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emf" ContentType="image/x-e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defaultThemeVersion="124226"/>
  <bookViews>
    <workbookView xWindow="-645" yWindow="-75" windowWidth="9885" windowHeight="8640" tabRatio="872" activeTab="3"/>
  </bookViews>
  <sheets>
    <sheet name="KRYCÍ LIST" sheetId="12" r:id="rId1"/>
    <sheet name="ROZPOČET_CELKEM" sheetId="11" r:id="rId2"/>
    <sheet name="1" sheetId="2" r:id="rId3"/>
    <sheet name="2" sheetId="1" r:id="rId4"/>
  </sheets>
  <calcPr calcId="145621"/>
</workbook>
</file>

<file path=xl/calcChain.xml><?xml version="1.0" encoding="utf-8"?>
<calcChain xmlns="http://schemas.openxmlformats.org/spreadsheetml/2006/main">
  <c r="I18" i="1" l="1"/>
  <c r="I31" i="1"/>
  <c r="K31" i="1"/>
  <c r="L31" i="1"/>
  <c r="I41" i="1"/>
  <c r="K41" i="1"/>
  <c r="L41" i="1"/>
  <c r="I42" i="1"/>
  <c r="K42" i="1"/>
  <c r="L42" i="1"/>
  <c r="I40" i="1"/>
  <c r="K40" i="1"/>
  <c r="L40" i="1"/>
  <c r="I33" i="1"/>
  <c r="K33" i="1"/>
  <c r="L33" i="1"/>
  <c r="I34" i="1"/>
  <c r="K34" i="1"/>
  <c r="L34" i="1"/>
  <c r="I30" i="1"/>
  <c r="K30" i="1"/>
  <c r="L30" i="1"/>
  <c r="I37" i="1"/>
  <c r="K37" i="1"/>
  <c r="L37" i="1"/>
  <c r="I38" i="1"/>
  <c r="K38" i="1"/>
  <c r="L38" i="1"/>
  <c r="I28" i="1"/>
  <c r="K28" i="1"/>
  <c r="L28" i="1"/>
  <c r="I22" i="1"/>
  <c r="K22" i="1"/>
  <c r="L22" i="1"/>
  <c r="I21" i="1"/>
  <c r="K21" i="1"/>
  <c r="L21" i="1"/>
  <c r="I20" i="1"/>
  <c r="K20" i="1"/>
  <c r="L20" i="1"/>
  <c r="I16" i="1"/>
  <c r="K16" i="1"/>
  <c r="L16" i="1"/>
  <c r="I14" i="1"/>
  <c r="K14" i="1"/>
  <c r="L14" i="1"/>
  <c r="I11" i="1"/>
  <c r="K11" i="1"/>
  <c r="L11" i="1"/>
  <c r="I13" i="1"/>
  <c r="K13" i="1"/>
  <c r="L13" i="1"/>
  <c r="I10" i="1"/>
  <c r="K10" i="1"/>
  <c r="L10" i="1"/>
  <c r="I9" i="1"/>
  <c r="K9" i="1"/>
  <c r="L9" i="1"/>
  <c r="I7" i="1"/>
  <c r="K7" i="1"/>
  <c r="L7" i="1"/>
  <c r="I39" i="1"/>
  <c r="K39" i="1"/>
  <c r="L39" i="1"/>
  <c r="I36" i="1"/>
  <c r="K36" i="1"/>
  <c r="L36" i="1"/>
  <c r="I35" i="1"/>
  <c r="K35" i="1"/>
  <c r="L35" i="1"/>
  <c r="I32" i="1"/>
  <c r="K32" i="1"/>
  <c r="L32" i="1"/>
  <c r="I29" i="1"/>
  <c r="K29" i="1"/>
  <c r="L29" i="1"/>
  <c r="I27" i="1"/>
  <c r="K27" i="1"/>
  <c r="L27" i="1"/>
  <c r="I26" i="1"/>
  <c r="K26" i="1"/>
  <c r="L26" i="1"/>
  <c r="I5" i="1"/>
  <c r="K5" i="1"/>
  <c r="I6" i="1"/>
  <c r="K6" i="1"/>
  <c r="L6" i="1"/>
  <c r="I8" i="1"/>
  <c r="K8" i="1"/>
  <c r="L8" i="1"/>
  <c r="I12" i="1"/>
  <c r="K12" i="1"/>
  <c r="L12" i="1"/>
  <c r="I15" i="1"/>
  <c r="K15" i="1"/>
  <c r="L15" i="1"/>
  <c r="I17" i="1"/>
  <c r="K17" i="1"/>
  <c r="L17" i="1"/>
  <c r="I19" i="1"/>
  <c r="K19" i="1"/>
  <c r="L19" i="1"/>
  <c r="K18" i="1"/>
  <c r="L18" i="1"/>
  <c r="I25" i="1"/>
  <c r="K25" i="1"/>
  <c r="L25" i="1"/>
  <c r="I24" i="1"/>
  <c r="K24" i="1"/>
  <c r="L24" i="1"/>
  <c r="I23" i="1"/>
  <c r="K23" i="1"/>
  <c r="L23" i="1"/>
  <c r="L7" i="2"/>
  <c r="K7" i="2"/>
  <c r="I7" i="2"/>
  <c r="F10" i="11"/>
  <c r="H10" i="11"/>
  <c r="L5" i="1"/>
  <c r="L44" i="1"/>
  <c r="K44" i="1"/>
  <c r="I44" i="1"/>
  <c r="F11" i="11"/>
  <c r="H11" i="11"/>
  <c r="F19" i="11"/>
  <c r="H19" i="11"/>
</calcChain>
</file>

<file path=xl/sharedStrings.xml><?xml version="1.0" encoding="utf-8"?>
<sst xmlns="http://schemas.openxmlformats.org/spreadsheetml/2006/main" count="277" uniqueCount="226">
  <si>
    <t>název položky</t>
  </si>
  <si>
    <t>poř. č.</t>
  </si>
  <si>
    <t>označ.</t>
  </si>
  <si>
    <t>popis a specifikace</t>
  </si>
  <si>
    <t>ilustrační foto, schéma</t>
  </si>
  <si>
    <t>KS</t>
  </si>
  <si>
    <t>DPH</t>
  </si>
  <si>
    <t>Cena / MJ</t>
  </si>
  <si>
    <t>Cena bez DPH</t>
  </si>
  <si>
    <t>Cena s DPH</t>
  </si>
  <si>
    <t>1.</t>
  </si>
  <si>
    <t>2.</t>
  </si>
  <si>
    <t>3.</t>
  </si>
  <si>
    <t>4.</t>
  </si>
  <si>
    <t>5.</t>
  </si>
  <si>
    <t>6.</t>
  </si>
  <si>
    <t>7.</t>
  </si>
  <si>
    <t>8.</t>
  </si>
  <si>
    <t>9.</t>
  </si>
  <si>
    <t>10.</t>
  </si>
  <si>
    <t>cena DPH</t>
  </si>
  <si>
    <t>rozměr (š x hl. v),</t>
  </si>
  <si>
    <t xml:space="preserve">CELKOVÁ CENA </t>
  </si>
  <si>
    <t>DOPRAVA + MONTÁŽ</t>
  </si>
  <si>
    <t>V CENĚ</t>
  </si>
  <si>
    <t xml:space="preserve">dílčí objekt: </t>
  </si>
  <si>
    <t xml:space="preserve">příloha: </t>
  </si>
  <si>
    <t>1200x400x760</t>
  </si>
  <si>
    <t>11.</t>
  </si>
  <si>
    <t>12.</t>
  </si>
  <si>
    <t>1800x1200x750</t>
  </si>
  <si>
    <t>13.</t>
  </si>
  <si>
    <t>17.</t>
  </si>
  <si>
    <t>14.</t>
  </si>
  <si>
    <t>15.</t>
  </si>
  <si>
    <t>16.</t>
  </si>
  <si>
    <t>18.</t>
  </si>
  <si>
    <t>19.</t>
  </si>
  <si>
    <t>20.</t>
  </si>
  <si>
    <t>800x800x760</t>
  </si>
  <si>
    <t>židle k PC stolu</t>
  </si>
  <si>
    <t>židle učebna - A</t>
  </si>
  <si>
    <t>zasedací židle</t>
  </si>
  <si>
    <t>21.</t>
  </si>
  <si>
    <t>cena bez DPH</t>
  </si>
  <si>
    <t>Doprava montáž nábytku je zahrnutá v ceně.</t>
  </si>
  <si>
    <t>Celková cena:</t>
  </si>
  <si>
    <t>_</t>
  </si>
  <si>
    <t>ROZPOČET  INTERIÉRU - NÁBYTEK VOLNÝ</t>
  </si>
  <si>
    <t>A</t>
  </si>
  <si>
    <t>T</t>
  </si>
  <si>
    <t>T31</t>
  </si>
  <si>
    <t>T23</t>
  </si>
  <si>
    <t>T22</t>
  </si>
  <si>
    <t>T21</t>
  </si>
  <si>
    <t>T20</t>
  </si>
  <si>
    <t>T19</t>
  </si>
  <si>
    <t>T18</t>
  </si>
  <si>
    <t>T17</t>
  </si>
  <si>
    <t>T16</t>
  </si>
  <si>
    <t>T15</t>
  </si>
  <si>
    <t>T14</t>
  </si>
  <si>
    <t>T13</t>
  </si>
  <si>
    <t>T12</t>
  </si>
  <si>
    <t>T11</t>
  </si>
  <si>
    <t>T10</t>
  </si>
  <si>
    <t>T9</t>
  </si>
  <si>
    <t>T8</t>
  </si>
  <si>
    <t>T6</t>
  </si>
  <si>
    <t>T4</t>
  </si>
  <si>
    <t>T3</t>
  </si>
  <si>
    <t>T1</t>
  </si>
  <si>
    <t>stůl pracovní</t>
  </si>
  <si>
    <t>1600x800x720</t>
  </si>
  <si>
    <t>PC vozík</t>
  </si>
  <si>
    <t>275x515x555</t>
  </si>
  <si>
    <t>rozměr (š x hl. v) v mm</t>
  </si>
  <si>
    <t>mobilní kontejner</t>
  </si>
  <si>
    <t>430x600x600</t>
  </si>
  <si>
    <t>kontejner mobilní 3 zásuvkový, oboustranně laminovaná deska - dřevotříska kvality E1, ABS hrany 2mm,  v barvě tmavě šedá, centrální zamykání, 3 plastové zásuvky, plastová kolečka s brzdou v černé barvě</t>
  </si>
  <si>
    <t>T5</t>
  </si>
  <si>
    <t>stůl přídavný</t>
  </si>
  <si>
    <t>1400x600x720</t>
  </si>
  <si>
    <t>1200x600x720</t>
  </si>
  <si>
    <t>T7</t>
  </si>
  <si>
    <t>stůl jednací mobilní</t>
  </si>
  <si>
    <t>800x800x720</t>
  </si>
  <si>
    <t xml:space="preserve">stůl pracovní, stolová deska -160x80 cm, oboustranně laminovaná tl 25 mm - dřevotříska kvality E1, ABS hrany 2mm,  v barvě světlá textura dřeva (javor), podnož ve tvaru C, nestavitelná, v. 72 cm, vodorovný kovový kabelový kanál pro kabeláž, 2x boční kryt kabeláže nohou v. 65 mm, provedení AL, kabelové průchodky 2 ks RAL 9006                              </t>
  </si>
  <si>
    <r>
      <t xml:space="preserve">Stůl jednací  s  pracovní deskou 80x80 cm, oboustranně laminovaná deska tl 25 mm - dřevotříska kvality E1, ABS hrany 2mm, v barvě tmavě šedá, podnož kulatá - </t>
    </r>
    <r>
      <rPr>
        <sz val="10"/>
        <rFont val="Calibri"/>
        <family val="2"/>
        <charset val="238"/>
      </rPr>
      <t>Ø</t>
    </r>
    <r>
      <rPr>
        <sz val="10"/>
        <rFont val="Tahoma"/>
        <family val="2"/>
        <charset val="238"/>
      </rPr>
      <t xml:space="preserve"> 50 mm, nestavitelná, v. 72 cm, na kolečkách, provedení AL                                    </t>
    </r>
  </si>
  <si>
    <t>stůl jednací</t>
  </si>
  <si>
    <t>1400x1400x720</t>
  </si>
  <si>
    <t xml:space="preserve">Stůl jednací s deskou 140x140 cm,  oboustranně laminovaná deska tl 25 mm - dřevotříska kvality E1, ABS hrana 2 mm, v barvě tmavě šedá, nohy hranaté, 50 x 50 mm, v. 72 cm, provedení AL                                    </t>
  </si>
  <si>
    <t xml:space="preserve">Stůl jednací s deskou 200x60 cm,  oboustranně laminovaná deska tl 25 mm - dřevotříska kvality E1, ABS hrana 2 mm, v barvě tmavě šedá, nohy hranaté, 50 x 50 mm, v. 72 cm, provedení AL                                    </t>
  </si>
  <si>
    <t xml:space="preserve">Stůl jednací s deskou 140x80 cm,  oboustranně laminovaná deska tl 25 mm - dřevotříska kvality E1, ABS hrana 2 mm, v barvě tmavě šedá, nohy hranaté, 50 x 50 mm, v. 72 cm, provedení AL                                    </t>
  </si>
  <si>
    <t>stůl zasedací</t>
  </si>
  <si>
    <t>š=1600, v=565</t>
  </si>
  <si>
    <t>skříň, policová, plná</t>
  </si>
  <si>
    <t>800x445x825</t>
  </si>
  <si>
    <t xml:space="preserve">Dělící panel 160 cm , oboustranně laminovaná deska - dřevotříska kvality E1 tl 18  mm, ABS hrany 2 mm, v barvě světlá textura dřeva (javor), oboustranně čalouněný potahem  v barvě červené </t>
  </si>
  <si>
    <r>
      <t>skříňka dvoudvéřová, 2OH, 80x44,5x82,5, 1 police, zámek, oboustranně laminovaná deska tl. 18  a 25 mm, ABS hrany 2 mm - dřevotříska kvality E1, v barvě světlá textura dřeva (javor)</t>
    </r>
    <r>
      <rPr>
        <b/>
        <sz val="10"/>
        <rFont val="Tahoma"/>
        <family val="2"/>
        <charset val="238"/>
      </rPr>
      <t xml:space="preserve">, </t>
    </r>
    <r>
      <rPr>
        <sz val="10"/>
        <rFont val="Tahoma"/>
        <family val="2"/>
        <charset val="238"/>
      </rPr>
      <t>nepohledová záda HDF 2,5 mm</t>
    </r>
  </si>
  <si>
    <r>
      <t>skříňka policová, 2OH, 80x44,5x82,5, 1 police, oboustranně laminovaná deska tl. 18  a 25 mm, ABS hrany 2 mm - dřevotříska kvality E1, v barvě světlá textura dřeva (javor)</t>
    </r>
    <r>
      <rPr>
        <b/>
        <sz val="10"/>
        <rFont val="Tahoma"/>
        <family val="2"/>
        <charset val="238"/>
      </rPr>
      <t xml:space="preserve">, </t>
    </r>
    <r>
      <rPr>
        <sz val="10"/>
        <rFont val="Tahoma"/>
        <family val="2"/>
        <charset val="238"/>
      </rPr>
      <t>nepohledová záda HDF 2,5 mm</t>
    </r>
  </si>
  <si>
    <t>800x445x1545</t>
  </si>
  <si>
    <t>dělící panel pro pracovní stoly</t>
  </si>
  <si>
    <t>skříň, šatní, plná</t>
  </si>
  <si>
    <t>skříň, policová, bez dvířek</t>
  </si>
  <si>
    <t>skříňka, policová, plná</t>
  </si>
  <si>
    <t>skříňka, policová, bez dvířek</t>
  </si>
  <si>
    <t>800x445x1895</t>
  </si>
  <si>
    <r>
      <t>skříň policová, 4OH, 80x44,5x154,5, 3 police, oboustranně laminovaná deska tl. 18  a 25 mm, ABS hrany 2 mm - dřevotříska kvality E1, v barvě světlá textura dřeva (javor)</t>
    </r>
    <r>
      <rPr>
        <b/>
        <sz val="10"/>
        <rFont val="Tahoma"/>
        <family val="2"/>
        <charset val="238"/>
      </rPr>
      <t xml:space="preserve">, </t>
    </r>
    <r>
      <rPr>
        <sz val="10"/>
        <rFont val="Tahoma"/>
        <family val="2"/>
        <charset val="238"/>
      </rPr>
      <t>nepohledová záda HDF 2,5 mm</t>
    </r>
  </si>
  <si>
    <r>
      <t>skříň šátní, 4OH, 80x44,5x154,5, výsuvný věšák na ramínka, zámek, oboustranně laminovaná deska tl. 18  a 25 mm, ABS hrany 2 mm - dřevotříska kvality E1, v barvě světlá textura dřeva (javor)</t>
    </r>
    <r>
      <rPr>
        <b/>
        <sz val="10"/>
        <rFont val="Tahoma"/>
        <family val="2"/>
        <charset val="238"/>
      </rPr>
      <t xml:space="preserve">, </t>
    </r>
    <r>
      <rPr>
        <sz val="10"/>
        <rFont val="Tahoma"/>
        <family val="2"/>
        <charset val="238"/>
      </rPr>
      <t>nepohledová záda HDF 2,5 mm</t>
    </r>
  </si>
  <si>
    <r>
      <t>skříň policová, 4OH, 80x44,5x154,5, 3 police, zámek, oboustranně laminovaná deska tl. 18  a 25 mm, ABS hrany 2 mm - dřevotříska kvality E1, v barvě světlá textura dřeva (javor)</t>
    </r>
    <r>
      <rPr>
        <b/>
        <sz val="10"/>
        <rFont val="Tahoma"/>
        <family val="2"/>
        <charset val="238"/>
      </rPr>
      <t xml:space="preserve">, </t>
    </r>
    <r>
      <rPr>
        <sz val="10"/>
        <rFont val="Tahoma"/>
        <family val="2"/>
        <charset val="238"/>
      </rPr>
      <t xml:space="preserve">nepohledová záda HDF 2,5 mm, </t>
    </r>
  </si>
  <si>
    <r>
      <t>skříň šátní, 5OH, 80x44,5x189,5, výsuvný věšák na ramínka, zámek, oboustranně laminovaná deska tl. 18  a 25 mm, ABS hrany 2 mm - dřevotříska kvality E1, v barvě světlá textura dřeva (javor)</t>
    </r>
    <r>
      <rPr>
        <b/>
        <sz val="10"/>
        <rFont val="Tahoma"/>
        <family val="2"/>
        <charset val="238"/>
      </rPr>
      <t xml:space="preserve">, </t>
    </r>
    <r>
      <rPr>
        <sz val="10"/>
        <rFont val="Tahoma"/>
        <family val="2"/>
        <charset val="238"/>
      </rPr>
      <t>nepohledová záda HDF 2,5 mm, v případě potřeby kotvit do zdi</t>
    </r>
  </si>
  <si>
    <t>židle  kancelářská s područkami</t>
  </si>
  <si>
    <t>jednací židle</t>
  </si>
  <si>
    <t xml:space="preserve">plastová židle, sedák a opěrák z polypropylenu, kovová kostra ve stříbrném provedení, stohovatelná, v barvě červené                                    </t>
  </si>
  <si>
    <t>22.</t>
  </si>
  <si>
    <t>23.</t>
  </si>
  <si>
    <t>lavice pro učebny - A</t>
  </si>
  <si>
    <t>24.</t>
  </si>
  <si>
    <t>T24</t>
  </si>
  <si>
    <t>lavice pro učebny - B</t>
  </si>
  <si>
    <t>25.</t>
  </si>
  <si>
    <t>T25</t>
  </si>
  <si>
    <t xml:space="preserve">dřevěná skořepinová židle s pevnou kovovou svařovanou kostrou vhodná do komerčních prostor, kostra RAL 9006, skořepina buk, nosnost 120 kg, stohovatelnost 5 ks
</t>
  </si>
  <si>
    <t>dvoumístný skládací sttůl, kovová skládádací  podnož (možnost stohování), chromovaná, aretace nohou, stolova deska DTDL 18 mm, ABS 2 mm, barva tmavě šedá</t>
  </si>
  <si>
    <t>28.</t>
  </si>
  <si>
    <t>T28</t>
  </si>
  <si>
    <t>29.</t>
  </si>
  <si>
    <t>sklopný stůl pro učebny</t>
  </si>
  <si>
    <t>stůl umiverzální - A</t>
  </si>
  <si>
    <t>30.</t>
  </si>
  <si>
    <t>T30</t>
  </si>
  <si>
    <t>31.</t>
  </si>
  <si>
    <t>1300x550x730</t>
  </si>
  <si>
    <t>T33</t>
  </si>
  <si>
    <t>T34</t>
  </si>
  <si>
    <t>33.</t>
  </si>
  <si>
    <t>34.</t>
  </si>
  <si>
    <t>35.</t>
  </si>
  <si>
    <t>T35</t>
  </si>
  <si>
    <t>36.</t>
  </si>
  <si>
    <t>stůl pro respiria</t>
  </si>
  <si>
    <t>37.</t>
  </si>
  <si>
    <t>T37</t>
  </si>
  <si>
    <t>konferenční stůl</t>
  </si>
  <si>
    <t>1400x770x700</t>
  </si>
  <si>
    <t>1960x770x700</t>
  </si>
  <si>
    <t>sedačka A</t>
  </si>
  <si>
    <t>sedačka B</t>
  </si>
  <si>
    <t>konferenční stolek k sedačkám, má hliníkovou konstrukci, nohy stolu jakl 55×55 mm, stůl je opatřen regulačními šrouby, povrch stolu hliník jemná struktura, deska čiré  sklo tl. 8 mm</t>
  </si>
  <si>
    <t>1000x600x500</t>
  </si>
  <si>
    <t>výška 76,5,                 hloubka 55,                 šířka 53,                 výška sedáku 46 mm</t>
  </si>
  <si>
    <t>křeslo pro respiria - B</t>
  </si>
  <si>
    <t>křeslo pro respiria - A</t>
  </si>
  <si>
    <t>plastové křesílko, skořepina z polypropylenu v bílé barvě, podnož kovová - 4 nohy pr. 16mm, provedení chrom</t>
  </si>
  <si>
    <t>plastové křesílko, skořepina z polypropylenu v bílé barvě, podnož kovová - lyžinová pr. 11mm, provedení chrom</t>
  </si>
  <si>
    <t xml:space="preserve">kulatý stul na centrální chromované podnoži o průměru 450mm, stolová deska - tvarově lisovaná laminovaná stolová deska pro gastronomické provozy, průměr 700 mm, barva grafitově černá </t>
  </si>
  <si>
    <t>T38</t>
  </si>
  <si>
    <t>plastová skořepina  na kovové kostře na podnoži na kolečkách, sedák v černém provedení, podnož výškově stavitelná, provedení chrom</t>
  </si>
  <si>
    <t>výška 860/790,                 hloubka 540,                 šířka 540,                 výška sedáku 510/440</t>
  </si>
  <si>
    <t>výška 800,                 hloubka 440,                 šířka 440,                 výška sedáku 460</t>
  </si>
  <si>
    <t>výška 845,                 hloubka 510,                 šířka 565,                 výška sedáku 460</t>
  </si>
  <si>
    <t xml:space="preserve">výška 850,                 hloubka 390,                 šířka 410,                 výška sedáku 450 </t>
  </si>
  <si>
    <t>výška 765,                 hloubka 550,                 šířka 530,                 výška sedáku 460</t>
  </si>
  <si>
    <t>pracovní židle, plastová kolečka, nylonový kříž, synchronní mechanika se 4mi polohami blokace, nastavení síly protiváhy dle tělesné hmotnosti, čalouněný sedák a opěrák se síťovinou, výškově stavitelné područky, černé provedení sedáku, opěráku - šedá síťovina, nosnost 120 kg</t>
  </si>
  <si>
    <t>výška 940/1040,                 hloubka 500,                 šířka 600,                 výška sedáku 500/600</t>
  </si>
  <si>
    <t>1900x550x730</t>
  </si>
  <si>
    <t>kovový samonosný rám ze čtvercových profilů 40x40mm, RAL9006, aretace nohou, stolova deska DTDL 18 mm, v barvě světlá textura dřeva (javor), ABS hrany 2mm, v jednom ze stolů bude v rohu vyříznut otvor pro výklopnou zásuvku pro data a elektro (zakalkulováno v části Audiovizuální technika)</t>
  </si>
  <si>
    <t>kovový samonosný rám ze čtvercových profilů 40x40mm, RAL9006, aretace nohou, stolova deska DTDL 18 mm, v barvě světlá textura dřeva (javor), ABS hrany 2mm</t>
  </si>
  <si>
    <t xml:space="preserve">kovová kostra, chromovaná, sedák i opěrák plast, stohovatelná v barvě: červené  36 ks                                            černé 20x ks                                      </t>
  </si>
  <si>
    <t>T32</t>
  </si>
  <si>
    <t>32.</t>
  </si>
  <si>
    <t>T39</t>
  </si>
  <si>
    <t>židle učebna - B</t>
  </si>
  <si>
    <t xml:space="preserve">dřevěná skořepinová židle s pevnou kovovou svařovanou kostrou, kostra provedení chrom, překližková skořepina lakovaná, barva:                     černá -  36 ks                                      červená - 30 ks
</t>
  </si>
  <si>
    <t>1400x700x720</t>
  </si>
  <si>
    <t>šestizásuvková lístkovnice na formát A5</t>
  </si>
  <si>
    <t>568x622x1321</t>
  </si>
  <si>
    <t>T40</t>
  </si>
  <si>
    <t>1800x600x720</t>
  </si>
  <si>
    <t>T46</t>
  </si>
  <si>
    <t>univerzální skladovací regál montovaný bez pomocišroubů, police jsou vyrobeny ze surové dřevotřískové desky. Kovová konstrukce je z pozinkovaného ocelového plechu, nosnost 100 kg na polici</t>
  </si>
  <si>
    <t xml:space="preserve">skladový regál </t>
  </si>
  <si>
    <t>700x350x1500</t>
  </si>
  <si>
    <t>26.</t>
  </si>
  <si>
    <t>27.</t>
  </si>
  <si>
    <t>kovový samonosný rám se čtvercovými nohami 30 x 30mm, RAL9006, aretace nohou, stolova deska DTDL 18 mm, barva světle šedá, ABS 2 mm</t>
  </si>
  <si>
    <t>kovový samonosný rám se čtvercovými nohami 30 x 30mm, RAL9006, aretace nohou, stolova deska DTDL 18 mm, barva tmavě šedá, ABS 2 mm</t>
  </si>
  <si>
    <t>kovový samonosný rám se čtvercovými nohami 30 x 30mm, RAL9006, aretace nohou, stolova deska DTDL 18 mm, ABS 2 mm,  barva světle šedá 121 ks                         barva tmavě šedá  27 ks</t>
  </si>
  <si>
    <t>DSO 01A.5 INTERIÉR   část 2</t>
  </si>
  <si>
    <t>2000x900x750</t>
  </si>
  <si>
    <t>1250x800x730</t>
  </si>
  <si>
    <t>T29 A</t>
  </si>
  <si>
    <t>stůl pro PC
místnost 2.33</t>
  </si>
  <si>
    <t>900X700x750</t>
  </si>
  <si>
    <t xml:space="preserve">stolová deska a nohy - DDTL 25 mm v barvě tmavě šedá, přední krycí deska - DTDL 18 mm v barvě hlíník, desky pro krytí kabeláže a montáž  zásuvek - DTDL 18 mm v barvě tmavě šedá, ABS hrany 2 mm, držák PC s výsuvným a otočným mechanismem v barvě RAL 9006, průchodka stolová v barvě hliník, nohy budou osazeny výškově stavitelnými patkami, stoly budou kotveny do podlahy, stůl bude osazen silovými  a datovými zásuvkami včetně jejich kabelového rozvodu (3 x dvojzásuvka silová
 1 x zásuvka datová), pro průchod kabeláže budou ve stolech vyříznuty průchody dle potřeby
</t>
  </si>
  <si>
    <t>viz príloha č. 1</t>
  </si>
  <si>
    <t>T29 B</t>
  </si>
  <si>
    <t>stůl pro NOTEBOOK
místnost 3.30</t>
  </si>
  <si>
    <t xml:space="preserve">stolová deska a nohy - DDTL 25 mm v barvě tmavě šedá, přední krycí deska - DTDL 18 mm v barvě hlíník, desky pro krytí kabeláže a montáž  zásuvek - DTDL 18 mm v barvě tmavě šedá, ABS hrany 2 mm, nohy budou osazeny výškově stavitelnými patkami, stoly budou kotveny do podlahy, stůl bude osazen silovými datovými zásuvkami včetně jejich kabelového rozvodu (2 x dvojzásuvka silová), stůl bude osazen stolovými zásuvkami (1 ks silová - v provedení černé tělo, černé víčko a 1 ks datová - v provedení černé tělo, víčko v barvě hliník), pro průchod kabeláže budou ve stolech vyříznuty průchody dle potřeby
</t>
  </si>
  <si>
    <t>viz príloha č. 2</t>
  </si>
  <si>
    <t>2 místná sedačka, černá matná koženka, sedačka celočelouněná na kovových nohách</t>
  </si>
  <si>
    <t>3 místná sedačka, černá matná koženka, sedačka celočelouněná na kovových nohách</t>
  </si>
  <si>
    <t xml:space="preserve">svařovaný korpus kartotéky, každá zásuvka má dvě 2 oddělení, nosnost zásuvky min. 26 kg, 100% výsuv zásuvek, samočinné dovírání zásuvek, zařízení proti převážení (nelze vysunout víc zásuvek najednou), , kapacita karet na kartotéku min. 27,600 ks, centrální zamek, provedení korpusu i zásuvek v barvě stříbrné </t>
  </si>
  <si>
    <t>PC vozík, oboustranně laminovaná deska - dřevotříska kvality E1, v barvě tmavě šedá, upevňovací popruh, plastová kolečka s brzdou v černé barvě</t>
  </si>
  <si>
    <t xml:space="preserve">Stůl přídavný 120x60 cm, oboustranně laminovaná deska  - dřevotříska kvality E1, ABS hrany 2mm, v barvě tmavě šedá, 2x podnož kulatá - Ø 50 mm, nestavitelná, v. 72 cm, provedení AL , uchycení ke stolu                                   </t>
  </si>
  <si>
    <t xml:space="preserve">Stůl přídavný 140x60 cm, oboustranně laminovaná deska tl 25 mm - dřevotříska kvality E1, ABS hrany 2mm, v barvě tmavě šedá, 2x podnož kulatá - Ø 50 mm, nestavitelná, v. 72 cm, provedení AL, uchycení ke stolu                                    </t>
  </si>
  <si>
    <t>10. SPECIFIKACE INTERIÉRU - NÁBYTEK VOLNÝ</t>
  </si>
  <si>
    <t>10.2 NÁBYTEK VOLNÝ - TYPOVÝ - T</t>
  </si>
  <si>
    <t>Objednatel:</t>
  </si>
  <si>
    <t>Ostravská univerzita v Ostravě, Dvořákova 7,  701 03 Ostava</t>
  </si>
  <si>
    <t>Stavba:</t>
  </si>
  <si>
    <t xml:space="preserve">Lékařská fakulta OU v Ostravě </t>
  </si>
  <si>
    <t xml:space="preserve">a Centrum interdisciplinárních medicínských technologií Ostrava                    </t>
  </si>
  <si>
    <t>Část:</t>
  </si>
  <si>
    <t>Lékařská fakulta OU v Ostravě</t>
  </si>
  <si>
    <t>Objekt:</t>
  </si>
  <si>
    <t>SO 01A – Objekt lékařské fakulty</t>
  </si>
  <si>
    <t>Dílčí objekt:</t>
  </si>
  <si>
    <t>DSO 01A.5 – INTERIÉR   část 2</t>
  </si>
  <si>
    <t>Stupeň:</t>
  </si>
  <si>
    <t>DPS</t>
  </si>
  <si>
    <t>10. ROZPOČET INTERIÉRU - NÁBYTEK VOLNÝ</t>
  </si>
  <si>
    <t>10.1  nábytek volný - atypický</t>
  </si>
  <si>
    <t>10.2  nábytek volný - typový</t>
  </si>
  <si>
    <t>10.1 NÁBYTEK VOLNÝ - ATYPICKÝ - A</t>
  </si>
</sst>
</file>

<file path=xl/styles.xml><?xml version="1.0" encoding="utf-8"?>
<styleSheet xmlns="http://schemas.openxmlformats.org/spreadsheetml/2006/main" xmlns:mc="http://schemas.openxmlformats.org/markup-compatibility/2006" xmlns:x14ac="http://schemas.microsoft.com/office/spreadsheetml/2009/9/ac" mc:Ignorable="x14ac">
  <numFmts count="2">
    <numFmt numFmtId="8" formatCode="#,##0.00\ &quot;Kč&quot;;[Red]\-#,##0.00\ &quot;Kč&quot;"/>
    <numFmt numFmtId="44" formatCode="_-* #,##0.00\ &quot;Kč&quot;_-;\-* #,##0.00\ &quot;Kč&quot;_-;_-* &quot;-&quot;??\ &quot;Kč&quot;_-;_-@_-"/>
  </numFmts>
  <fonts count="23" x14ac:knownFonts="1">
    <font>
      <sz val="10"/>
      <name val="Arial"/>
      <charset val="238"/>
    </font>
    <font>
      <sz val="10"/>
      <name val="Arial"/>
      <family val="2"/>
      <charset val="238"/>
    </font>
    <font>
      <sz val="8"/>
      <name val="Arial"/>
      <family val="2"/>
      <charset val="238"/>
    </font>
    <font>
      <b/>
      <sz val="10"/>
      <name val="Arial"/>
      <family val="2"/>
      <charset val="238"/>
    </font>
    <font>
      <sz val="10"/>
      <color indexed="18"/>
      <name val="Arial"/>
      <family val="2"/>
      <charset val="238"/>
    </font>
    <font>
      <b/>
      <sz val="8"/>
      <name val="Arial"/>
      <family val="2"/>
      <charset val="238"/>
    </font>
    <font>
      <sz val="12"/>
      <name val="Arial"/>
      <family val="2"/>
      <charset val="238"/>
    </font>
    <font>
      <b/>
      <sz val="12"/>
      <name val="Arial"/>
      <family val="2"/>
      <charset val="238"/>
    </font>
    <font>
      <b/>
      <sz val="20"/>
      <name val="Arial"/>
      <family val="2"/>
      <charset val="238"/>
    </font>
    <font>
      <sz val="20"/>
      <name val="Arial"/>
      <family val="2"/>
      <charset val="238"/>
    </font>
    <font>
      <sz val="8"/>
      <name val="Arial"/>
      <family val="2"/>
      <charset val="238"/>
    </font>
    <font>
      <b/>
      <i/>
      <sz val="12"/>
      <name val="Arial"/>
      <family val="2"/>
      <charset val="238"/>
    </font>
    <font>
      <sz val="12"/>
      <name val="Arial"/>
      <family val="2"/>
      <charset val="238"/>
    </font>
    <font>
      <b/>
      <sz val="12"/>
      <name val="Arial"/>
      <family val="2"/>
      <charset val="238"/>
    </font>
    <font>
      <sz val="10"/>
      <name val="Tahoma"/>
      <family val="2"/>
      <charset val="238"/>
    </font>
    <font>
      <sz val="10"/>
      <name val="Calibri"/>
      <family val="2"/>
      <charset val="238"/>
    </font>
    <font>
      <b/>
      <sz val="10"/>
      <name val="Tahoma"/>
      <family val="2"/>
      <charset val="238"/>
    </font>
    <font>
      <sz val="11"/>
      <name val="Arial"/>
      <family val="2"/>
      <charset val="238"/>
    </font>
    <font>
      <b/>
      <sz val="11"/>
      <name val="Arial"/>
      <family val="2"/>
      <charset val="238"/>
    </font>
    <font>
      <sz val="14"/>
      <name val="Arial"/>
      <family val="2"/>
      <charset val="238"/>
    </font>
    <font>
      <b/>
      <sz val="18"/>
      <name val="Arial"/>
      <family val="2"/>
      <charset val="238"/>
    </font>
    <font>
      <sz val="18"/>
      <name val="Arial"/>
      <family val="2"/>
      <charset val="238"/>
    </font>
    <font>
      <sz val="16"/>
      <name val="Arial"/>
      <family val="2"/>
      <charset val="238"/>
    </font>
  </fonts>
  <fills count="8">
    <fill>
      <patternFill patternType="none"/>
    </fill>
    <fill>
      <patternFill patternType="gray125"/>
    </fill>
    <fill>
      <patternFill patternType="solid">
        <fgColor indexed="22"/>
        <bgColor indexed="64"/>
      </patternFill>
    </fill>
    <fill>
      <patternFill patternType="solid">
        <fgColor indexed="29"/>
        <bgColor indexed="64"/>
      </patternFill>
    </fill>
    <fill>
      <patternFill patternType="solid">
        <fgColor indexed="26"/>
        <bgColor indexed="64"/>
      </patternFill>
    </fill>
    <fill>
      <patternFill patternType="solid">
        <fgColor indexed="9"/>
        <bgColor indexed="64"/>
      </patternFill>
    </fill>
    <fill>
      <patternFill patternType="solid">
        <fgColor theme="5" tint="0.59999389629810485"/>
        <bgColor indexed="64"/>
      </patternFill>
    </fill>
    <fill>
      <patternFill patternType="solid">
        <fgColor rgb="FFFFFFCC"/>
        <bgColor indexed="64"/>
      </patternFill>
    </fill>
  </fills>
  <borders count="19">
    <border>
      <left/>
      <right/>
      <top/>
      <bottom/>
      <diagonal/>
    </border>
    <border>
      <left style="thin">
        <color indexed="64"/>
      </left>
      <right style="thin">
        <color indexed="64"/>
      </right>
      <top style="thin">
        <color indexed="64"/>
      </top>
      <bottom style="thin">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thin">
        <color indexed="64"/>
      </left>
      <right style="thin">
        <color indexed="64"/>
      </right>
      <top/>
      <bottom style="thin">
        <color indexed="64"/>
      </bottom>
      <diagonal/>
    </border>
    <border>
      <left/>
      <right/>
      <top style="thin">
        <color indexed="64"/>
      </top>
      <bottom style="medium">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s>
  <cellStyleXfs count="4">
    <xf numFmtId="0" fontId="0" fillId="0" borderId="0"/>
    <xf numFmtId="44" fontId="1" fillId="0" borderId="0" applyFont="0" applyFill="0" applyBorder="0" applyAlignment="0" applyProtection="0"/>
    <xf numFmtId="9" fontId="1" fillId="0" borderId="0" applyFont="0" applyFill="0" applyBorder="0" applyAlignment="0" applyProtection="0"/>
    <xf numFmtId="0" fontId="1" fillId="0" borderId="0"/>
  </cellStyleXfs>
  <cellXfs count="153">
    <xf numFmtId="0" fontId="0" fillId="0" borderId="0" xfId="0"/>
    <xf numFmtId="0" fontId="0" fillId="0" borderId="0" xfId="0" applyAlignment="1">
      <alignment horizontal="center" vertical="center" wrapText="1"/>
    </xf>
    <xf numFmtId="0" fontId="0" fillId="0" borderId="1" xfId="0" applyBorder="1" applyAlignment="1">
      <alignment horizontal="center" vertical="center" wrapText="1"/>
    </xf>
    <xf numFmtId="0" fontId="0" fillId="0" borderId="1" xfId="0" applyBorder="1" applyAlignment="1">
      <alignment horizontal="left" vertical="center" wrapText="1"/>
    </xf>
    <xf numFmtId="0" fontId="0" fillId="0" borderId="1" xfId="0" applyBorder="1" applyAlignment="1">
      <alignment horizontal="center" vertical="center"/>
    </xf>
    <xf numFmtId="9" fontId="4" fillId="0" borderId="1" xfId="2" applyFont="1" applyBorder="1" applyAlignment="1">
      <alignment horizontal="center" vertical="center" wrapText="1"/>
    </xf>
    <xf numFmtId="0" fontId="0" fillId="0" borderId="0" xfId="0" applyFill="1" applyBorder="1" applyAlignment="1">
      <alignment horizontal="left"/>
    </xf>
    <xf numFmtId="0" fontId="0" fillId="0" borderId="0" xfId="0" applyFill="1" applyBorder="1"/>
    <xf numFmtId="0" fontId="3" fillId="0" borderId="0" xfId="0" applyFont="1" applyFill="1" applyBorder="1" applyAlignment="1">
      <alignment horizontal="center"/>
    </xf>
    <xf numFmtId="0" fontId="6" fillId="0" borderId="0" xfId="0" applyFont="1" applyFill="1" applyBorder="1"/>
    <xf numFmtId="0" fontId="1" fillId="0" borderId="1" xfId="0" applyFont="1" applyFill="1" applyBorder="1" applyAlignment="1">
      <alignment horizontal="center" vertical="center" wrapText="1"/>
    </xf>
    <xf numFmtId="0" fontId="0" fillId="0" borderId="1" xfId="0" applyFill="1" applyBorder="1" applyAlignment="1">
      <alignment horizontal="center" vertical="center" wrapText="1"/>
    </xf>
    <xf numFmtId="44" fontId="0" fillId="0" borderId="1" xfId="1" applyFont="1" applyBorder="1" applyAlignment="1">
      <alignment horizontal="center" vertical="center" wrapText="1"/>
    </xf>
    <xf numFmtId="44" fontId="4" fillId="0" borderId="1" xfId="1" applyFont="1" applyBorder="1" applyAlignment="1">
      <alignment horizontal="center" vertical="center" wrapText="1"/>
    </xf>
    <xf numFmtId="44" fontId="0" fillId="0" borderId="0" xfId="1" applyFont="1"/>
    <xf numFmtId="8" fontId="0" fillId="0" borderId="1" xfId="1" applyNumberFormat="1" applyFont="1" applyBorder="1" applyAlignment="1">
      <alignment horizontal="center" vertical="center" wrapText="1"/>
    </xf>
    <xf numFmtId="0" fontId="6" fillId="0" borderId="0" xfId="0" applyFont="1"/>
    <xf numFmtId="0" fontId="7" fillId="0" borderId="0" xfId="0" applyFont="1" applyFill="1" applyBorder="1"/>
    <xf numFmtId="0" fontId="9" fillId="0" borderId="0" xfId="0" applyFont="1" applyFill="1" applyBorder="1"/>
    <xf numFmtId="0" fontId="5" fillId="0" borderId="0" xfId="0" applyFont="1" applyFill="1" applyBorder="1" applyAlignment="1">
      <alignment horizontal="right"/>
    </xf>
    <xf numFmtId="0" fontId="7" fillId="0" borderId="0" xfId="0" applyFont="1" applyFill="1" applyBorder="1" applyAlignment="1">
      <alignment horizontal="left"/>
    </xf>
    <xf numFmtId="16" fontId="8" fillId="0" borderId="0" xfId="0" applyNumberFormat="1" applyFont="1" applyFill="1" applyBorder="1"/>
    <xf numFmtId="0" fontId="1" fillId="0" borderId="1" xfId="0" applyFont="1" applyBorder="1" applyAlignment="1">
      <alignment horizontal="center" vertical="center"/>
    </xf>
    <xf numFmtId="0" fontId="1" fillId="0" borderId="1" xfId="0" applyFont="1" applyBorder="1" applyAlignment="1">
      <alignment horizontal="left" vertical="center" wrapText="1"/>
    </xf>
    <xf numFmtId="0" fontId="1" fillId="0" borderId="1" xfId="0" applyFont="1" applyFill="1" applyBorder="1" applyAlignment="1">
      <alignment horizontal="center" vertical="center"/>
    </xf>
    <xf numFmtId="8" fontId="1" fillId="0" borderId="1" xfId="1" applyNumberFormat="1" applyFont="1" applyBorder="1" applyAlignment="1">
      <alignment horizontal="center" vertical="center" wrapText="1"/>
    </xf>
    <xf numFmtId="0" fontId="0" fillId="0" borderId="0" xfId="0" applyFont="1" applyFill="1" applyBorder="1"/>
    <xf numFmtId="44" fontId="0" fillId="0" borderId="0" xfId="1" applyFont="1" applyFill="1" applyBorder="1"/>
    <xf numFmtId="0" fontId="0" fillId="0" borderId="0" xfId="0" applyAlignment="1">
      <alignment horizontal="center"/>
    </xf>
    <xf numFmtId="44" fontId="6" fillId="0" borderId="1" xfId="1" applyFont="1" applyBorder="1" applyAlignment="1"/>
    <xf numFmtId="9" fontId="6" fillId="0" borderId="1" xfId="2" applyFont="1" applyBorder="1"/>
    <xf numFmtId="44" fontId="6" fillId="0" borderId="1" xfId="1" applyFont="1" applyBorder="1"/>
    <xf numFmtId="44" fontId="6" fillId="0" borderId="1" xfId="1" applyFont="1" applyFill="1" applyBorder="1" applyAlignment="1"/>
    <xf numFmtId="0" fontId="11" fillId="0" borderId="0" xfId="0" applyFont="1"/>
    <xf numFmtId="0" fontId="12" fillId="0" borderId="0" xfId="0" applyFont="1"/>
    <xf numFmtId="0" fontId="13" fillId="2" borderId="0" xfId="0" applyFont="1" applyFill="1" applyBorder="1"/>
    <xf numFmtId="0" fontId="13" fillId="2" borderId="0" xfId="0" applyFont="1" applyFill="1" applyBorder="1" applyAlignment="1">
      <alignment horizontal="right"/>
    </xf>
    <xf numFmtId="44" fontId="12" fillId="2" borderId="0" xfId="1" applyFont="1" applyFill="1" applyBorder="1"/>
    <xf numFmtId="9" fontId="12" fillId="2" borderId="0" xfId="2" applyFont="1" applyFill="1" applyBorder="1"/>
    <xf numFmtId="44" fontId="13" fillId="2" borderId="0" xfId="1" applyFont="1" applyFill="1" applyBorder="1"/>
    <xf numFmtId="44" fontId="0" fillId="0" borderId="0" xfId="0" applyNumberFormat="1"/>
    <xf numFmtId="0" fontId="6" fillId="3" borderId="2" xfId="0" applyFont="1" applyFill="1" applyBorder="1"/>
    <xf numFmtId="0" fontId="7" fillId="3" borderId="3" xfId="0" applyFont="1" applyFill="1" applyBorder="1"/>
    <xf numFmtId="0" fontId="5" fillId="3" borderId="3" xfId="0" applyFont="1" applyFill="1" applyBorder="1"/>
    <xf numFmtId="0" fontId="1" fillId="3" borderId="3" xfId="0" applyFont="1" applyFill="1" applyBorder="1"/>
    <xf numFmtId="0" fontId="1" fillId="3" borderId="4" xfId="0" applyFont="1" applyFill="1" applyBorder="1"/>
    <xf numFmtId="44" fontId="1" fillId="3" borderId="3" xfId="1" applyFont="1" applyFill="1" applyBorder="1"/>
    <xf numFmtId="44" fontId="1" fillId="3" borderId="4" xfId="1" applyFont="1" applyFill="1" applyBorder="1"/>
    <xf numFmtId="0" fontId="6" fillId="3" borderId="5" xfId="0" applyFont="1" applyFill="1" applyBorder="1"/>
    <xf numFmtId="0" fontId="7" fillId="3" borderId="0" xfId="0" applyFont="1" applyFill="1" applyBorder="1"/>
    <xf numFmtId="0" fontId="1" fillId="3" borderId="0" xfId="0" applyFont="1" applyFill="1" applyBorder="1"/>
    <xf numFmtId="0" fontId="3" fillId="3" borderId="0" xfId="0" applyFont="1" applyFill="1" applyBorder="1" applyAlignment="1">
      <alignment horizontal="center"/>
    </xf>
    <xf numFmtId="0" fontId="1" fillId="3" borderId="6" xfId="0" applyFont="1" applyFill="1" applyBorder="1"/>
    <xf numFmtId="44" fontId="1" fillId="3" borderId="0" xfId="1" applyFont="1" applyFill="1" applyBorder="1"/>
    <xf numFmtId="44" fontId="1" fillId="3" borderId="6" xfId="1" applyFont="1" applyFill="1" applyBorder="1"/>
    <xf numFmtId="0" fontId="1" fillId="3" borderId="7" xfId="0" applyFont="1" applyFill="1" applyBorder="1"/>
    <xf numFmtId="0" fontId="5" fillId="3" borderId="8" xfId="0" applyFont="1" applyFill="1" applyBorder="1" applyAlignment="1">
      <alignment horizontal="right"/>
    </xf>
    <xf numFmtId="0" fontId="1" fillId="3" borderId="8" xfId="0" applyFont="1" applyFill="1" applyBorder="1"/>
    <xf numFmtId="0" fontId="1" fillId="3" borderId="9" xfId="0" applyFont="1" applyFill="1" applyBorder="1"/>
    <xf numFmtId="0" fontId="0" fillId="0" borderId="0" xfId="0" applyBorder="1" applyAlignment="1">
      <alignment horizontal="center" vertical="center"/>
    </xf>
    <xf numFmtId="0" fontId="0" fillId="0" borderId="0" xfId="0" applyFill="1" applyBorder="1" applyAlignment="1">
      <alignment horizontal="center" vertical="center" wrapText="1"/>
    </xf>
    <xf numFmtId="44" fontId="0" fillId="0" borderId="0" xfId="1" applyFont="1" applyBorder="1" applyAlignment="1">
      <alignment horizontal="center" vertical="center"/>
    </xf>
    <xf numFmtId="0" fontId="3" fillId="2" borderId="10" xfId="0" applyFont="1" applyFill="1" applyBorder="1" applyAlignment="1">
      <alignment horizontal="center" vertical="center"/>
    </xf>
    <xf numFmtId="0" fontId="3" fillId="2" borderId="11" xfId="0" applyFont="1" applyFill="1" applyBorder="1" applyAlignment="1">
      <alignment horizontal="center" vertical="center" wrapText="1"/>
    </xf>
    <xf numFmtId="0" fontId="3" fillId="2" borderId="11" xfId="0" applyFont="1" applyFill="1" applyBorder="1" applyAlignment="1">
      <alignment horizontal="center" vertical="center"/>
    </xf>
    <xf numFmtId="44" fontId="3" fillId="2" borderId="11" xfId="1" applyFont="1" applyFill="1" applyBorder="1" applyAlignment="1">
      <alignment horizontal="center" vertical="center"/>
    </xf>
    <xf numFmtId="9" fontId="3" fillId="2" borderId="11" xfId="0" applyNumberFormat="1" applyFont="1" applyFill="1" applyBorder="1" applyAlignment="1">
      <alignment horizontal="center" vertical="center"/>
    </xf>
    <xf numFmtId="44" fontId="3" fillId="2" borderId="12" xfId="1" applyFont="1" applyFill="1" applyBorder="1" applyAlignment="1">
      <alignment horizontal="center" vertical="center"/>
    </xf>
    <xf numFmtId="0" fontId="0" fillId="0" borderId="13" xfId="0" applyBorder="1" applyAlignment="1">
      <alignment horizontal="center" vertical="center" wrapText="1"/>
    </xf>
    <xf numFmtId="44" fontId="0" fillId="0" borderId="13" xfId="1" applyFont="1" applyBorder="1" applyAlignment="1">
      <alignment horizontal="center" vertical="center" wrapText="1"/>
    </xf>
    <xf numFmtId="44" fontId="0" fillId="0" borderId="14" xfId="1" applyFont="1" applyBorder="1" applyAlignment="1">
      <alignment horizontal="center" vertical="center"/>
    </xf>
    <xf numFmtId="0" fontId="0" fillId="0" borderId="14" xfId="0" applyBorder="1" applyAlignment="1">
      <alignment horizontal="center" vertical="center"/>
    </xf>
    <xf numFmtId="44" fontId="1" fillId="3" borderId="2" xfId="1" applyFont="1" applyFill="1" applyBorder="1"/>
    <xf numFmtId="44" fontId="1" fillId="3" borderId="5" xfId="1" applyFont="1" applyFill="1" applyBorder="1"/>
    <xf numFmtId="44" fontId="1" fillId="3" borderId="7" xfId="1" applyFont="1" applyFill="1" applyBorder="1"/>
    <xf numFmtId="44" fontId="1" fillId="3" borderId="8" xfId="1" applyFont="1" applyFill="1" applyBorder="1"/>
    <xf numFmtId="44" fontId="1" fillId="3" borderId="9" xfId="1" applyFont="1" applyFill="1" applyBorder="1"/>
    <xf numFmtId="0" fontId="5" fillId="0" borderId="0" xfId="0" applyFont="1" applyFill="1" applyBorder="1"/>
    <xf numFmtId="0" fontId="0" fillId="0" borderId="0" xfId="0" applyBorder="1"/>
    <xf numFmtId="0" fontId="0" fillId="0" borderId="0" xfId="0" applyBorder="1" applyAlignment="1">
      <alignment horizontal="center" vertical="center" wrapText="1"/>
    </xf>
    <xf numFmtId="0" fontId="6" fillId="3" borderId="3" xfId="0" applyFont="1" applyFill="1" applyBorder="1" applyAlignment="1">
      <alignment horizontal="right"/>
    </xf>
    <xf numFmtId="0" fontId="5" fillId="3" borderId="0" xfId="0" applyFont="1" applyFill="1" applyBorder="1" applyAlignment="1">
      <alignment horizontal="right"/>
    </xf>
    <xf numFmtId="0" fontId="8" fillId="3" borderId="8" xfId="0" applyFont="1" applyFill="1" applyBorder="1"/>
    <xf numFmtId="0" fontId="6" fillId="4" borderId="2" xfId="0" applyFont="1" applyFill="1" applyBorder="1"/>
    <xf numFmtId="0" fontId="7" fillId="4" borderId="3" xfId="0" applyFont="1" applyFill="1" applyBorder="1" applyAlignment="1">
      <alignment horizontal="left"/>
    </xf>
    <xf numFmtId="0" fontId="7" fillId="4" borderId="3" xfId="0" applyFont="1" applyFill="1" applyBorder="1"/>
    <xf numFmtId="0" fontId="5" fillId="4" borderId="3" xfId="0" applyFont="1" applyFill="1" applyBorder="1"/>
    <xf numFmtId="0" fontId="1" fillId="4" borderId="3" xfId="0" applyFont="1" applyFill="1" applyBorder="1"/>
    <xf numFmtId="0" fontId="1" fillId="4" borderId="4" xfId="0" applyFont="1" applyFill="1" applyBorder="1"/>
    <xf numFmtId="44" fontId="1" fillId="4" borderId="2" xfId="1" applyFont="1" applyFill="1" applyBorder="1"/>
    <xf numFmtId="44" fontId="1" fillId="4" borderId="3" xfId="1" applyFont="1" applyFill="1" applyBorder="1"/>
    <xf numFmtId="44" fontId="1" fillId="4" borderId="4" xfId="1" applyFont="1" applyFill="1" applyBorder="1"/>
    <xf numFmtId="0" fontId="6" fillId="4" borderId="5" xfId="0" applyFont="1" applyFill="1" applyBorder="1"/>
    <xf numFmtId="0" fontId="7" fillId="4" borderId="0" xfId="0" applyFont="1" applyFill="1" applyBorder="1" applyAlignment="1">
      <alignment horizontal="left"/>
    </xf>
    <xf numFmtId="0" fontId="7" fillId="4" borderId="0" xfId="0" applyFont="1" applyFill="1" applyBorder="1"/>
    <xf numFmtId="0" fontId="6" fillId="4" borderId="0" xfId="0" applyFont="1" applyFill="1" applyBorder="1"/>
    <xf numFmtId="0" fontId="1" fillId="4" borderId="0" xfId="0" applyFont="1" applyFill="1" applyBorder="1"/>
    <xf numFmtId="0" fontId="3" fillId="4" borderId="0" xfId="0" applyFont="1" applyFill="1" applyBorder="1" applyAlignment="1">
      <alignment horizontal="center"/>
    </xf>
    <xf numFmtId="0" fontId="1" fillId="4" borderId="6" xfId="0" applyFont="1" applyFill="1" applyBorder="1"/>
    <xf numFmtId="44" fontId="1" fillId="4" borderId="5" xfId="1" applyFont="1" applyFill="1" applyBorder="1"/>
    <xf numFmtId="44" fontId="1" fillId="4" borderId="0" xfId="1" applyFont="1" applyFill="1" applyBorder="1"/>
    <xf numFmtId="44" fontId="1" fillId="4" borderId="6" xfId="1" applyFont="1" applyFill="1" applyBorder="1"/>
    <xf numFmtId="0" fontId="1" fillId="4" borderId="7" xfId="0" applyFont="1" applyFill="1" applyBorder="1"/>
    <xf numFmtId="0" fontId="5" fillId="4" borderId="8" xfId="0" applyFont="1" applyFill="1" applyBorder="1" applyAlignment="1">
      <alignment horizontal="right"/>
    </xf>
    <xf numFmtId="16" fontId="8" fillId="4" borderId="8" xfId="0" applyNumberFormat="1" applyFont="1" applyFill="1" applyBorder="1"/>
    <xf numFmtId="0" fontId="9" fillId="4" borderId="8" xfId="0" applyFont="1" applyFill="1" applyBorder="1"/>
    <xf numFmtId="0" fontId="1" fillId="4" borderId="8" xfId="0" applyFont="1" applyFill="1" applyBorder="1"/>
    <xf numFmtId="0" fontId="1" fillId="4" borderId="9" xfId="0" applyFont="1" applyFill="1" applyBorder="1"/>
    <xf numFmtId="44" fontId="1" fillId="4" borderId="7" xfId="1" applyFont="1" applyFill="1" applyBorder="1"/>
    <xf numFmtId="44" fontId="1" fillId="4" borderId="8" xfId="1" applyFont="1" applyFill="1" applyBorder="1"/>
    <xf numFmtId="44" fontId="1" fillId="4" borderId="9" xfId="1" applyFont="1" applyFill="1" applyBorder="1"/>
    <xf numFmtId="0" fontId="7" fillId="4" borderId="15" xfId="0" applyFont="1" applyFill="1" applyBorder="1"/>
    <xf numFmtId="0" fontId="7" fillId="4" borderId="16" xfId="0" applyFont="1" applyFill="1" applyBorder="1"/>
    <xf numFmtId="0" fontId="7" fillId="4" borderId="16" xfId="0" applyFont="1" applyFill="1" applyBorder="1" applyAlignment="1">
      <alignment horizontal="center"/>
    </xf>
    <xf numFmtId="0" fontId="7" fillId="4" borderId="17" xfId="0" applyFont="1" applyFill="1" applyBorder="1"/>
    <xf numFmtId="0" fontId="7" fillId="3" borderId="15" xfId="0" applyFont="1" applyFill="1" applyBorder="1"/>
    <xf numFmtId="0" fontId="7" fillId="3" borderId="16" xfId="0" applyFont="1" applyFill="1" applyBorder="1" applyAlignment="1">
      <alignment horizontal="center"/>
    </xf>
    <xf numFmtId="0" fontId="7" fillId="3" borderId="17" xfId="0" applyFont="1" applyFill="1" applyBorder="1"/>
    <xf numFmtId="0" fontId="0" fillId="0" borderId="15" xfId="0" applyBorder="1" applyAlignment="1">
      <alignment horizontal="center" vertical="center" wrapText="1"/>
    </xf>
    <xf numFmtId="49" fontId="14" fillId="0" borderId="1" xfId="0" applyNumberFormat="1" applyFont="1" applyBorder="1" applyAlignment="1">
      <alignment horizontal="left" vertical="center" wrapText="1"/>
    </xf>
    <xf numFmtId="0" fontId="0" fillId="0" borderId="15" xfId="0" applyFill="1" applyBorder="1" applyAlignment="1">
      <alignment horizontal="center" vertical="center" wrapText="1"/>
    </xf>
    <xf numFmtId="0" fontId="0" fillId="0" borderId="17" xfId="0" applyBorder="1" applyAlignment="1">
      <alignment horizontal="center" vertical="center" wrapText="1"/>
    </xf>
    <xf numFmtId="0" fontId="14" fillId="5" borderId="1" xfId="0" applyFont="1" applyFill="1" applyBorder="1" applyAlignment="1">
      <alignment horizontal="left" vertical="center" wrapText="1"/>
    </xf>
    <xf numFmtId="0" fontId="1" fillId="0" borderId="1" xfId="0" applyFont="1" applyBorder="1" applyAlignment="1">
      <alignment horizontal="center" vertical="center" wrapText="1"/>
    </xf>
    <xf numFmtId="0" fontId="1" fillId="0" borderId="1" xfId="0" applyFont="1" applyFill="1" applyBorder="1" applyAlignment="1">
      <alignment horizontal="left" vertical="center" wrapText="1"/>
    </xf>
    <xf numFmtId="0" fontId="1" fillId="0" borderId="1" xfId="0" applyFont="1" applyFill="1" applyBorder="1" applyAlignment="1">
      <alignment vertical="center" wrapText="1"/>
    </xf>
    <xf numFmtId="0" fontId="1" fillId="0" borderId="1" xfId="0" applyFont="1" applyBorder="1" applyAlignment="1">
      <alignment horizontal="left" wrapText="1"/>
    </xf>
    <xf numFmtId="0" fontId="0" fillId="0" borderId="1" xfId="0" applyNumberFormat="1" applyBorder="1" applyAlignment="1">
      <alignment horizontal="left" vertical="center" wrapText="1"/>
    </xf>
    <xf numFmtId="0" fontId="1" fillId="0" borderId="0" xfId="0" applyFont="1"/>
    <xf numFmtId="0" fontId="1" fillId="0" borderId="18" xfId="0" applyFont="1" applyBorder="1" applyAlignment="1">
      <alignment horizontal="center" vertical="center"/>
    </xf>
    <xf numFmtId="0" fontId="1" fillId="0" borderId="13" xfId="0" applyFont="1" applyBorder="1" applyAlignment="1">
      <alignment horizontal="center" vertical="center"/>
    </xf>
    <xf numFmtId="0" fontId="1" fillId="0" borderId="0" xfId="3"/>
    <xf numFmtId="0" fontId="6" fillId="0" borderId="0" xfId="3" applyFont="1" applyFill="1" applyBorder="1"/>
    <xf numFmtId="0" fontId="6" fillId="0" borderId="0" xfId="3" applyFont="1"/>
    <xf numFmtId="0" fontId="17" fillId="0" borderId="0" xfId="3" applyFont="1"/>
    <xf numFmtId="0" fontId="18" fillId="0" borderId="0" xfId="3" applyFont="1"/>
    <xf numFmtId="0" fontId="19" fillId="0" borderId="0" xfId="3" applyFont="1"/>
    <xf numFmtId="0" fontId="6" fillId="0" borderId="0" xfId="3" applyFont="1" applyFill="1" applyBorder="1" applyAlignment="1">
      <alignment horizontal="right"/>
    </xf>
    <xf numFmtId="0" fontId="20" fillId="0" borderId="0" xfId="3" applyFont="1" applyFill="1" applyBorder="1"/>
    <xf numFmtId="0" fontId="20" fillId="0" borderId="0" xfId="3" applyFont="1" applyFill="1" applyBorder="1" applyAlignment="1">
      <alignment horizontal="right"/>
    </xf>
    <xf numFmtId="0" fontId="20" fillId="0" borderId="0" xfId="3" applyFont="1"/>
    <xf numFmtId="0" fontId="21" fillId="0" borderId="0" xfId="3" applyFont="1" applyFill="1" applyBorder="1"/>
    <xf numFmtId="0" fontId="21" fillId="0" borderId="0" xfId="3" applyFont="1"/>
    <xf numFmtId="0" fontId="7" fillId="6" borderId="15" xfId="3" applyFont="1" applyFill="1" applyBorder="1"/>
    <xf numFmtId="0" fontId="7" fillId="6" borderId="16" xfId="3" applyFont="1" applyFill="1" applyBorder="1" applyAlignment="1">
      <alignment horizontal="center"/>
    </xf>
    <xf numFmtId="0" fontId="7" fillId="6" borderId="17" xfId="3" applyFont="1" applyFill="1" applyBorder="1"/>
    <xf numFmtId="0" fontId="7" fillId="7" borderId="15" xfId="3" applyFont="1" applyFill="1" applyBorder="1"/>
    <xf numFmtId="0" fontId="7" fillId="7" borderId="16" xfId="3" applyFont="1" applyFill="1" applyBorder="1"/>
    <xf numFmtId="0" fontId="7" fillId="7" borderId="16" xfId="3" applyFont="1" applyFill="1" applyBorder="1" applyAlignment="1">
      <alignment horizontal="center"/>
    </xf>
    <xf numFmtId="0" fontId="7" fillId="7" borderId="17" xfId="3" applyFont="1" applyFill="1" applyBorder="1"/>
    <xf numFmtId="0" fontId="1" fillId="0" borderId="0" xfId="3" applyFont="1"/>
    <xf numFmtId="0" fontId="3" fillId="0" borderId="0" xfId="3" applyFont="1" applyAlignment="1">
      <alignment horizontal="center"/>
    </xf>
    <xf numFmtId="0" fontId="22" fillId="0" borderId="0" xfId="3" applyFont="1"/>
  </cellXfs>
  <cellStyles count="4">
    <cellStyle name="Měna" xfId="1" builtinId="4"/>
    <cellStyle name="Normální" xfId="0" builtinId="0"/>
    <cellStyle name="Normální 2" xfId="3"/>
    <cellStyle name="Procenta" xfId="2" builtinId="5"/>
  </cellStyles>
  <dxfs count="0"/>
  <tableStyles count="0" defaultTableStyle="TableStyleMedium9"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3" Type="http://schemas.openxmlformats.org/officeDocument/2006/relationships/image" Target="../media/image13.emf"/><Relationship Id="rId18" Type="http://schemas.openxmlformats.org/officeDocument/2006/relationships/image" Target="../media/image18.jpeg"/><Relationship Id="rId26" Type="http://schemas.openxmlformats.org/officeDocument/2006/relationships/image" Target="../media/image26.jpeg"/><Relationship Id="rId39" Type="http://schemas.openxmlformats.org/officeDocument/2006/relationships/image" Target="../media/image39.jpeg"/><Relationship Id="rId21" Type="http://schemas.openxmlformats.org/officeDocument/2006/relationships/image" Target="../media/image21.jpeg"/><Relationship Id="rId34" Type="http://schemas.openxmlformats.org/officeDocument/2006/relationships/image" Target="../media/image34.emf"/><Relationship Id="rId42" Type="http://schemas.openxmlformats.org/officeDocument/2006/relationships/image" Target="../media/image42.jpeg"/><Relationship Id="rId47" Type="http://schemas.openxmlformats.org/officeDocument/2006/relationships/image" Target="../media/image47.jpeg"/><Relationship Id="rId7" Type="http://schemas.openxmlformats.org/officeDocument/2006/relationships/image" Target="../media/image7.emf"/><Relationship Id="rId2" Type="http://schemas.openxmlformats.org/officeDocument/2006/relationships/image" Target="../media/image2.emf"/><Relationship Id="rId16" Type="http://schemas.openxmlformats.org/officeDocument/2006/relationships/image" Target="../media/image16.jpeg"/><Relationship Id="rId29" Type="http://schemas.openxmlformats.org/officeDocument/2006/relationships/image" Target="../media/image29.jpeg"/><Relationship Id="rId11" Type="http://schemas.openxmlformats.org/officeDocument/2006/relationships/image" Target="../media/image11.emf"/><Relationship Id="rId24" Type="http://schemas.openxmlformats.org/officeDocument/2006/relationships/image" Target="../media/image24.jpeg"/><Relationship Id="rId32" Type="http://schemas.openxmlformats.org/officeDocument/2006/relationships/image" Target="../media/image32.jpeg"/><Relationship Id="rId37" Type="http://schemas.openxmlformats.org/officeDocument/2006/relationships/image" Target="../media/image37.jpeg"/><Relationship Id="rId40" Type="http://schemas.openxmlformats.org/officeDocument/2006/relationships/image" Target="../media/image40.jpeg"/><Relationship Id="rId45" Type="http://schemas.openxmlformats.org/officeDocument/2006/relationships/image" Target="../media/image45.jpeg"/><Relationship Id="rId5" Type="http://schemas.openxmlformats.org/officeDocument/2006/relationships/image" Target="../media/image5.emf"/><Relationship Id="rId15" Type="http://schemas.openxmlformats.org/officeDocument/2006/relationships/image" Target="../media/image15.jpeg"/><Relationship Id="rId23" Type="http://schemas.openxmlformats.org/officeDocument/2006/relationships/image" Target="../media/image23.jpeg"/><Relationship Id="rId28" Type="http://schemas.openxmlformats.org/officeDocument/2006/relationships/image" Target="../media/image28.png"/><Relationship Id="rId36" Type="http://schemas.openxmlformats.org/officeDocument/2006/relationships/image" Target="../media/image36.png"/><Relationship Id="rId49" Type="http://schemas.openxmlformats.org/officeDocument/2006/relationships/image" Target="../media/image49.png"/><Relationship Id="rId10" Type="http://schemas.openxmlformats.org/officeDocument/2006/relationships/image" Target="../media/image10.emf"/><Relationship Id="rId19" Type="http://schemas.openxmlformats.org/officeDocument/2006/relationships/image" Target="../media/image19.jpeg"/><Relationship Id="rId31" Type="http://schemas.openxmlformats.org/officeDocument/2006/relationships/image" Target="../media/image31.jpeg"/><Relationship Id="rId44" Type="http://schemas.openxmlformats.org/officeDocument/2006/relationships/image" Target="../media/image44.jpeg"/><Relationship Id="rId4" Type="http://schemas.openxmlformats.org/officeDocument/2006/relationships/image" Target="../media/image4.emf"/><Relationship Id="rId9" Type="http://schemas.openxmlformats.org/officeDocument/2006/relationships/image" Target="../media/image9.emf"/><Relationship Id="rId14" Type="http://schemas.openxmlformats.org/officeDocument/2006/relationships/image" Target="../media/image14.emf"/><Relationship Id="rId22" Type="http://schemas.openxmlformats.org/officeDocument/2006/relationships/image" Target="../media/image22.jpeg"/><Relationship Id="rId27" Type="http://schemas.openxmlformats.org/officeDocument/2006/relationships/image" Target="../media/image27.emf"/><Relationship Id="rId30" Type="http://schemas.openxmlformats.org/officeDocument/2006/relationships/image" Target="../media/image30.emf"/><Relationship Id="rId35" Type="http://schemas.openxmlformats.org/officeDocument/2006/relationships/image" Target="../media/image35.png"/><Relationship Id="rId43" Type="http://schemas.openxmlformats.org/officeDocument/2006/relationships/image" Target="../media/image43.jpeg"/><Relationship Id="rId48" Type="http://schemas.openxmlformats.org/officeDocument/2006/relationships/image" Target="../media/image48.png"/><Relationship Id="rId8" Type="http://schemas.openxmlformats.org/officeDocument/2006/relationships/image" Target="../media/image8.png"/><Relationship Id="rId3" Type="http://schemas.openxmlformats.org/officeDocument/2006/relationships/image" Target="../media/image3.emf"/><Relationship Id="rId12" Type="http://schemas.openxmlformats.org/officeDocument/2006/relationships/image" Target="../media/image12.emf"/><Relationship Id="rId17" Type="http://schemas.openxmlformats.org/officeDocument/2006/relationships/image" Target="../media/image17.png"/><Relationship Id="rId25" Type="http://schemas.openxmlformats.org/officeDocument/2006/relationships/image" Target="../media/image25.jpeg"/><Relationship Id="rId33" Type="http://schemas.openxmlformats.org/officeDocument/2006/relationships/image" Target="../media/image33.jpeg"/><Relationship Id="rId38" Type="http://schemas.openxmlformats.org/officeDocument/2006/relationships/image" Target="../media/image38.jpeg"/><Relationship Id="rId46" Type="http://schemas.openxmlformats.org/officeDocument/2006/relationships/image" Target="../media/image46.png"/><Relationship Id="rId20" Type="http://schemas.openxmlformats.org/officeDocument/2006/relationships/image" Target="../media/image20.jpeg"/><Relationship Id="rId41" Type="http://schemas.openxmlformats.org/officeDocument/2006/relationships/image" Target="../media/image41.jpeg"/><Relationship Id="rId1" Type="http://schemas.openxmlformats.org/officeDocument/2006/relationships/image" Target="../media/image1.jpeg"/><Relationship Id="rId6" Type="http://schemas.openxmlformats.org/officeDocument/2006/relationships/image" Target="../media/image6.emf"/></Relationships>
</file>

<file path=xl/drawings/drawing1.xml><?xml version="1.0" encoding="utf-8"?>
<xdr:wsDr xmlns:xdr="http://schemas.openxmlformats.org/drawingml/2006/spreadsheetDrawing" xmlns:a="http://schemas.openxmlformats.org/drawingml/2006/main">
  <xdr:twoCellAnchor editAs="oneCell">
    <xdr:from>
      <xdr:col>5</xdr:col>
      <xdr:colOff>962025</xdr:colOff>
      <xdr:row>24</xdr:row>
      <xdr:rowOff>161925</xdr:rowOff>
    </xdr:from>
    <xdr:to>
      <xdr:col>5</xdr:col>
      <xdr:colOff>1914525</xdr:colOff>
      <xdr:row>24</xdr:row>
      <xdr:rowOff>161925</xdr:rowOff>
    </xdr:to>
    <xdr:pic>
      <xdr:nvPicPr>
        <xdr:cNvPr id="3208" name="Obrázek 66" descr="kim_2.jpg"/>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248400" y="38976300"/>
          <a:ext cx="9525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5</xdr:col>
      <xdr:colOff>962025</xdr:colOff>
      <xdr:row>24</xdr:row>
      <xdr:rowOff>161925</xdr:rowOff>
    </xdr:from>
    <xdr:to>
      <xdr:col>5</xdr:col>
      <xdr:colOff>1914525</xdr:colOff>
      <xdr:row>24</xdr:row>
      <xdr:rowOff>161925</xdr:rowOff>
    </xdr:to>
    <xdr:pic>
      <xdr:nvPicPr>
        <xdr:cNvPr id="3209" name="Obrázek 66" descr="kim_2.jpg"/>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248400" y="38976300"/>
          <a:ext cx="9525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5</xdr:col>
      <xdr:colOff>466725</xdr:colOff>
      <xdr:row>25</xdr:row>
      <xdr:rowOff>38100</xdr:rowOff>
    </xdr:from>
    <xdr:to>
      <xdr:col>5</xdr:col>
      <xdr:colOff>1771650</xdr:colOff>
      <xdr:row>25</xdr:row>
      <xdr:rowOff>1219200</xdr:rowOff>
    </xdr:to>
    <xdr:pic>
      <xdr:nvPicPr>
        <xdr:cNvPr id="3210" name="Picture 268"/>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5753100" y="40119300"/>
          <a:ext cx="1304925" cy="1181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5</xdr:col>
      <xdr:colOff>1914525</xdr:colOff>
      <xdr:row>25</xdr:row>
      <xdr:rowOff>171450</xdr:rowOff>
    </xdr:from>
    <xdr:to>
      <xdr:col>5</xdr:col>
      <xdr:colOff>2324100</xdr:colOff>
      <xdr:row>25</xdr:row>
      <xdr:rowOff>1057275</xdr:rowOff>
    </xdr:to>
    <xdr:pic>
      <xdr:nvPicPr>
        <xdr:cNvPr id="3211" name="Picture 271"/>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7200900" y="40252650"/>
          <a:ext cx="409575" cy="8858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5</xdr:col>
      <xdr:colOff>466725</xdr:colOff>
      <xdr:row>26</xdr:row>
      <xdr:rowOff>38100</xdr:rowOff>
    </xdr:from>
    <xdr:to>
      <xdr:col>5</xdr:col>
      <xdr:colOff>1771650</xdr:colOff>
      <xdr:row>26</xdr:row>
      <xdr:rowOff>1219200</xdr:rowOff>
    </xdr:to>
    <xdr:pic>
      <xdr:nvPicPr>
        <xdr:cNvPr id="3212" name="Picture 268"/>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5753100" y="41386125"/>
          <a:ext cx="1304925" cy="1181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5</xdr:col>
      <xdr:colOff>1914525</xdr:colOff>
      <xdr:row>26</xdr:row>
      <xdr:rowOff>171450</xdr:rowOff>
    </xdr:from>
    <xdr:to>
      <xdr:col>5</xdr:col>
      <xdr:colOff>2324100</xdr:colOff>
      <xdr:row>26</xdr:row>
      <xdr:rowOff>1057275</xdr:rowOff>
    </xdr:to>
    <xdr:pic>
      <xdr:nvPicPr>
        <xdr:cNvPr id="3213" name="Picture 271"/>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7200900" y="41519475"/>
          <a:ext cx="409575" cy="8858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5</xdr:col>
      <xdr:colOff>76200</xdr:colOff>
      <xdr:row>4</xdr:row>
      <xdr:rowOff>1752600</xdr:rowOff>
    </xdr:from>
    <xdr:to>
      <xdr:col>5</xdr:col>
      <xdr:colOff>1609725</xdr:colOff>
      <xdr:row>4</xdr:row>
      <xdr:rowOff>3105150</xdr:rowOff>
    </xdr:to>
    <xdr:pic>
      <xdr:nvPicPr>
        <xdr:cNvPr id="3214" name="Picture 2"/>
        <xdr:cNvPicPr>
          <a:picLocks noChangeAspect="1" noChangeArrowheads="1"/>
        </xdr:cNvPicPr>
      </xdr:nvPicPr>
      <xdr:blipFill>
        <a:blip xmlns:r="http://schemas.openxmlformats.org/officeDocument/2006/relationships" r:embed="rId4" cstate="print">
          <a:extLst>
            <a:ext uri="{28A0092B-C50C-407E-A947-70E740481C1C}">
              <a14:useLocalDpi xmlns:a14="http://schemas.microsoft.com/office/drawing/2010/main" val="0"/>
            </a:ext>
          </a:extLst>
        </a:blip>
        <a:srcRect/>
        <a:stretch>
          <a:fillRect/>
        </a:stretch>
      </xdr:blipFill>
      <xdr:spPr bwMode="auto">
        <a:xfrm>
          <a:off x="5362575" y="2819400"/>
          <a:ext cx="1533525" cy="1352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5</xdr:col>
      <xdr:colOff>1704975</xdr:colOff>
      <xdr:row>5</xdr:row>
      <xdr:rowOff>304800</xdr:rowOff>
    </xdr:from>
    <xdr:to>
      <xdr:col>5</xdr:col>
      <xdr:colOff>2562225</xdr:colOff>
      <xdr:row>5</xdr:row>
      <xdr:rowOff>1238250</xdr:rowOff>
    </xdr:to>
    <xdr:pic>
      <xdr:nvPicPr>
        <xdr:cNvPr id="3215" name="Picture 8"/>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6991350" y="4543425"/>
          <a:ext cx="857250" cy="9334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5</xdr:col>
      <xdr:colOff>85725</xdr:colOff>
      <xdr:row>6</xdr:row>
      <xdr:rowOff>57150</xdr:rowOff>
    </xdr:from>
    <xdr:to>
      <xdr:col>5</xdr:col>
      <xdr:colOff>1304925</xdr:colOff>
      <xdr:row>6</xdr:row>
      <xdr:rowOff>1562100</xdr:rowOff>
    </xdr:to>
    <xdr:pic>
      <xdr:nvPicPr>
        <xdr:cNvPr id="3216" name="Picture 9"/>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5372100" y="5876925"/>
          <a:ext cx="1219200" cy="15049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5</xdr:col>
      <xdr:colOff>76200</xdr:colOff>
      <xdr:row>9</xdr:row>
      <xdr:rowOff>466725</xdr:rowOff>
    </xdr:from>
    <xdr:to>
      <xdr:col>5</xdr:col>
      <xdr:colOff>1571625</xdr:colOff>
      <xdr:row>9</xdr:row>
      <xdr:rowOff>1905000</xdr:rowOff>
    </xdr:to>
    <xdr:pic>
      <xdr:nvPicPr>
        <xdr:cNvPr id="3217" name="Picture 12"/>
        <xdr:cNvPicPr>
          <a:picLocks noChangeAspect="1" noChangeArrowheads="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5362575" y="11677650"/>
          <a:ext cx="1495425" cy="14382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5</xdr:col>
      <xdr:colOff>1695450</xdr:colOff>
      <xdr:row>13</xdr:row>
      <xdr:rowOff>9525</xdr:rowOff>
    </xdr:from>
    <xdr:to>
      <xdr:col>5</xdr:col>
      <xdr:colOff>2495550</xdr:colOff>
      <xdr:row>13</xdr:row>
      <xdr:rowOff>847725</xdr:rowOff>
    </xdr:to>
    <xdr:pic>
      <xdr:nvPicPr>
        <xdr:cNvPr id="3218" name="Obrázek 30" descr="Bez názvu.png"/>
        <xdr:cNvPicPr>
          <a:picLocks noChangeAspect="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6981825" y="19154775"/>
          <a:ext cx="800100" cy="8382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5</xdr:col>
      <xdr:colOff>1714500</xdr:colOff>
      <xdr:row>13</xdr:row>
      <xdr:rowOff>847725</xdr:rowOff>
    </xdr:from>
    <xdr:to>
      <xdr:col>5</xdr:col>
      <xdr:colOff>2514600</xdr:colOff>
      <xdr:row>13</xdr:row>
      <xdr:rowOff>1466850</xdr:rowOff>
    </xdr:to>
    <xdr:pic>
      <xdr:nvPicPr>
        <xdr:cNvPr id="3219" name="Picture 36"/>
        <xdr:cNvPicPr>
          <a:picLocks noChangeAspect="1" noChangeArrowheads="1"/>
        </xdr:cNvPicPr>
      </xdr:nvPicPr>
      <xdr:blipFill>
        <a:blip xmlns:r="http://schemas.openxmlformats.org/officeDocument/2006/relationships" r:embed="rId9">
          <a:extLst>
            <a:ext uri="{28A0092B-C50C-407E-A947-70E740481C1C}">
              <a14:useLocalDpi xmlns:a14="http://schemas.microsoft.com/office/drawing/2010/main" val="0"/>
            </a:ext>
          </a:extLst>
        </a:blip>
        <a:srcRect/>
        <a:stretch>
          <a:fillRect/>
        </a:stretch>
      </xdr:blipFill>
      <xdr:spPr bwMode="auto">
        <a:xfrm>
          <a:off x="7000875" y="19992975"/>
          <a:ext cx="80010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5</xdr:col>
      <xdr:colOff>1695450</xdr:colOff>
      <xdr:row>14</xdr:row>
      <xdr:rowOff>19050</xdr:rowOff>
    </xdr:from>
    <xdr:to>
      <xdr:col>5</xdr:col>
      <xdr:colOff>2495550</xdr:colOff>
      <xdr:row>14</xdr:row>
      <xdr:rowOff>857250</xdr:rowOff>
    </xdr:to>
    <xdr:pic>
      <xdr:nvPicPr>
        <xdr:cNvPr id="3220" name="Obrázek 30" descr="Bez názvu.png"/>
        <xdr:cNvPicPr>
          <a:picLocks noChangeAspect="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6981825" y="20745450"/>
          <a:ext cx="800100" cy="8382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5</xdr:col>
      <xdr:colOff>1714500</xdr:colOff>
      <xdr:row>14</xdr:row>
      <xdr:rowOff>857250</xdr:rowOff>
    </xdr:from>
    <xdr:to>
      <xdr:col>5</xdr:col>
      <xdr:colOff>2514600</xdr:colOff>
      <xdr:row>14</xdr:row>
      <xdr:rowOff>1476375</xdr:rowOff>
    </xdr:to>
    <xdr:pic>
      <xdr:nvPicPr>
        <xdr:cNvPr id="3221" name="Picture 36"/>
        <xdr:cNvPicPr>
          <a:picLocks noChangeAspect="1" noChangeArrowheads="1"/>
        </xdr:cNvPicPr>
      </xdr:nvPicPr>
      <xdr:blipFill>
        <a:blip xmlns:r="http://schemas.openxmlformats.org/officeDocument/2006/relationships" r:embed="rId9">
          <a:extLst>
            <a:ext uri="{28A0092B-C50C-407E-A947-70E740481C1C}">
              <a14:useLocalDpi xmlns:a14="http://schemas.microsoft.com/office/drawing/2010/main" val="0"/>
            </a:ext>
          </a:extLst>
        </a:blip>
        <a:srcRect/>
        <a:stretch>
          <a:fillRect/>
        </a:stretch>
      </xdr:blipFill>
      <xdr:spPr bwMode="auto">
        <a:xfrm>
          <a:off x="7000875" y="21583650"/>
          <a:ext cx="80010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5</xdr:col>
      <xdr:colOff>819150</xdr:colOff>
      <xdr:row>17</xdr:row>
      <xdr:rowOff>200025</xdr:rowOff>
    </xdr:from>
    <xdr:to>
      <xdr:col>5</xdr:col>
      <xdr:colOff>1800225</xdr:colOff>
      <xdr:row>17</xdr:row>
      <xdr:rowOff>1123950</xdr:rowOff>
    </xdr:to>
    <xdr:pic>
      <xdr:nvPicPr>
        <xdr:cNvPr id="3222" name="Picture 20"/>
        <xdr:cNvPicPr>
          <a:picLocks noChangeAspect="1" noChangeArrowheads="1"/>
        </xdr:cNvPicPr>
      </xdr:nvPicPr>
      <xdr:blipFill>
        <a:blip xmlns:r="http://schemas.openxmlformats.org/officeDocument/2006/relationships" r:embed="rId10">
          <a:extLst>
            <a:ext uri="{28A0092B-C50C-407E-A947-70E740481C1C}">
              <a14:useLocalDpi xmlns:a14="http://schemas.microsoft.com/office/drawing/2010/main" val="0"/>
            </a:ext>
          </a:extLst>
        </a:blip>
        <a:srcRect/>
        <a:stretch>
          <a:fillRect/>
        </a:stretch>
      </xdr:blipFill>
      <xdr:spPr bwMode="auto">
        <a:xfrm>
          <a:off x="6105525" y="26317575"/>
          <a:ext cx="981075" cy="9239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5</xdr:col>
      <xdr:colOff>1647825</xdr:colOff>
      <xdr:row>16</xdr:row>
      <xdr:rowOff>800100</xdr:rowOff>
    </xdr:from>
    <xdr:to>
      <xdr:col>5</xdr:col>
      <xdr:colOff>2667000</xdr:colOff>
      <xdr:row>16</xdr:row>
      <xdr:rowOff>1771650</xdr:rowOff>
    </xdr:to>
    <xdr:pic>
      <xdr:nvPicPr>
        <xdr:cNvPr id="3223" name="Picture 21"/>
        <xdr:cNvPicPr>
          <a:picLocks noChangeAspect="1" noChangeArrowheads="1"/>
        </xdr:cNvPicPr>
      </xdr:nvPicPr>
      <xdr:blipFill>
        <a:blip xmlns:r="http://schemas.openxmlformats.org/officeDocument/2006/relationships" r:embed="rId11">
          <a:extLst>
            <a:ext uri="{28A0092B-C50C-407E-A947-70E740481C1C}">
              <a14:useLocalDpi xmlns:a14="http://schemas.microsoft.com/office/drawing/2010/main" val="0"/>
            </a:ext>
          </a:extLst>
        </a:blip>
        <a:srcRect/>
        <a:stretch>
          <a:fillRect/>
        </a:stretch>
      </xdr:blipFill>
      <xdr:spPr bwMode="auto">
        <a:xfrm>
          <a:off x="6934200" y="25012650"/>
          <a:ext cx="1019175" cy="971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5</xdr:col>
      <xdr:colOff>809625</xdr:colOff>
      <xdr:row>19</xdr:row>
      <xdr:rowOff>285750</xdr:rowOff>
    </xdr:from>
    <xdr:to>
      <xdr:col>5</xdr:col>
      <xdr:colOff>1828800</xdr:colOff>
      <xdr:row>19</xdr:row>
      <xdr:rowOff>1676400</xdr:rowOff>
    </xdr:to>
    <xdr:pic>
      <xdr:nvPicPr>
        <xdr:cNvPr id="3224" name="Picture 22"/>
        <xdr:cNvPicPr>
          <a:picLocks noChangeAspect="1" noChangeArrowheads="1"/>
        </xdr:cNvPicPr>
      </xdr:nvPicPr>
      <xdr:blipFill>
        <a:blip xmlns:r="http://schemas.openxmlformats.org/officeDocument/2006/relationships" r:embed="rId12" cstate="print">
          <a:extLst>
            <a:ext uri="{28A0092B-C50C-407E-A947-70E740481C1C}">
              <a14:useLocalDpi xmlns:a14="http://schemas.microsoft.com/office/drawing/2010/main" val="0"/>
            </a:ext>
          </a:extLst>
        </a:blip>
        <a:srcRect/>
        <a:stretch>
          <a:fillRect/>
        </a:stretch>
      </xdr:blipFill>
      <xdr:spPr bwMode="auto">
        <a:xfrm>
          <a:off x="6096000" y="29575125"/>
          <a:ext cx="1019175" cy="1390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5</xdr:col>
      <xdr:colOff>828675</xdr:colOff>
      <xdr:row>18</xdr:row>
      <xdr:rowOff>285750</xdr:rowOff>
    </xdr:from>
    <xdr:to>
      <xdr:col>5</xdr:col>
      <xdr:colOff>1819275</xdr:colOff>
      <xdr:row>18</xdr:row>
      <xdr:rowOff>1628775</xdr:rowOff>
    </xdr:to>
    <xdr:pic>
      <xdr:nvPicPr>
        <xdr:cNvPr id="3225" name="Picture 23"/>
        <xdr:cNvPicPr>
          <a:picLocks noChangeAspect="1" noChangeArrowheads="1"/>
        </xdr:cNvPicPr>
      </xdr:nvPicPr>
      <xdr:blipFill>
        <a:blip xmlns:r="http://schemas.openxmlformats.org/officeDocument/2006/relationships" r:embed="rId13" cstate="print">
          <a:extLst>
            <a:ext uri="{28A0092B-C50C-407E-A947-70E740481C1C}">
              <a14:useLocalDpi xmlns:a14="http://schemas.microsoft.com/office/drawing/2010/main" val="0"/>
            </a:ext>
          </a:extLst>
        </a:blip>
        <a:srcRect/>
        <a:stretch>
          <a:fillRect/>
        </a:stretch>
      </xdr:blipFill>
      <xdr:spPr bwMode="auto">
        <a:xfrm>
          <a:off x="6115050" y="27670125"/>
          <a:ext cx="990600" cy="13430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5</xdr:col>
      <xdr:colOff>809625</xdr:colOff>
      <xdr:row>20</xdr:row>
      <xdr:rowOff>266700</xdr:rowOff>
    </xdr:from>
    <xdr:to>
      <xdr:col>5</xdr:col>
      <xdr:colOff>1838325</xdr:colOff>
      <xdr:row>20</xdr:row>
      <xdr:rowOff>1666875</xdr:rowOff>
    </xdr:to>
    <xdr:pic>
      <xdr:nvPicPr>
        <xdr:cNvPr id="3226" name="Picture 24"/>
        <xdr:cNvPicPr>
          <a:picLocks noChangeAspect="1" noChangeArrowheads="1"/>
        </xdr:cNvPicPr>
      </xdr:nvPicPr>
      <xdr:blipFill>
        <a:blip xmlns:r="http://schemas.openxmlformats.org/officeDocument/2006/relationships" r:embed="rId14" cstate="print">
          <a:extLst>
            <a:ext uri="{28A0092B-C50C-407E-A947-70E740481C1C}">
              <a14:useLocalDpi xmlns:a14="http://schemas.microsoft.com/office/drawing/2010/main" val="0"/>
            </a:ext>
          </a:extLst>
        </a:blip>
        <a:srcRect/>
        <a:stretch>
          <a:fillRect/>
        </a:stretch>
      </xdr:blipFill>
      <xdr:spPr bwMode="auto">
        <a:xfrm>
          <a:off x="6096000" y="31461075"/>
          <a:ext cx="1028700" cy="1400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5</xdr:col>
      <xdr:colOff>800100</xdr:colOff>
      <xdr:row>21</xdr:row>
      <xdr:rowOff>47625</xdr:rowOff>
    </xdr:from>
    <xdr:to>
      <xdr:col>5</xdr:col>
      <xdr:colOff>1828800</xdr:colOff>
      <xdr:row>21</xdr:row>
      <xdr:rowOff>1866900</xdr:rowOff>
    </xdr:to>
    <xdr:pic>
      <xdr:nvPicPr>
        <xdr:cNvPr id="3227" name="Picture 22"/>
        <xdr:cNvPicPr>
          <a:picLocks noChangeAspect="1" noChangeArrowheads="1"/>
        </xdr:cNvPicPr>
      </xdr:nvPicPr>
      <xdr:blipFill>
        <a:blip xmlns:r="http://schemas.openxmlformats.org/officeDocument/2006/relationships" r:embed="rId12">
          <a:extLst>
            <a:ext uri="{28A0092B-C50C-407E-A947-70E740481C1C}">
              <a14:useLocalDpi xmlns:a14="http://schemas.microsoft.com/office/drawing/2010/main" val="0"/>
            </a:ext>
          </a:extLst>
        </a:blip>
        <a:srcRect/>
        <a:stretch>
          <a:fillRect/>
        </a:stretch>
      </xdr:blipFill>
      <xdr:spPr bwMode="auto">
        <a:xfrm>
          <a:off x="6086475" y="33147000"/>
          <a:ext cx="1028700" cy="18192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5</xdr:col>
      <xdr:colOff>447675</xdr:colOff>
      <xdr:row>22</xdr:row>
      <xdr:rowOff>104775</xdr:rowOff>
    </xdr:from>
    <xdr:to>
      <xdr:col>5</xdr:col>
      <xdr:colOff>2152650</xdr:colOff>
      <xdr:row>22</xdr:row>
      <xdr:rowOff>1809750</xdr:rowOff>
    </xdr:to>
    <xdr:pic>
      <xdr:nvPicPr>
        <xdr:cNvPr id="3228" name="Obrázek 200" descr="9.jpg"/>
        <xdr:cNvPicPr>
          <a:picLocks noChangeAspect="1"/>
        </xdr:cNvPicPr>
      </xdr:nvPicPr>
      <xdr:blipFill>
        <a:blip xmlns:r="http://schemas.openxmlformats.org/officeDocument/2006/relationships" r:embed="rId15">
          <a:extLst>
            <a:ext uri="{28A0092B-C50C-407E-A947-70E740481C1C}">
              <a14:useLocalDpi xmlns:a14="http://schemas.microsoft.com/office/drawing/2010/main" val="0"/>
            </a:ext>
          </a:extLst>
        </a:blip>
        <a:srcRect/>
        <a:stretch>
          <a:fillRect/>
        </a:stretch>
      </xdr:blipFill>
      <xdr:spPr bwMode="auto">
        <a:xfrm>
          <a:off x="5734050" y="35109150"/>
          <a:ext cx="1704975" cy="17049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5</xdr:col>
      <xdr:colOff>504825</xdr:colOff>
      <xdr:row>23</xdr:row>
      <xdr:rowOff>123825</xdr:rowOff>
    </xdr:from>
    <xdr:to>
      <xdr:col>5</xdr:col>
      <xdr:colOff>2143125</xdr:colOff>
      <xdr:row>23</xdr:row>
      <xdr:rowOff>1762125</xdr:rowOff>
    </xdr:to>
    <xdr:pic>
      <xdr:nvPicPr>
        <xdr:cNvPr id="3229" name="Obrázek 201" descr="1481_large.jpg"/>
        <xdr:cNvPicPr>
          <a:picLocks noChangeAspect="1"/>
        </xdr:cNvPicPr>
      </xdr:nvPicPr>
      <xdr:blipFill>
        <a:blip xmlns:r="http://schemas.openxmlformats.org/officeDocument/2006/relationships" r:embed="rId16" cstate="print">
          <a:extLst>
            <a:ext uri="{28A0092B-C50C-407E-A947-70E740481C1C}">
              <a14:useLocalDpi xmlns:a14="http://schemas.microsoft.com/office/drawing/2010/main" val="0"/>
            </a:ext>
          </a:extLst>
        </a:blip>
        <a:srcRect/>
        <a:stretch>
          <a:fillRect/>
        </a:stretch>
      </xdr:blipFill>
      <xdr:spPr bwMode="auto">
        <a:xfrm>
          <a:off x="5791200" y="37033200"/>
          <a:ext cx="1638300" cy="16383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5</xdr:col>
      <xdr:colOff>466725</xdr:colOff>
      <xdr:row>27</xdr:row>
      <xdr:rowOff>38100</xdr:rowOff>
    </xdr:from>
    <xdr:to>
      <xdr:col>5</xdr:col>
      <xdr:colOff>1771650</xdr:colOff>
      <xdr:row>27</xdr:row>
      <xdr:rowOff>1219200</xdr:rowOff>
    </xdr:to>
    <xdr:pic>
      <xdr:nvPicPr>
        <xdr:cNvPr id="3230" name="Picture 268"/>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5753100" y="42652950"/>
          <a:ext cx="1304925" cy="1181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5</xdr:col>
      <xdr:colOff>1914525</xdr:colOff>
      <xdr:row>27</xdr:row>
      <xdr:rowOff>171450</xdr:rowOff>
    </xdr:from>
    <xdr:to>
      <xdr:col>5</xdr:col>
      <xdr:colOff>2324100</xdr:colOff>
      <xdr:row>27</xdr:row>
      <xdr:rowOff>1057275</xdr:rowOff>
    </xdr:to>
    <xdr:pic>
      <xdr:nvPicPr>
        <xdr:cNvPr id="3231" name="Picture 271"/>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7200900" y="42786300"/>
          <a:ext cx="409575" cy="8858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5</xdr:col>
      <xdr:colOff>361950</xdr:colOff>
      <xdr:row>24</xdr:row>
      <xdr:rowOff>19050</xdr:rowOff>
    </xdr:from>
    <xdr:to>
      <xdr:col>5</xdr:col>
      <xdr:colOff>1057275</xdr:colOff>
      <xdr:row>24</xdr:row>
      <xdr:rowOff>1247775</xdr:rowOff>
    </xdr:to>
    <xdr:pic>
      <xdr:nvPicPr>
        <xdr:cNvPr id="3232" name="Obrázek 16" descr="web4-velky.png"/>
        <xdr:cNvPicPr>
          <a:picLocks noChangeAspect="1"/>
        </xdr:cNvPicPr>
      </xdr:nvPicPr>
      <xdr:blipFill>
        <a:blip xmlns:r="http://schemas.openxmlformats.org/officeDocument/2006/relationships" r:embed="rId17">
          <a:extLst>
            <a:ext uri="{28A0092B-C50C-407E-A947-70E740481C1C}">
              <a14:useLocalDpi xmlns:a14="http://schemas.microsoft.com/office/drawing/2010/main" val="0"/>
            </a:ext>
          </a:extLst>
        </a:blip>
        <a:srcRect/>
        <a:stretch>
          <a:fillRect/>
        </a:stretch>
      </xdr:blipFill>
      <xdr:spPr bwMode="auto">
        <a:xfrm>
          <a:off x="5648325" y="38833425"/>
          <a:ext cx="695325" cy="12287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5</xdr:col>
      <xdr:colOff>1247775</xdr:colOff>
      <xdr:row>24</xdr:row>
      <xdr:rowOff>47625</xdr:rowOff>
    </xdr:from>
    <xdr:to>
      <xdr:col>5</xdr:col>
      <xdr:colOff>2409825</xdr:colOff>
      <xdr:row>24</xdr:row>
      <xdr:rowOff>1209675</xdr:rowOff>
    </xdr:to>
    <xdr:pic>
      <xdr:nvPicPr>
        <xdr:cNvPr id="3233" name="Obrázek 17" descr="web2-velky.png"/>
        <xdr:cNvPicPr>
          <a:picLocks noChangeAspect="1"/>
        </xdr:cNvPicPr>
      </xdr:nvPicPr>
      <xdr:blipFill>
        <a:blip xmlns:r="http://schemas.openxmlformats.org/officeDocument/2006/relationships" r:embed="rId18">
          <a:extLst>
            <a:ext uri="{28A0092B-C50C-407E-A947-70E740481C1C}">
              <a14:useLocalDpi xmlns:a14="http://schemas.microsoft.com/office/drawing/2010/main" val="0"/>
            </a:ext>
          </a:extLst>
        </a:blip>
        <a:srcRect/>
        <a:stretch>
          <a:fillRect/>
        </a:stretch>
      </xdr:blipFill>
      <xdr:spPr bwMode="auto">
        <a:xfrm>
          <a:off x="6534150" y="38862000"/>
          <a:ext cx="1162050" cy="1162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5</xdr:col>
      <xdr:colOff>133350</xdr:colOff>
      <xdr:row>38</xdr:row>
      <xdr:rowOff>66675</xdr:rowOff>
    </xdr:from>
    <xdr:to>
      <xdr:col>5</xdr:col>
      <xdr:colOff>2057400</xdr:colOff>
      <xdr:row>38</xdr:row>
      <xdr:rowOff>1028700</xdr:rowOff>
    </xdr:to>
    <xdr:pic>
      <xdr:nvPicPr>
        <xdr:cNvPr id="3234" name="Obrázek 8" descr="club3-velky.jpg"/>
        <xdr:cNvPicPr>
          <a:picLocks noChangeAspect="1"/>
        </xdr:cNvPicPr>
      </xdr:nvPicPr>
      <xdr:blipFill>
        <a:blip xmlns:r="http://schemas.openxmlformats.org/officeDocument/2006/relationships" r:embed="rId19">
          <a:extLst>
            <a:ext uri="{28A0092B-C50C-407E-A947-70E740481C1C}">
              <a14:useLocalDpi xmlns:a14="http://schemas.microsoft.com/office/drawing/2010/main" val="0"/>
            </a:ext>
          </a:extLst>
        </a:blip>
        <a:srcRect/>
        <a:stretch>
          <a:fillRect/>
        </a:stretch>
      </xdr:blipFill>
      <xdr:spPr bwMode="auto">
        <a:xfrm>
          <a:off x="5419725" y="62645925"/>
          <a:ext cx="1924050" cy="9620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5</xdr:col>
      <xdr:colOff>819150</xdr:colOff>
      <xdr:row>34</xdr:row>
      <xdr:rowOff>19050</xdr:rowOff>
    </xdr:from>
    <xdr:to>
      <xdr:col>5</xdr:col>
      <xdr:colOff>1962150</xdr:colOff>
      <xdr:row>34</xdr:row>
      <xdr:rowOff>1238250</xdr:rowOff>
    </xdr:to>
    <xdr:pic>
      <xdr:nvPicPr>
        <xdr:cNvPr id="3235" name="Obrázek 20" descr="c560.jpg"/>
        <xdr:cNvPicPr>
          <a:picLocks noChangeAspect="1"/>
        </xdr:cNvPicPr>
      </xdr:nvPicPr>
      <xdr:blipFill>
        <a:blip xmlns:r="http://schemas.openxmlformats.org/officeDocument/2006/relationships" r:embed="rId20" cstate="print">
          <a:extLst>
            <a:ext uri="{28A0092B-C50C-407E-A947-70E740481C1C}">
              <a14:useLocalDpi xmlns:a14="http://schemas.microsoft.com/office/drawing/2010/main" val="0"/>
            </a:ext>
          </a:extLst>
        </a:blip>
        <a:srcRect/>
        <a:stretch>
          <a:fillRect/>
        </a:stretch>
      </xdr:blipFill>
      <xdr:spPr bwMode="auto">
        <a:xfrm>
          <a:off x="6105525" y="56254650"/>
          <a:ext cx="1143000" cy="12192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5</xdr:col>
      <xdr:colOff>847725</xdr:colOff>
      <xdr:row>31</xdr:row>
      <xdr:rowOff>76200</xdr:rowOff>
    </xdr:from>
    <xdr:to>
      <xdr:col>5</xdr:col>
      <xdr:colOff>1771650</xdr:colOff>
      <xdr:row>31</xdr:row>
      <xdr:rowOff>1504950</xdr:rowOff>
    </xdr:to>
    <xdr:pic>
      <xdr:nvPicPr>
        <xdr:cNvPr id="3236" name="Obrázek 208" descr="skorepinova-zidle-lilly-original.jpg"/>
        <xdr:cNvPicPr>
          <a:picLocks noChangeAspect="1"/>
        </xdr:cNvPicPr>
      </xdr:nvPicPr>
      <xdr:blipFill>
        <a:blip xmlns:r="http://schemas.openxmlformats.org/officeDocument/2006/relationships" r:embed="rId21" cstate="print">
          <a:extLst>
            <a:ext uri="{28A0092B-C50C-407E-A947-70E740481C1C}">
              <a14:useLocalDpi xmlns:a14="http://schemas.microsoft.com/office/drawing/2010/main" val="0"/>
            </a:ext>
          </a:extLst>
        </a:blip>
        <a:srcRect/>
        <a:stretch>
          <a:fillRect/>
        </a:stretch>
      </xdr:blipFill>
      <xdr:spPr bwMode="auto">
        <a:xfrm>
          <a:off x="6134100" y="51568350"/>
          <a:ext cx="923925" cy="14287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5</xdr:col>
      <xdr:colOff>238125</xdr:colOff>
      <xdr:row>37</xdr:row>
      <xdr:rowOff>142875</xdr:rowOff>
    </xdr:from>
    <xdr:to>
      <xdr:col>5</xdr:col>
      <xdr:colOff>1200150</xdr:colOff>
      <xdr:row>37</xdr:row>
      <xdr:rowOff>771525</xdr:rowOff>
    </xdr:to>
    <xdr:pic>
      <xdr:nvPicPr>
        <xdr:cNvPr id="3237" name="Obrázek 13" descr="1-velky.jpg"/>
        <xdr:cNvPicPr>
          <a:picLocks noChangeAspect="1"/>
        </xdr:cNvPicPr>
      </xdr:nvPicPr>
      <xdr:blipFill>
        <a:blip xmlns:r="http://schemas.openxmlformats.org/officeDocument/2006/relationships" r:embed="rId22" cstate="print">
          <a:extLst>
            <a:ext uri="{28A0092B-C50C-407E-A947-70E740481C1C}">
              <a14:useLocalDpi xmlns:a14="http://schemas.microsoft.com/office/drawing/2010/main" val="0"/>
            </a:ext>
          </a:extLst>
        </a:blip>
        <a:srcRect/>
        <a:stretch>
          <a:fillRect/>
        </a:stretch>
      </xdr:blipFill>
      <xdr:spPr bwMode="auto">
        <a:xfrm>
          <a:off x="5524500" y="61455300"/>
          <a:ext cx="962025" cy="628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5</xdr:col>
      <xdr:colOff>1447800</xdr:colOff>
      <xdr:row>38</xdr:row>
      <xdr:rowOff>1047750</xdr:rowOff>
    </xdr:from>
    <xdr:to>
      <xdr:col>5</xdr:col>
      <xdr:colOff>2638425</xdr:colOff>
      <xdr:row>38</xdr:row>
      <xdr:rowOff>1828800</xdr:rowOff>
    </xdr:to>
    <xdr:pic>
      <xdr:nvPicPr>
        <xdr:cNvPr id="3238" name="Obrázek 210" descr="2920_large.jpg"/>
        <xdr:cNvPicPr>
          <a:picLocks noChangeAspect="1"/>
        </xdr:cNvPicPr>
      </xdr:nvPicPr>
      <xdr:blipFill>
        <a:blip xmlns:r="http://schemas.openxmlformats.org/officeDocument/2006/relationships" r:embed="rId23">
          <a:extLst>
            <a:ext uri="{28A0092B-C50C-407E-A947-70E740481C1C}">
              <a14:useLocalDpi xmlns:a14="http://schemas.microsoft.com/office/drawing/2010/main" val="0"/>
            </a:ext>
          </a:extLst>
        </a:blip>
        <a:srcRect/>
        <a:stretch>
          <a:fillRect/>
        </a:stretch>
      </xdr:blipFill>
      <xdr:spPr bwMode="auto">
        <a:xfrm>
          <a:off x="6734175" y="63627000"/>
          <a:ext cx="1190625" cy="781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5</xdr:col>
      <xdr:colOff>742950</xdr:colOff>
      <xdr:row>33</xdr:row>
      <xdr:rowOff>142875</xdr:rowOff>
    </xdr:from>
    <xdr:to>
      <xdr:col>5</xdr:col>
      <xdr:colOff>2076450</xdr:colOff>
      <xdr:row>33</xdr:row>
      <xdr:rowOff>1466850</xdr:rowOff>
    </xdr:to>
    <xdr:pic>
      <xdr:nvPicPr>
        <xdr:cNvPr id="3239" name="Obrázek 17" descr="mono4-velky.jpg"/>
        <xdr:cNvPicPr>
          <a:picLocks noChangeAspect="1"/>
        </xdr:cNvPicPr>
      </xdr:nvPicPr>
      <xdr:blipFill>
        <a:blip xmlns:r="http://schemas.openxmlformats.org/officeDocument/2006/relationships" r:embed="rId24">
          <a:extLst>
            <a:ext uri="{28A0092B-C50C-407E-A947-70E740481C1C}">
              <a14:useLocalDpi xmlns:a14="http://schemas.microsoft.com/office/drawing/2010/main" val="0"/>
            </a:ext>
          </a:extLst>
        </a:blip>
        <a:srcRect/>
        <a:stretch>
          <a:fillRect/>
        </a:stretch>
      </xdr:blipFill>
      <xdr:spPr bwMode="auto">
        <a:xfrm>
          <a:off x="6029325" y="54797325"/>
          <a:ext cx="1333500" cy="13239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5</xdr:col>
      <xdr:colOff>180975</xdr:colOff>
      <xdr:row>39</xdr:row>
      <xdr:rowOff>57150</xdr:rowOff>
    </xdr:from>
    <xdr:to>
      <xdr:col>5</xdr:col>
      <xdr:colOff>2171700</xdr:colOff>
      <xdr:row>39</xdr:row>
      <xdr:rowOff>1047750</xdr:rowOff>
    </xdr:to>
    <xdr:pic>
      <xdr:nvPicPr>
        <xdr:cNvPr id="3240" name="Obrázek 9" descr="club2.jpg"/>
        <xdr:cNvPicPr>
          <a:picLocks noChangeAspect="1"/>
        </xdr:cNvPicPr>
      </xdr:nvPicPr>
      <xdr:blipFill>
        <a:blip xmlns:r="http://schemas.openxmlformats.org/officeDocument/2006/relationships" r:embed="rId25">
          <a:extLst>
            <a:ext uri="{28A0092B-C50C-407E-A947-70E740481C1C}">
              <a14:useLocalDpi xmlns:a14="http://schemas.microsoft.com/office/drawing/2010/main" val="0"/>
            </a:ext>
          </a:extLst>
        </a:blip>
        <a:srcRect/>
        <a:stretch>
          <a:fillRect/>
        </a:stretch>
      </xdr:blipFill>
      <xdr:spPr bwMode="auto">
        <a:xfrm>
          <a:off x="5467350" y="64541400"/>
          <a:ext cx="1990725" cy="9906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5</xdr:col>
      <xdr:colOff>1428750</xdr:colOff>
      <xdr:row>39</xdr:row>
      <xdr:rowOff>1057275</xdr:rowOff>
    </xdr:from>
    <xdr:to>
      <xdr:col>5</xdr:col>
      <xdr:colOff>2619375</xdr:colOff>
      <xdr:row>39</xdr:row>
      <xdr:rowOff>1838325</xdr:rowOff>
    </xdr:to>
    <xdr:pic>
      <xdr:nvPicPr>
        <xdr:cNvPr id="3241" name="Obrázek 217" descr="2920_large.jpg"/>
        <xdr:cNvPicPr>
          <a:picLocks noChangeAspect="1"/>
        </xdr:cNvPicPr>
      </xdr:nvPicPr>
      <xdr:blipFill>
        <a:blip xmlns:r="http://schemas.openxmlformats.org/officeDocument/2006/relationships" r:embed="rId23">
          <a:extLst>
            <a:ext uri="{28A0092B-C50C-407E-A947-70E740481C1C}">
              <a14:useLocalDpi xmlns:a14="http://schemas.microsoft.com/office/drawing/2010/main" val="0"/>
            </a:ext>
          </a:extLst>
        </a:blip>
        <a:srcRect/>
        <a:stretch>
          <a:fillRect/>
        </a:stretch>
      </xdr:blipFill>
      <xdr:spPr bwMode="auto">
        <a:xfrm>
          <a:off x="6715125" y="65541525"/>
          <a:ext cx="1190625" cy="781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5</xdr:col>
      <xdr:colOff>800100</xdr:colOff>
      <xdr:row>40</xdr:row>
      <xdr:rowOff>200025</xdr:rowOff>
    </xdr:from>
    <xdr:to>
      <xdr:col>5</xdr:col>
      <xdr:colOff>1752600</xdr:colOff>
      <xdr:row>40</xdr:row>
      <xdr:rowOff>1009650</xdr:rowOff>
    </xdr:to>
    <xdr:pic>
      <xdr:nvPicPr>
        <xdr:cNvPr id="3242" name="Obrázek 218" descr="3.jpg"/>
        <xdr:cNvPicPr>
          <a:picLocks noChangeAspect="1"/>
        </xdr:cNvPicPr>
      </xdr:nvPicPr>
      <xdr:blipFill>
        <a:blip xmlns:r="http://schemas.openxmlformats.org/officeDocument/2006/relationships" r:embed="rId26" cstate="print">
          <a:extLst>
            <a:ext uri="{28A0092B-C50C-407E-A947-70E740481C1C}">
              <a14:useLocalDpi xmlns:a14="http://schemas.microsoft.com/office/drawing/2010/main" val="0"/>
            </a:ext>
          </a:extLst>
        </a:blip>
        <a:srcRect/>
        <a:stretch>
          <a:fillRect/>
        </a:stretch>
      </xdr:blipFill>
      <xdr:spPr bwMode="auto">
        <a:xfrm>
          <a:off x="6086475" y="66589275"/>
          <a:ext cx="952500" cy="809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5</xdr:col>
      <xdr:colOff>1428750</xdr:colOff>
      <xdr:row>10</xdr:row>
      <xdr:rowOff>476250</xdr:rowOff>
    </xdr:from>
    <xdr:to>
      <xdr:col>5</xdr:col>
      <xdr:colOff>2676525</xdr:colOff>
      <xdr:row>10</xdr:row>
      <xdr:rowOff>1647825</xdr:rowOff>
    </xdr:to>
    <xdr:pic>
      <xdr:nvPicPr>
        <xdr:cNvPr id="3243" name="Picture 15"/>
        <xdr:cNvPicPr>
          <a:picLocks noChangeAspect="1" noChangeArrowheads="1"/>
        </xdr:cNvPicPr>
      </xdr:nvPicPr>
      <xdr:blipFill>
        <a:blip xmlns:r="http://schemas.openxmlformats.org/officeDocument/2006/relationships" r:embed="rId27" cstate="print">
          <a:extLst>
            <a:ext uri="{28A0092B-C50C-407E-A947-70E740481C1C}">
              <a14:useLocalDpi xmlns:a14="http://schemas.microsoft.com/office/drawing/2010/main" val="0"/>
            </a:ext>
          </a:extLst>
        </a:blip>
        <a:srcRect/>
        <a:stretch>
          <a:fillRect/>
        </a:stretch>
      </xdr:blipFill>
      <xdr:spPr bwMode="auto">
        <a:xfrm>
          <a:off x="6715125" y="13592175"/>
          <a:ext cx="1247775" cy="11715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5</xdr:col>
      <xdr:colOff>1495425</xdr:colOff>
      <xdr:row>11</xdr:row>
      <xdr:rowOff>561975</xdr:rowOff>
    </xdr:from>
    <xdr:to>
      <xdr:col>5</xdr:col>
      <xdr:colOff>2647950</xdr:colOff>
      <xdr:row>11</xdr:row>
      <xdr:rowOff>1638300</xdr:rowOff>
    </xdr:to>
    <xdr:pic>
      <xdr:nvPicPr>
        <xdr:cNvPr id="3244" name="Picture 15"/>
        <xdr:cNvPicPr>
          <a:picLocks noChangeAspect="1" noChangeArrowheads="1"/>
        </xdr:cNvPicPr>
      </xdr:nvPicPr>
      <xdr:blipFill>
        <a:blip xmlns:r="http://schemas.openxmlformats.org/officeDocument/2006/relationships" r:embed="rId27" cstate="print">
          <a:extLst>
            <a:ext uri="{28A0092B-C50C-407E-A947-70E740481C1C}">
              <a14:useLocalDpi xmlns:a14="http://schemas.microsoft.com/office/drawing/2010/main" val="0"/>
            </a:ext>
          </a:extLst>
        </a:blip>
        <a:srcRect/>
        <a:stretch>
          <a:fillRect/>
        </a:stretch>
      </xdr:blipFill>
      <xdr:spPr bwMode="auto">
        <a:xfrm>
          <a:off x="6781800" y="15582900"/>
          <a:ext cx="1152525" cy="10763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5</xdr:col>
      <xdr:colOff>104775</xdr:colOff>
      <xdr:row>5</xdr:row>
      <xdr:rowOff>57150</xdr:rowOff>
    </xdr:from>
    <xdr:to>
      <xdr:col>5</xdr:col>
      <xdr:colOff>1562100</xdr:colOff>
      <xdr:row>5</xdr:row>
      <xdr:rowOff>1533525</xdr:rowOff>
    </xdr:to>
    <xdr:pic>
      <xdr:nvPicPr>
        <xdr:cNvPr id="3245" name="Obrázek 56"/>
        <xdr:cNvPicPr>
          <a:picLocks noChangeAspect="1" noChangeArrowheads="1"/>
        </xdr:cNvPicPr>
      </xdr:nvPicPr>
      <xdr:blipFill>
        <a:blip xmlns:r="http://schemas.openxmlformats.org/officeDocument/2006/relationships" r:embed="rId28">
          <a:extLst>
            <a:ext uri="{28A0092B-C50C-407E-A947-70E740481C1C}">
              <a14:useLocalDpi xmlns:a14="http://schemas.microsoft.com/office/drawing/2010/main" val="0"/>
            </a:ext>
          </a:extLst>
        </a:blip>
        <a:srcRect/>
        <a:stretch>
          <a:fillRect/>
        </a:stretch>
      </xdr:blipFill>
      <xdr:spPr bwMode="auto">
        <a:xfrm>
          <a:off x="5391150" y="4295775"/>
          <a:ext cx="1457325" cy="14763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5</xdr:col>
      <xdr:colOff>57150</xdr:colOff>
      <xdr:row>4</xdr:row>
      <xdr:rowOff>190500</xdr:rowOff>
    </xdr:from>
    <xdr:to>
      <xdr:col>5</xdr:col>
      <xdr:colOff>1685925</xdr:colOff>
      <xdr:row>4</xdr:row>
      <xdr:rowOff>1419225</xdr:rowOff>
    </xdr:to>
    <xdr:pic>
      <xdr:nvPicPr>
        <xdr:cNvPr id="3246" name="Obrázek 64" descr="Výstřižek"/>
        <xdr:cNvPicPr>
          <a:picLocks noChangeAspect="1" noChangeArrowheads="1"/>
        </xdr:cNvPicPr>
      </xdr:nvPicPr>
      <xdr:blipFill>
        <a:blip xmlns:r="http://schemas.openxmlformats.org/officeDocument/2006/relationships" r:embed="rId29">
          <a:extLst>
            <a:ext uri="{28A0092B-C50C-407E-A947-70E740481C1C}">
              <a14:useLocalDpi xmlns:a14="http://schemas.microsoft.com/office/drawing/2010/main" val="0"/>
            </a:ext>
          </a:extLst>
        </a:blip>
        <a:srcRect l="5647" r="5057" b="9747"/>
        <a:stretch>
          <a:fillRect/>
        </a:stretch>
      </xdr:blipFill>
      <xdr:spPr bwMode="auto">
        <a:xfrm>
          <a:off x="5343525" y="1257300"/>
          <a:ext cx="1628775" cy="12287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5</xdr:col>
      <xdr:colOff>1571625</xdr:colOff>
      <xdr:row>4</xdr:row>
      <xdr:rowOff>819150</xdr:rowOff>
    </xdr:from>
    <xdr:to>
      <xdr:col>5</xdr:col>
      <xdr:colOff>2638425</xdr:colOff>
      <xdr:row>4</xdr:row>
      <xdr:rowOff>1733550</xdr:rowOff>
    </xdr:to>
    <xdr:pic>
      <xdr:nvPicPr>
        <xdr:cNvPr id="3247" name="Picture 4"/>
        <xdr:cNvPicPr>
          <a:picLocks noChangeAspect="1" noChangeArrowheads="1"/>
        </xdr:cNvPicPr>
      </xdr:nvPicPr>
      <xdr:blipFill>
        <a:blip xmlns:r="http://schemas.openxmlformats.org/officeDocument/2006/relationships" r:embed="rId30">
          <a:extLst>
            <a:ext uri="{28A0092B-C50C-407E-A947-70E740481C1C}">
              <a14:useLocalDpi xmlns:a14="http://schemas.microsoft.com/office/drawing/2010/main" val="0"/>
            </a:ext>
          </a:extLst>
        </a:blip>
        <a:srcRect/>
        <a:stretch>
          <a:fillRect/>
        </a:stretch>
      </xdr:blipFill>
      <xdr:spPr bwMode="auto">
        <a:xfrm>
          <a:off x="6858000" y="1885950"/>
          <a:ext cx="1066800" cy="9144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5</xdr:col>
      <xdr:colOff>1038225</xdr:colOff>
      <xdr:row>9</xdr:row>
      <xdr:rowOff>133350</xdr:rowOff>
    </xdr:from>
    <xdr:to>
      <xdr:col>5</xdr:col>
      <xdr:colOff>2524125</xdr:colOff>
      <xdr:row>9</xdr:row>
      <xdr:rowOff>981075</xdr:rowOff>
    </xdr:to>
    <xdr:pic>
      <xdr:nvPicPr>
        <xdr:cNvPr id="3248" name="Obrázek 60" descr="0115805_PE269730_S3"/>
        <xdr:cNvPicPr>
          <a:picLocks noChangeAspect="1" noChangeArrowheads="1"/>
        </xdr:cNvPicPr>
      </xdr:nvPicPr>
      <xdr:blipFill>
        <a:blip xmlns:r="http://schemas.openxmlformats.org/officeDocument/2006/relationships" r:embed="rId31">
          <a:extLst>
            <a:ext uri="{28A0092B-C50C-407E-A947-70E740481C1C}">
              <a14:useLocalDpi xmlns:a14="http://schemas.microsoft.com/office/drawing/2010/main" val="0"/>
            </a:ext>
          </a:extLst>
        </a:blip>
        <a:srcRect l="10703" t="59631" r="17809"/>
        <a:stretch>
          <a:fillRect/>
        </a:stretch>
      </xdr:blipFill>
      <xdr:spPr bwMode="auto">
        <a:xfrm>
          <a:off x="6324600" y="11344275"/>
          <a:ext cx="1485900" cy="8477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5</xdr:col>
      <xdr:colOff>38100</xdr:colOff>
      <xdr:row>10</xdr:row>
      <xdr:rowOff>57150</xdr:rowOff>
    </xdr:from>
    <xdr:to>
      <xdr:col>5</xdr:col>
      <xdr:colOff>1314450</xdr:colOff>
      <xdr:row>10</xdr:row>
      <xdr:rowOff>1066800</xdr:rowOff>
    </xdr:to>
    <xdr:pic>
      <xdr:nvPicPr>
        <xdr:cNvPr id="3249" name="Obrázek 59" descr="Výstřižek"/>
        <xdr:cNvPicPr>
          <a:picLocks noChangeAspect="1" noChangeArrowheads="1"/>
        </xdr:cNvPicPr>
      </xdr:nvPicPr>
      <xdr:blipFill>
        <a:blip xmlns:r="http://schemas.openxmlformats.org/officeDocument/2006/relationships" r:embed="rId32" cstate="print">
          <a:extLst>
            <a:ext uri="{28A0092B-C50C-407E-A947-70E740481C1C}">
              <a14:useLocalDpi xmlns:a14="http://schemas.microsoft.com/office/drawing/2010/main" val="0"/>
            </a:ext>
          </a:extLst>
        </a:blip>
        <a:srcRect r="7504"/>
        <a:stretch>
          <a:fillRect/>
        </a:stretch>
      </xdr:blipFill>
      <xdr:spPr bwMode="auto">
        <a:xfrm>
          <a:off x="5324475" y="13173075"/>
          <a:ext cx="1276350" cy="1009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5</xdr:col>
      <xdr:colOff>19050</xdr:colOff>
      <xdr:row>11</xdr:row>
      <xdr:rowOff>123825</xdr:rowOff>
    </xdr:from>
    <xdr:to>
      <xdr:col>5</xdr:col>
      <xdr:colOff>1304925</xdr:colOff>
      <xdr:row>11</xdr:row>
      <xdr:rowOff>1133475</xdr:rowOff>
    </xdr:to>
    <xdr:pic>
      <xdr:nvPicPr>
        <xdr:cNvPr id="3250" name="Obrázek 59" descr="Výstřižek"/>
        <xdr:cNvPicPr>
          <a:picLocks noChangeAspect="1" noChangeArrowheads="1"/>
        </xdr:cNvPicPr>
      </xdr:nvPicPr>
      <xdr:blipFill>
        <a:blip xmlns:r="http://schemas.openxmlformats.org/officeDocument/2006/relationships" r:embed="rId33" cstate="print">
          <a:extLst>
            <a:ext uri="{28A0092B-C50C-407E-A947-70E740481C1C}">
              <a14:useLocalDpi xmlns:a14="http://schemas.microsoft.com/office/drawing/2010/main" val="0"/>
            </a:ext>
          </a:extLst>
        </a:blip>
        <a:srcRect r="7504"/>
        <a:stretch>
          <a:fillRect/>
        </a:stretch>
      </xdr:blipFill>
      <xdr:spPr bwMode="auto">
        <a:xfrm>
          <a:off x="5305425" y="15144750"/>
          <a:ext cx="1285875" cy="1009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5</xdr:col>
      <xdr:colOff>190500</xdr:colOff>
      <xdr:row>12</xdr:row>
      <xdr:rowOff>9525</xdr:rowOff>
    </xdr:from>
    <xdr:to>
      <xdr:col>5</xdr:col>
      <xdr:colOff>1276350</xdr:colOff>
      <xdr:row>12</xdr:row>
      <xdr:rowOff>1038225</xdr:rowOff>
    </xdr:to>
    <xdr:sp macro="" textlink="">
      <xdr:nvSpPr>
        <xdr:cNvPr id="3251" name="Object 1"/>
        <xdr:cNvSpPr>
          <a:spLocks noChangeArrowheads="1"/>
        </xdr:cNvSpPr>
      </xdr:nvSpPr>
      <xdr:spPr bwMode="auto">
        <a:xfrm>
          <a:off x="5476875" y="16935450"/>
          <a:ext cx="1085850" cy="1028700"/>
        </a:xfrm>
        <a:prstGeom prst="rect">
          <a:avLst/>
        </a:prstGeom>
        <a:blipFill dpi="0" rotWithShape="1">
          <a:blip xmlns:r="http://schemas.openxmlformats.org/officeDocument/2006/relationships" r:embed="rId34"/>
          <a:srcRect/>
          <a:stretch>
            <a:fillRect/>
          </a:stretch>
        </a:blip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5</xdr:col>
      <xdr:colOff>1285875</xdr:colOff>
      <xdr:row>12</xdr:row>
      <xdr:rowOff>809625</xdr:rowOff>
    </xdr:from>
    <xdr:to>
      <xdr:col>5</xdr:col>
      <xdr:colOff>2647950</xdr:colOff>
      <xdr:row>12</xdr:row>
      <xdr:rowOff>2162175</xdr:rowOff>
    </xdr:to>
    <xdr:pic>
      <xdr:nvPicPr>
        <xdr:cNvPr id="3252" name="Obrázek 70"/>
        <xdr:cNvPicPr>
          <a:picLocks noChangeAspect="1" noChangeArrowheads="1"/>
        </xdr:cNvPicPr>
      </xdr:nvPicPr>
      <xdr:blipFill>
        <a:blip xmlns:r="http://schemas.openxmlformats.org/officeDocument/2006/relationships" r:embed="rId35" cstate="print">
          <a:extLst>
            <a:ext uri="{28A0092B-C50C-407E-A947-70E740481C1C}">
              <a14:useLocalDpi xmlns:a14="http://schemas.microsoft.com/office/drawing/2010/main" val="0"/>
            </a:ext>
          </a:extLst>
        </a:blip>
        <a:srcRect/>
        <a:stretch>
          <a:fillRect/>
        </a:stretch>
      </xdr:blipFill>
      <xdr:spPr bwMode="auto">
        <a:xfrm>
          <a:off x="6572250" y="17735550"/>
          <a:ext cx="1362075" cy="1352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5</xdr:col>
      <xdr:colOff>95250</xdr:colOff>
      <xdr:row>13</xdr:row>
      <xdr:rowOff>104775</xdr:rowOff>
    </xdr:from>
    <xdr:to>
      <xdr:col>5</xdr:col>
      <xdr:colOff>1600200</xdr:colOff>
      <xdr:row>13</xdr:row>
      <xdr:rowOff>1533525</xdr:rowOff>
    </xdr:to>
    <xdr:pic>
      <xdr:nvPicPr>
        <xdr:cNvPr id="3253" name="Obrázek 71"/>
        <xdr:cNvPicPr>
          <a:picLocks noChangeAspect="1" noChangeArrowheads="1"/>
        </xdr:cNvPicPr>
      </xdr:nvPicPr>
      <xdr:blipFill>
        <a:blip xmlns:r="http://schemas.openxmlformats.org/officeDocument/2006/relationships" r:embed="rId36" cstate="print">
          <a:extLst>
            <a:ext uri="{28A0092B-C50C-407E-A947-70E740481C1C}">
              <a14:useLocalDpi xmlns:a14="http://schemas.microsoft.com/office/drawing/2010/main" val="0"/>
            </a:ext>
          </a:extLst>
        </a:blip>
        <a:srcRect/>
        <a:stretch>
          <a:fillRect/>
        </a:stretch>
      </xdr:blipFill>
      <xdr:spPr bwMode="auto">
        <a:xfrm>
          <a:off x="5381625" y="19250025"/>
          <a:ext cx="1504950" cy="14287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5</xdr:col>
      <xdr:colOff>66675</xdr:colOff>
      <xdr:row>14</xdr:row>
      <xdr:rowOff>95250</xdr:rowOff>
    </xdr:from>
    <xdr:to>
      <xdr:col>5</xdr:col>
      <xdr:colOff>1571625</xdr:colOff>
      <xdr:row>14</xdr:row>
      <xdr:rowOff>1514475</xdr:rowOff>
    </xdr:to>
    <xdr:pic>
      <xdr:nvPicPr>
        <xdr:cNvPr id="3254" name="Obrázek 72"/>
        <xdr:cNvPicPr>
          <a:picLocks noChangeAspect="1" noChangeArrowheads="1"/>
        </xdr:cNvPicPr>
      </xdr:nvPicPr>
      <xdr:blipFill>
        <a:blip xmlns:r="http://schemas.openxmlformats.org/officeDocument/2006/relationships" r:embed="rId36" cstate="print">
          <a:extLst>
            <a:ext uri="{28A0092B-C50C-407E-A947-70E740481C1C}">
              <a14:useLocalDpi xmlns:a14="http://schemas.microsoft.com/office/drawing/2010/main" val="0"/>
            </a:ext>
          </a:extLst>
        </a:blip>
        <a:srcRect/>
        <a:stretch>
          <a:fillRect/>
        </a:stretch>
      </xdr:blipFill>
      <xdr:spPr bwMode="auto">
        <a:xfrm>
          <a:off x="5353050" y="20821650"/>
          <a:ext cx="1504950" cy="141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5</xdr:col>
      <xdr:colOff>228600</xdr:colOff>
      <xdr:row>15</xdr:row>
      <xdr:rowOff>66675</xdr:rowOff>
    </xdr:from>
    <xdr:to>
      <xdr:col>5</xdr:col>
      <xdr:colOff>2486025</xdr:colOff>
      <xdr:row>15</xdr:row>
      <xdr:rowOff>1800225</xdr:rowOff>
    </xdr:to>
    <xdr:pic>
      <xdr:nvPicPr>
        <xdr:cNvPr id="3255" name="Obrázek 61" descr="Untitled-1"/>
        <xdr:cNvPicPr>
          <a:picLocks noChangeAspect="1" noChangeArrowheads="1"/>
        </xdr:cNvPicPr>
      </xdr:nvPicPr>
      <xdr:blipFill>
        <a:blip xmlns:r="http://schemas.openxmlformats.org/officeDocument/2006/relationships" r:embed="rId37">
          <a:extLst>
            <a:ext uri="{28A0092B-C50C-407E-A947-70E740481C1C}">
              <a14:useLocalDpi xmlns:a14="http://schemas.microsoft.com/office/drawing/2010/main" val="0"/>
            </a:ext>
          </a:extLst>
        </a:blip>
        <a:srcRect t="30473" r="10880" b="21819"/>
        <a:stretch>
          <a:fillRect/>
        </a:stretch>
      </xdr:blipFill>
      <xdr:spPr bwMode="auto">
        <a:xfrm>
          <a:off x="5514975" y="22374225"/>
          <a:ext cx="2257425" cy="1733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5</xdr:col>
      <xdr:colOff>66675</xdr:colOff>
      <xdr:row>16</xdr:row>
      <xdr:rowOff>228600</xdr:rowOff>
    </xdr:from>
    <xdr:to>
      <xdr:col>5</xdr:col>
      <xdr:colOff>1647825</xdr:colOff>
      <xdr:row>16</xdr:row>
      <xdr:rowOff>1809750</xdr:rowOff>
    </xdr:to>
    <xdr:pic>
      <xdr:nvPicPr>
        <xdr:cNvPr id="3256" name="Obrázek 50" descr="Untitled-1"/>
        <xdr:cNvPicPr>
          <a:picLocks noChangeAspect="1" noChangeArrowheads="1"/>
        </xdr:cNvPicPr>
      </xdr:nvPicPr>
      <xdr:blipFill>
        <a:blip xmlns:r="http://schemas.openxmlformats.org/officeDocument/2006/relationships" r:embed="rId38">
          <a:extLst>
            <a:ext uri="{28A0092B-C50C-407E-A947-70E740481C1C}">
              <a14:useLocalDpi xmlns:a14="http://schemas.microsoft.com/office/drawing/2010/main" val="0"/>
            </a:ext>
          </a:extLst>
        </a:blip>
        <a:srcRect l="20676" t="32031" r="16917" b="24739"/>
        <a:stretch>
          <a:fillRect/>
        </a:stretch>
      </xdr:blipFill>
      <xdr:spPr bwMode="auto">
        <a:xfrm>
          <a:off x="5353050" y="24441150"/>
          <a:ext cx="1581150" cy="15811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5</xdr:col>
      <xdr:colOff>161925</xdr:colOff>
      <xdr:row>28</xdr:row>
      <xdr:rowOff>66675</xdr:rowOff>
    </xdr:from>
    <xdr:to>
      <xdr:col>5</xdr:col>
      <xdr:colOff>2533650</xdr:colOff>
      <xdr:row>28</xdr:row>
      <xdr:rowOff>1209675</xdr:rowOff>
    </xdr:to>
    <xdr:pic>
      <xdr:nvPicPr>
        <xdr:cNvPr id="3257" name="Obrázek 48" descr="Untitled-1"/>
        <xdr:cNvPicPr>
          <a:picLocks noChangeAspect="1" noChangeArrowheads="1"/>
        </xdr:cNvPicPr>
      </xdr:nvPicPr>
      <xdr:blipFill>
        <a:blip xmlns:r="http://schemas.openxmlformats.org/officeDocument/2006/relationships" r:embed="rId39">
          <a:extLst>
            <a:ext uri="{28A0092B-C50C-407E-A947-70E740481C1C}">
              <a14:useLocalDpi xmlns:a14="http://schemas.microsoft.com/office/drawing/2010/main" val="0"/>
            </a:ext>
          </a:extLst>
        </a:blip>
        <a:srcRect t="33546" b="32909"/>
        <a:stretch>
          <a:fillRect/>
        </a:stretch>
      </xdr:blipFill>
      <xdr:spPr bwMode="auto">
        <a:xfrm>
          <a:off x="5448300" y="43948350"/>
          <a:ext cx="2371725" cy="1143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5</xdr:col>
      <xdr:colOff>1428750</xdr:colOff>
      <xdr:row>32</xdr:row>
      <xdr:rowOff>66675</xdr:rowOff>
    </xdr:from>
    <xdr:to>
      <xdr:col>5</xdr:col>
      <xdr:colOff>2533650</xdr:colOff>
      <xdr:row>32</xdr:row>
      <xdr:rowOff>1571625</xdr:rowOff>
    </xdr:to>
    <xdr:pic>
      <xdr:nvPicPr>
        <xdr:cNvPr id="3258" name="Obrázek 47" descr="Untitled-1"/>
        <xdr:cNvPicPr>
          <a:picLocks noChangeAspect="1" noChangeArrowheads="1"/>
        </xdr:cNvPicPr>
      </xdr:nvPicPr>
      <xdr:blipFill>
        <a:blip xmlns:r="http://schemas.openxmlformats.org/officeDocument/2006/relationships" r:embed="rId40">
          <a:extLst>
            <a:ext uri="{28A0092B-C50C-407E-A947-70E740481C1C}">
              <a14:useLocalDpi xmlns:a14="http://schemas.microsoft.com/office/drawing/2010/main" val="0"/>
            </a:ext>
          </a:extLst>
        </a:blip>
        <a:srcRect l="58662" t="42035" r="1520" b="19843"/>
        <a:stretch>
          <a:fillRect/>
        </a:stretch>
      </xdr:blipFill>
      <xdr:spPr bwMode="auto">
        <a:xfrm>
          <a:off x="6715125" y="53139975"/>
          <a:ext cx="1104900" cy="15049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5</xdr:col>
      <xdr:colOff>66675</xdr:colOff>
      <xdr:row>32</xdr:row>
      <xdr:rowOff>66675</xdr:rowOff>
    </xdr:from>
    <xdr:to>
      <xdr:col>5</xdr:col>
      <xdr:colOff>1381125</xdr:colOff>
      <xdr:row>32</xdr:row>
      <xdr:rowOff>1524000</xdr:rowOff>
    </xdr:to>
    <xdr:pic>
      <xdr:nvPicPr>
        <xdr:cNvPr id="3259" name="Obrázek 46" descr="Untitled-1"/>
        <xdr:cNvPicPr>
          <a:picLocks noChangeAspect="1" noChangeArrowheads="1"/>
        </xdr:cNvPicPr>
      </xdr:nvPicPr>
      <xdr:blipFill>
        <a:blip xmlns:r="http://schemas.openxmlformats.org/officeDocument/2006/relationships" r:embed="rId40">
          <a:extLst>
            <a:ext uri="{28A0092B-C50C-407E-A947-70E740481C1C}">
              <a14:useLocalDpi xmlns:a14="http://schemas.microsoft.com/office/drawing/2010/main" val="0"/>
            </a:ext>
          </a:extLst>
        </a:blip>
        <a:srcRect t="39490" r="45639" b="18314"/>
        <a:stretch>
          <a:fillRect/>
        </a:stretch>
      </xdr:blipFill>
      <xdr:spPr bwMode="auto">
        <a:xfrm>
          <a:off x="5353050" y="53139975"/>
          <a:ext cx="1314450" cy="14573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5</xdr:col>
      <xdr:colOff>428625</xdr:colOff>
      <xdr:row>35</xdr:row>
      <xdr:rowOff>190500</xdr:rowOff>
    </xdr:from>
    <xdr:to>
      <xdr:col>5</xdr:col>
      <xdr:colOff>2066925</xdr:colOff>
      <xdr:row>35</xdr:row>
      <xdr:rowOff>1762125</xdr:rowOff>
    </xdr:to>
    <xdr:pic>
      <xdr:nvPicPr>
        <xdr:cNvPr id="3260" name="Obrázek 45" descr="Untitled-1"/>
        <xdr:cNvPicPr>
          <a:picLocks noChangeAspect="1" noChangeArrowheads="1"/>
        </xdr:cNvPicPr>
      </xdr:nvPicPr>
      <xdr:blipFill>
        <a:blip xmlns:r="http://schemas.openxmlformats.org/officeDocument/2006/relationships" r:embed="rId41">
          <a:extLst>
            <a:ext uri="{28A0092B-C50C-407E-A947-70E740481C1C}">
              <a14:useLocalDpi xmlns:a14="http://schemas.microsoft.com/office/drawing/2010/main" val="0"/>
            </a:ext>
          </a:extLst>
        </a:blip>
        <a:srcRect t="44566" r="54636" b="24773"/>
        <a:stretch>
          <a:fillRect/>
        </a:stretch>
      </xdr:blipFill>
      <xdr:spPr bwMode="auto">
        <a:xfrm>
          <a:off x="5715000" y="57692925"/>
          <a:ext cx="1638300" cy="1571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5</xdr:col>
      <xdr:colOff>542925</xdr:colOff>
      <xdr:row>36</xdr:row>
      <xdr:rowOff>57150</xdr:rowOff>
    </xdr:from>
    <xdr:to>
      <xdr:col>5</xdr:col>
      <xdr:colOff>1895475</xdr:colOff>
      <xdr:row>36</xdr:row>
      <xdr:rowOff>1676400</xdr:rowOff>
    </xdr:to>
    <xdr:pic>
      <xdr:nvPicPr>
        <xdr:cNvPr id="3261" name="Obrázek 44" descr="Untitled-1"/>
        <xdr:cNvPicPr>
          <a:picLocks noChangeAspect="1" noChangeArrowheads="1"/>
        </xdr:cNvPicPr>
      </xdr:nvPicPr>
      <xdr:blipFill>
        <a:blip xmlns:r="http://schemas.openxmlformats.org/officeDocument/2006/relationships" r:embed="rId42">
          <a:extLst>
            <a:ext uri="{28A0092B-C50C-407E-A947-70E740481C1C}">
              <a14:useLocalDpi xmlns:a14="http://schemas.microsoft.com/office/drawing/2010/main" val="0"/>
            </a:ext>
          </a:extLst>
        </a:blip>
        <a:srcRect l="22491" t="39915" r="34346" b="23991"/>
        <a:stretch>
          <a:fillRect/>
        </a:stretch>
      </xdr:blipFill>
      <xdr:spPr bwMode="auto">
        <a:xfrm>
          <a:off x="5829300" y="59464575"/>
          <a:ext cx="1352550" cy="16192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5</xdr:col>
      <xdr:colOff>1247775</xdr:colOff>
      <xdr:row>37</xdr:row>
      <xdr:rowOff>257175</xdr:rowOff>
    </xdr:from>
    <xdr:to>
      <xdr:col>5</xdr:col>
      <xdr:colOff>2543175</xdr:colOff>
      <xdr:row>37</xdr:row>
      <xdr:rowOff>1162050</xdr:rowOff>
    </xdr:to>
    <xdr:pic>
      <xdr:nvPicPr>
        <xdr:cNvPr id="3262" name="Obrázek 43" descr="Výstřižek"/>
        <xdr:cNvPicPr>
          <a:picLocks noChangeAspect="1" noChangeArrowheads="1"/>
        </xdr:cNvPicPr>
      </xdr:nvPicPr>
      <xdr:blipFill>
        <a:blip xmlns:r="http://schemas.openxmlformats.org/officeDocument/2006/relationships" r:embed="rId43">
          <a:extLst>
            <a:ext uri="{28A0092B-C50C-407E-A947-70E740481C1C}">
              <a14:useLocalDpi xmlns:a14="http://schemas.microsoft.com/office/drawing/2010/main" val="0"/>
            </a:ext>
          </a:extLst>
        </a:blip>
        <a:srcRect r="7504"/>
        <a:stretch>
          <a:fillRect/>
        </a:stretch>
      </xdr:blipFill>
      <xdr:spPr bwMode="auto">
        <a:xfrm>
          <a:off x="6534150" y="61569600"/>
          <a:ext cx="1295400" cy="904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5</xdr:col>
      <xdr:colOff>571500</xdr:colOff>
      <xdr:row>41</xdr:row>
      <xdr:rowOff>85725</xdr:rowOff>
    </xdr:from>
    <xdr:to>
      <xdr:col>5</xdr:col>
      <xdr:colOff>1714500</xdr:colOff>
      <xdr:row>41</xdr:row>
      <xdr:rowOff>1847850</xdr:rowOff>
    </xdr:to>
    <xdr:pic>
      <xdr:nvPicPr>
        <xdr:cNvPr id="3263" name="Obrázek 42" descr="Untitled-1"/>
        <xdr:cNvPicPr>
          <a:picLocks noChangeAspect="1" noChangeArrowheads="1"/>
        </xdr:cNvPicPr>
      </xdr:nvPicPr>
      <xdr:blipFill>
        <a:blip xmlns:r="http://schemas.openxmlformats.org/officeDocument/2006/relationships" r:embed="rId44">
          <a:extLst>
            <a:ext uri="{28A0092B-C50C-407E-A947-70E740481C1C}">
              <a14:useLocalDpi xmlns:a14="http://schemas.microsoft.com/office/drawing/2010/main" val="0"/>
            </a:ext>
          </a:extLst>
        </a:blip>
        <a:srcRect l="23682" t="18362" r="28238" b="29568"/>
        <a:stretch>
          <a:fillRect/>
        </a:stretch>
      </xdr:blipFill>
      <xdr:spPr bwMode="auto">
        <a:xfrm>
          <a:off x="5857875" y="68379975"/>
          <a:ext cx="1143000" cy="1762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5</xdr:col>
      <xdr:colOff>104775</xdr:colOff>
      <xdr:row>7</xdr:row>
      <xdr:rowOff>57150</xdr:rowOff>
    </xdr:from>
    <xdr:to>
      <xdr:col>5</xdr:col>
      <xdr:colOff>1809750</xdr:colOff>
      <xdr:row>7</xdr:row>
      <xdr:rowOff>1200150</xdr:rowOff>
    </xdr:to>
    <xdr:pic>
      <xdr:nvPicPr>
        <xdr:cNvPr id="3264" name="Picture 59" descr="Výstřižek"/>
        <xdr:cNvPicPr>
          <a:picLocks noChangeAspect="1" noChangeArrowheads="1"/>
        </xdr:cNvPicPr>
      </xdr:nvPicPr>
      <xdr:blipFill>
        <a:blip xmlns:r="http://schemas.openxmlformats.org/officeDocument/2006/relationships" r:embed="rId45" cstate="print">
          <a:extLst>
            <a:ext uri="{28A0092B-C50C-407E-A947-70E740481C1C}">
              <a14:useLocalDpi xmlns:a14="http://schemas.microsoft.com/office/drawing/2010/main" val="0"/>
            </a:ext>
          </a:extLst>
        </a:blip>
        <a:srcRect/>
        <a:stretch>
          <a:fillRect/>
        </a:stretch>
      </xdr:blipFill>
      <xdr:spPr bwMode="auto">
        <a:xfrm>
          <a:off x="5391150" y="7458075"/>
          <a:ext cx="1704975" cy="1143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5</xdr:col>
      <xdr:colOff>1343025</xdr:colOff>
      <xdr:row>7</xdr:row>
      <xdr:rowOff>409575</xdr:rowOff>
    </xdr:from>
    <xdr:to>
      <xdr:col>5</xdr:col>
      <xdr:colOff>2714625</xdr:colOff>
      <xdr:row>7</xdr:row>
      <xdr:rowOff>1828800</xdr:rowOff>
    </xdr:to>
    <xdr:pic>
      <xdr:nvPicPr>
        <xdr:cNvPr id="3265" name="Obrázek 62"/>
        <xdr:cNvPicPr>
          <a:picLocks noChangeAspect="1" noChangeArrowheads="1"/>
        </xdr:cNvPicPr>
      </xdr:nvPicPr>
      <xdr:blipFill>
        <a:blip xmlns:r="http://schemas.openxmlformats.org/officeDocument/2006/relationships" r:embed="rId46" cstate="print">
          <a:extLst>
            <a:ext uri="{28A0092B-C50C-407E-A947-70E740481C1C}">
              <a14:useLocalDpi xmlns:a14="http://schemas.microsoft.com/office/drawing/2010/main" val="0"/>
            </a:ext>
          </a:extLst>
        </a:blip>
        <a:srcRect/>
        <a:stretch>
          <a:fillRect/>
        </a:stretch>
      </xdr:blipFill>
      <xdr:spPr bwMode="auto">
        <a:xfrm>
          <a:off x="6629400" y="7810500"/>
          <a:ext cx="1371600" cy="141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5</xdr:col>
      <xdr:colOff>38100</xdr:colOff>
      <xdr:row>8</xdr:row>
      <xdr:rowOff>66675</xdr:rowOff>
    </xdr:from>
    <xdr:to>
      <xdr:col>5</xdr:col>
      <xdr:colOff>1743075</xdr:colOff>
      <xdr:row>8</xdr:row>
      <xdr:rowOff>1209675</xdr:rowOff>
    </xdr:to>
    <xdr:pic>
      <xdr:nvPicPr>
        <xdr:cNvPr id="3266" name="Picture 59" descr="Výstřižek"/>
        <xdr:cNvPicPr>
          <a:picLocks noChangeAspect="1" noChangeArrowheads="1"/>
        </xdr:cNvPicPr>
      </xdr:nvPicPr>
      <xdr:blipFill>
        <a:blip xmlns:r="http://schemas.openxmlformats.org/officeDocument/2006/relationships" r:embed="rId45" cstate="print">
          <a:extLst>
            <a:ext uri="{28A0092B-C50C-407E-A947-70E740481C1C}">
              <a14:useLocalDpi xmlns:a14="http://schemas.microsoft.com/office/drawing/2010/main" val="0"/>
            </a:ext>
          </a:extLst>
        </a:blip>
        <a:srcRect/>
        <a:stretch>
          <a:fillRect/>
        </a:stretch>
      </xdr:blipFill>
      <xdr:spPr bwMode="auto">
        <a:xfrm>
          <a:off x="5324475" y="9372600"/>
          <a:ext cx="1704975" cy="1143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5</xdr:col>
      <xdr:colOff>1257300</xdr:colOff>
      <xdr:row>8</xdr:row>
      <xdr:rowOff>428625</xdr:rowOff>
    </xdr:from>
    <xdr:to>
      <xdr:col>5</xdr:col>
      <xdr:colOff>2628900</xdr:colOff>
      <xdr:row>8</xdr:row>
      <xdr:rowOff>1847850</xdr:rowOff>
    </xdr:to>
    <xdr:pic>
      <xdr:nvPicPr>
        <xdr:cNvPr id="3267" name="Obrázek 64"/>
        <xdr:cNvPicPr>
          <a:picLocks noChangeAspect="1" noChangeArrowheads="1"/>
        </xdr:cNvPicPr>
      </xdr:nvPicPr>
      <xdr:blipFill>
        <a:blip xmlns:r="http://schemas.openxmlformats.org/officeDocument/2006/relationships" r:embed="rId46" cstate="print">
          <a:extLst>
            <a:ext uri="{28A0092B-C50C-407E-A947-70E740481C1C}">
              <a14:useLocalDpi xmlns:a14="http://schemas.microsoft.com/office/drawing/2010/main" val="0"/>
            </a:ext>
          </a:extLst>
        </a:blip>
        <a:srcRect/>
        <a:stretch>
          <a:fillRect/>
        </a:stretch>
      </xdr:blipFill>
      <xdr:spPr bwMode="auto">
        <a:xfrm>
          <a:off x="6543675" y="9734550"/>
          <a:ext cx="1371600" cy="141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5</xdr:col>
      <xdr:colOff>1609725</xdr:colOff>
      <xdr:row>40</xdr:row>
      <xdr:rowOff>161925</xdr:rowOff>
    </xdr:from>
    <xdr:to>
      <xdr:col>5</xdr:col>
      <xdr:colOff>2686050</xdr:colOff>
      <xdr:row>40</xdr:row>
      <xdr:rowOff>1838325</xdr:rowOff>
    </xdr:to>
    <xdr:pic>
      <xdr:nvPicPr>
        <xdr:cNvPr id="3268" name="Obrázek 1"/>
        <xdr:cNvPicPr>
          <a:picLocks noChangeAspect="1"/>
        </xdr:cNvPicPr>
      </xdr:nvPicPr>
      <xdr:blipFill>
        <a:blip xmlns:r="http://schemas.openxmlformats.org/officeDocument/2006/relationships" r:embed="rId47" cstate="print">
          <a:extLst>
            <a:ext uri="{28A0092B-C50C-407E-A947-70E740481C1C}">
              <a14:useLocalDpi xmlns:a14="http://schemas.microsoft.com/office/drawing/2010/main" val="0"/>
            </a:ext>
          </a:extLst>
        </a:blip>
        <a:srcRect/>
        <a:stretch>
          <a:fillRect/>
        </a:stretch>
      </xdr:blipFill>
      <xdr:spPr bwMode="auto">
        <a:xfrm>
          <a:off x="6896100" y="66551175"/>
          <a:ext cx="1076325" cy="16764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5</xdr:col>
      <xdr:colOff>38100</xdr:colOff>
      <xdr:row>40</xdr:row>
      <xdr:rowOff>190500</xdr:rowOff>
    </xdr:from>
    <xdr:to>
      <xdr:col>5</xdr:col>
      <xdr:colOff>857250</xdr:colOff>
      <xdr:row>40</xdr:row>
      <xdr:rowOff>1809750</xdr:rowOff>
    </xdr:to>
    <xdr:pic>
      <xdr:nvPicPr>
        <xdr:cNvPr id="3269" name="Obrázek 82"/>
        <xdr:cNvPicPr>
          <a:picLocks noChangeAspect="1" noChangeArrowheads="1"/>
        </xdr:cNvPicPr>
      </xdr:nvPicPr>
      <xdr:blipFill>
        <a:blip xmlns:r="http://schemas.openxmlformats.org/officeDocument/2006/relationships" r:embed="rId48">
          <a:extLst>
            <a:ext uri="{28A0092B-C50C-407E-A947-70E740481C1C}">
              <a14:useLocalDpi xmlns:a14="http://schemas.microsoft.com/office/drawing/2010/main" val="0"/>
            </a:ext>
          </a:extLst>
        </a:blip>
        <a:srcRect/>
        <a:stretch>
          <a:fillRect/>
        </a:stretch>
      </xdr:blipFill>
      <xdr:spPr bwMode="auto">
        <a:xfrm>
          <a:off x="5324475" y="66579750"/>
          <a:ext cx="819150" cy="16192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5</xdr:col>
      <xdr:colOff>1409700</xdr:colOff>
      <xdr:row>6</xdr:row>
      <xdr:rowOff>95250</xdr:rowOff>
    </xdr:from>
    <xdr:to>
      <xdr:col>5</xdr:col>
      <xdr:colOff>2667000</xdr:colOff>
      <xdr:row>6</xdr:row>
      <xdr:rowOff>1476375</xdr:rowOff>
    </xdr:to>
    <xdr:pic>
      <xdr:nvPicPr>
        <xdr:cNvPr id="3270" name="Obrázek 84"/>
        <xdr:cNvPicPr>
          <a:picLocks noChangeAspect="1" noChangeArrowheads="1"/>
        </xdr:cNvPicPr>
      </xdr:nvPicPr>
      <xdr:blipFill>
        <a:blip xmlns:r="http://schemas.openxmlformats.org/officeDocument/2006/relationships" r:embed="rId49">
          <a:extLst>
            <a:ext uri="{28A0092B-C50C-407E-A947-70E740481C1C}">
              <a14:useLocalDpi xmlns:a14="http://schemas.microsoft.com/office/drawing/2010/main" val="0"/>
            </a:ext>
          </a:extLst>
        </a:blip>
        <a:srcRect/>
        <a:stretch>
          <a:fillRect/>
        </a:stretch>
      </xdr:blipFill>
      <xdr:spPr bwMode="auto">
        <a:xfrm>
          <a:off x="6696075" y="5915025"/>
          <a:ext cx="1257300" cy="1381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theme/theme1.xml><?xml version="1.0" encoding="utf-8"?>
<a:theme xmlns:a="http://schemas.openxmlformats.org/drawingml/2006/main" name="Motiv systému Office">
  <a:themeElements>
    <a:clrScheme name="Kancelář">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Kancelář">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Kancelář">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3:I55"/>
  <sheetViews>
    <sheetView workbookViewId="0">
      <selection activeCell="E33" sqref="E33"/>
    </sheetView>
  </sheetViews>
  <sheetFormatPr defaultRowHeight="12.75" x14ac:dyDescent="0.2"/>
  <sheetData>
    <row r="3" spans="2:3" ht="15" x14ac:dyDescent="0.25">
      <c r="B3" s="134" t="s">
        <v>209</v>
      </c>
      <c r="C3" s="135" t="s">
        <v>210</v>
      </c>
    </row>
    <row r="4" spans="2:3" ht="15" x14ac:dyDescent="0.25">
      <c r="B4" s="131"/>
      <c r="C4" s="135"/>
    </row>
    <row r="5" spans="2:3" ht="15" x14ac:dyDescent="0.25">
      <c r="B5" s="134" t="s">
        <v>211</v>
      </c>
      <c r="C5" s="135" t="s">
        <v>212</v>
      </c>
    </row>
    <row r="6" spans="2:3" ht="15" x14ac:dyDescent="0.25">
      <c r="B6" s="134"/>
      <c r="C6" s="135" t="s">
        <v>213</v>
      </c>
    </row>
    <row r="7" spans="2:3" ht="18" x14ac:dyDescent="0.25">
      <c r="B7" s="136"/>
      <c r="C7" s="131"/>
    </row>
    <row r="8" spans="2:3" ht="15" x14ac:dyDescent="0.25">
      <c r="B8" s="134" t="s">
        <v>214</v>
      </c>
      <c r="C8" s="135" t="s">
        <v>215</v>
      </c>
    </row>
    <row r="9" spans="2:3" ht="15" x14ac:dyDescent="0.2">
      <c r="B9" s="133"/>
      <c r="C9" s="131"/>
    </row>
    <row r="10" spans="2:3" ht="15" x14ac:dyDescent="0.25">
      <c r="B10" s="134" t="s">
        <v>216</v>
      </c>
      <c r="C10" s="135" t="s">
        <v>217</v>
      </c>
    </row>
    <row r="11" spans="2:3" ht="15" x14ac:dyDescent="0.2">
      <c r="B11" s="133"/>
      <c r="C11" s="131"/>
    </row>
    <row r="12" spans="2:3" ht="15" x14ac:dyDescent="0.25">
      <c r="B12" s="134" t="s">
        <v>218</v>
      </c>
      <c r="C12" s="135" t="s">
        <v>219</v>
      </c>
    </row>
    <row r="13" spans="2:3" ht="15" x14ac:dyDescent="0.2">
      <c r="B13" s="133"/>
      <c r="C13" s="131"/>
    </row>
    <row r="14" spans="2:3" ht="15" x14ac:dyDescent="0.25">
      <c r="B14" s="134" t="s">
        <v>220</v>
      </c>
      <c r="C14" s="135" t="s">
        <v>221</v>
      </c>
    </row>
    <row r="16" spans="2:3" ht="15" x14ac:dyDescent="0.2">
      <c r="B16" s="137"/>
      <c r="C16" s="131"/>
    </row>
    <row r="17" spans="2:9" ht="15" x14ac:dyDescent="0.2">
      <c r="B17" s="137"/>
      <c r="C17" s="131"/>
      <c r="D17" s="132"/>
      <c r="E17" s="132"/>
      <c r="F17" s="132"/>
      <c r="G17" s="132"/>
      <c r="H17" s="132"/>
      <c r="I17" s="131"/>
    </row>
    <row r="18" spans="2:9" ht="15" x14ac:dyDescent="0.2">
      <c r="B18" s="132"/>
      <c r="C18" s="132"/>
      <c r="D18" s="132"/>
      <c r="E18" s="132"/>
      <c r="F18" s="132"/>
      <c r="G18" s="132"/>
      <c r="H18" s="132"/>
      <c r="I18" s="131"/>
    </row>
    <row r="19" spans="2:9" ht="23.25" x14ac:dyDescent="0.35">
      <c r="B19" s="138" t="s">
        <v>222</v>
      </c>
      <c r="C19" s="139"/>
      <c r="D19" s="140"/>
      <c r="E19" s="141"/>
      <c r="F19" s="141"/>
      <c r="G19" s="141"/>
      <c r="H19" s="141"/>
      <c r="I19" s="142"/>
    </row>
    <row r="20" spans="2:9" ht="23.25" x14ac:dyDescent="0.35">
      <c r="B20" s="138"/>
      <c r="C20" s="139"/>
      <c r="D20" s="140"/>
      <c r="E20" s="141"/>
      <c r="F20" s="141"/>
      <c r="G20" s="141"/>
      <c r="H20" s="141"/>
      <c r="I20" s="142"/>
    </row>
    <row r="22" spans="2:9" ht="15.75" x14ac:dyDescent="0.25">
      <c r="B22" s="143" t="s">
        <v>223</v>
      </c>
      <c r="C22" s="144"/>
      <c r="D22" s="144"/>
      <c r="E22" s="145" t="s">
        <v>49</v>
      </c>
      <c r="F22" s="131"/>
      <c r="G22" s="131"/>
      <c r="H22" s="131"/>
      <c r="I22" s="131"/>
    </row>
    <row r="23" spans="2:9" ht="15.75" x14ac:dyDescent="0.25">
      <c r="B23" s="146" t="s">
        <v>224</v>
      </c>
      <c r="C23" s="147"/>
      <c r="D23" s="148"/>
      <c r="E23" s="149" t="s">
        <v>50</v>
      </c>
      <c r="F23" s="131"/>
      <c r="G23" s="131"/>
      <c r="H23" s="131"/>
      <c r="I23" s="131"/>
    </row>
    <row r="24" spans="2:9" x14ac:dyDescent="0.2">
      <c r="B24" s="131"/>
      <c r="C24" s="131"/>
      <c r="D24" s="131"/>
      <c r="E24" s="131"/>
      <c r="F24" s="131"/>
      <c r="G24" s="131"/>
      <c r="H24" s="131"/>
      <c r="I24" s="131"/>
    </row>
    <row r="25" spans="2:9" x14ac:dyDescent="0.2">
      <c r="B25" s="150"/>
      <c r="C25" s="131"/>
      <c r="D25" s="151"/>
      <c r="E25" s="131"/>
      <c r="F25" s="131"/>
      <c r="G25" s="131"/>
      <c r="H25" s="131"/>
      <c r="I25" s="131"/>
    </row>
    <row r="26" spans="2:9" x14ac:dyDescent="0.2">
      <c r="B26" s="150"/>
      <c r="C26" s="131"/>
      <c r="D26" s="151"/>
      <c r="E26" s="131"/>
      <c r="F26" s="131"/>
      <c r="G26" s="131"/>
      <c r="H26" s="131"/>
      <c r="I26" s="131"/>
    </row>
    <row r="30" spans="2:9" x14ac:dyDescent="0.2">
      <c r="B30" s="131"/>
      <c r="C30" s="131"/>
      <c r="D30" s="131"/>
      <c r="E30" s="131"/>
      <c r="F30" s="131"/>
      <c r="G30" s="131"/>
      <c r="H30" s="131"/>
      <c r="I30" s="131"/>
    </row>
    <row r="55" spans="7:7" ht="20.25" x14ac:dyDescent="0.3">
      <c r="G55" s="152"/>
    </row>
  </sheetData>
  <pageMargins left="0.7" right="0.7" top="0.78740157499999996" bottom="0.78740157499999996"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U19"/>
  <sheetViews>
    <sheetView workbookViewId="0">
      <selection activeCell="B12" sqref="B12"/>
    </sheetView>
  </sheetViews>
  <sheetFormatPr defaultRowHeight="12.75" x14ac:dyDescent="0.2"/>
  <cols>
    <col min="1" max="1" width="5.5703125" bestFit="1" customWidth="1"/>
    <col min="2" max="2" width="6.5703125" bestFit="1" customWidth="1"/>
    <col min="3" max="3" width="18.140625" customWidth="1"/>
    <col min="4" max="4" width="30.7109375" customWidth="1"/>
    <col min="5" max="5" width="5.7109375" customWidth="1"/>
    <col min="6" max="6" width="21.28515625" customWidth="1"/>
    <col min="7" max="7" width="6.7109375" customWidth="1"/>
    <col min="8" max="8" width="20.5703125" style="14" customWidth="1"/>
    <col min="9" max="9" width="16.42578125" style="14" customWidth="1"/>
    <col min="10" max="10" width="9.5703125" bestFit="1" customWidth="1"/>
    <col min="11" max="12" width="13.7109375" style="14" customWidth="1"/>
  </cols>
  <sheetData>
    <row r="1" spans="1:73" ht="15.75" x14ac:dyDescent="0.25">
      <c r="A1" s="9" t="s">
        <v>25</v>
      </c>
      <c r="B1" s="20"/>
      <c r="C1" s="17" t="s">
        <v>189</v>
      </c>
      <c r="D1" s="17"/>
      <c r="E1" s="77"/>
      <c r="F1" s="26"/>
      <c r="G1" s="26"/>
      <c r="H1" s="27"/>
      <c r="I1" s="27"/>
      <c r="J1" s="26"/>
      <c r="K1" s="27"/>
      <c r="L1" s="78"/>
      <c r="M1" s="78"/>
      <c r="N1" s="78"/>
      <c r="O1" s="78"/>
      <c r="P1" s="78"/>
      <c r="Q1" s="78"/>
      <c r="R1" s="78"/>
      <c r="S1" s="78"/>
      <c r="T1" s="78"/>
      <c r="U1" s="78"/>
      <c r="V1" s="78"/>
      <c r="W1" s="78"/>
      <c r="X1" s="78"/>
      <c r="Y1" s="78"/>
      <c r="Z1" s="78"/>
      <c r="AA1" s="78"/>
      <c r="AB1" s="78"/>
      <c r="AC1" s="78"/>
      <c r="AD1" s="78"/>
      <c r="AE1" s="78"/>
      <c r="AF1" s="78"/>
      <c r="AG1" s="78"/>
      <c r="AH1" s="78"/>
      <c r="AI1" s="78"/>
      <c r="AJ1" s="78"/>
      <c r="AK1" s="78"/>
      <c r="AL1" s="78"/>
      <c r="AM1" s="78"/>
      <c r="AN1" s="78"/>
      <c r="AO1" s="78"/>
      <c r="AP1" s="78"/>
      <c r="AQ1" s="78"/>
      <c r="AR1" s="78"/>
      <c r="AS1" s="78"/>
      <c r="AT1" s="78"/>
      <c r="AU1" s="78"/>
      <c r="AV1" s="78"/>
      <c r="AW1" s="78"/>
      <c r="AX1" s="78"/>
      <c r="AY1" s="78"/>
      <c r="AZ1" s="78"/>
      <c r="BA1" s="78"/>
      <c r="BB1" s="78"/>
      <c r="BC1" s="78"/>
      <c r="BD1" s="78"/>
      <c r="BE1" s="78"/>
      <c r="BF1" s="78"/>
      <c r="BG1" s="78"/>
      <c r="BH1" s="78"/>
      <c r="BI1" s="78"/>
      <c r="BJ1" s="78"/>
      <c r="BK1" s="78"/>
      <c r="BL1" s="78"/>
      <c r="BM1" s="78"/>
      <c r="BN1" s="78"/>
      <c r="BO1" s="78"/>
      <c r="BP1" s="78"/>
      <c r="BQ1" s="78"/>
      <c r="BR1" s="78"/>
      <c r="BS1" s="78"/>
      <c r="BT1" s="78"/>
      <c r="BU1" s="78"/>
    </row>
    <row r="2" spans="1:73" ht="15.75" x14ac:dyDescent="0.25">
      <c r="A2" s="9" t="s">
        <v>26</v>
      </c>
      <c r="B2" s="20"/>
      <c r="C2" s="17" t="s">
        <v>48</v>
      </c>
      <c r="D2" s="9"/>
      <c r="E2" s="26"/>
      <c r="F2" s="8"/>
      <c r="G2" s="26"/>
      <c r="H2" s="27"/>
      <c r="I2" s="27"/>
      <c r="J2" s="26"/>
      <c r="K2" s="27"/>
      <c r="L2" s="78"/>
      <c r="M2" s="78"/>
      <c r="N2" s="78"/>
      <c r="O2" s="78"/>
      <c r="P2" s="78"/>
      <c r="Q2" s="78"/>
      <c r="R2" s="78"/>
      <c r="S2" s="78"/>
      <c r="T2" s="78"/>
      <c r="U2" s="78"/>
      <c r="V2" s="78"/>
      <c r="W2" s="78"/>
      <c r="X2" s="78"/>
      <c r="Y2" s="78"/>
      <c r="Z2" s="78"/>
      <c r="AA2" s="78"/>
      <c r="AB2" s="78"/>
      <c r="AC2" s="78"/>
      <c r="AD2" s="78"/>
      <c r="AE2" s="78"/>
      <c r="AF2" s="78"/>
      <c r="AG2" s="78"/>
      <c r="AH2" s="78"/>
      <c r="AI2" s="78"/>
      <c r="AJ2" s="78"/>
      <c r="AK2" s="78"/>
      <c r="AL2" s="78"/>
      <c r="AM2" s="78"/>
      <c r="AN2" s="78"/>
      <c r="AO2" s="78"/>
      <c r="AP2" s="78"/>
      <c r="AQ2" s="78"/>
      <c r="AR2" s="78"/>
      <c r="AS2" s="78"/>
      <c r="AT2" s="78"/>
      <c r="AU2" s="78"/>
      <c r="AV2" s="78"/>
      <c r="AW2" s="78"/>
      <c r="AX2" s="78"/>
      <c r="AY2" s="78"/>
      <c r="AZ2" s="78"/>
      <c r="BA2" s="78"/>
      <c r="BB2" s="78"/>
      <c r="BC2" s="78"/>
      <c r="BD2" s="78"/>
      <c r="BE2" s="78"/>
      <c r="BF2" s="78"/>
      <c r="BG2" s="78"/>
      <c r="BH2" s="78"/>
      <c r="BI2" s="78"/>
      <c r="BJ2" s="78"/>
      <c r="BK2" s="78"/>
      <c r="BL2" s="78"/>
      <c r="BM2" s="78"/>
      <c r="BN2" s="78"/>
      <c r="BO2" s="78"/>
      <c r="BP2" s="78"/>
      <c r="BQ2" s="78"/>
      <c r="BR2" s="78"/>
      <c r="BS2" s="78"/>
      <c r="BT2" s="78"/>
      <c r="BU2" s="78"/>
    </row>
    <row r="3" spans="1:73" ht="12.75" customHeight="1" x14ac:dyDescent="0.4">
      <c r="A3" s="26"/>
      <c r="B3" s="19"/>
      <c r="C3" s="21"/>
      <c r="D3" s="18"/>
      <c r="E3" s="18"/>
      <c r="F3" s="26"/>
      <c r="G3" s="26"/>
      <c r="H3" s="27"/>
      <c r="I3" s="27"/>
      <c r="J3" s="26"/>
      <c r="K3" s="27"/>
      <c r="L3" s="78"/>
      <c r="M3" s="78"/>
      <c r="N3" s="78"/>
      <c r="O3" s="78"/>
      <c r="P3" s="78"/>
      <c r="Q3" s="78"/>
      <c r="R3" s="78"/>
      <c r="S3" s="78"/>
      <c r="T3" s="78"/>
      <c r="U3" s="78"/>
      <c r="V3" s="78"/>
      <c r="W3" s="78"/>
      <c r="X3" s="78"/>
      <c r="Y3" s="78"/>
      <c r="Z3" s="78"/>
      <c r="AA3" s="78"/>
      <c r="AB3" s="78"/>
      <c r="AC3" s="78"/>
      <c r="AD3" s="78"/>
      <c r="AE3" s="78"/>
      <c r="AF3" s="78"/>
      <c r="AG3" s="78"/>
      <c r="AH3" s="78"/>
      <c r="AI3" s="78"/>
      <c r="AJ3" s="78"/>
      <c r="AK3" s="78"/>
      <c r="AL3" s="78"/>
      <c r="AM3" s="78"/>
      <c r="AN3" s="78"/>
      <c r="AO3" s="78"/>
      <c r="AP3" s="78"/>
      <c r="AQ3" s="78"/>
      <c r="AR3" s="78"/>
      <c r="AS3" s="78"/>
      <c r="AT3" s="78"/>
      <c r="AU3" s="78"/>
      <c r="AV3" s="78"/>
      <c r="AW3" s="78"/>
      <c r="AX3" s="78"/>
      <c r="AY3" s="78"/>
      <c r="AZ3" s="78"/>
      <c r="BA3" s="78"/>
      <c r="BB3" s="78"/>
      <c r="BC3" s="78"/>
      <c r="BD3" s="78"/>
      <c r="BE3" s="78"/>
      <c r="BF3" s="78"/>
      <c r="BG3" s="78"/>
      <c r="BH3" s="78"/>
      <c r="BI3" s="78"/>
      <c r="BJ3" s="78"/>
      <c r="BK3" s="78"/>
      <c r="BL3" s="78"/>
      <c r="BM3" s="78"/>
      <c r="BN3" s="78"/>
      <c r="BO3" s="78"/>
      <c r="BP3" s="78"/>
      <c r="BQ3" s="78"/>
      <c r="BR3" s="78"/>
      <c r="BS3" s="78"/>
      <c r="BT3" s="78"/>
      <c r="BU3" s="78"/>
    </row>
    <row r="4" spans="1:73" s="1" customFormat="1" ht="12.75" customHeight="1" x14ac:dyDescent="0.2">
      <c r="A4" s="78"/>
      <c r="B4" s="78"/>
      <c r="C4" s="78"/>
      <c r="D4" s="78"/>
      <c r="E4" s="78"/>
      <c r="F4" s="78"/>
      <c r="G4" s="78"/>
      <c r="H4" s="78"/>
      <c r="I4" s="78"/>
      <c r="J4" s="78"/>
      <c r="K4" s="78"/>
      <c r="L4" s="78"/>
      <c r="M4" s="79"/>
      <c r="N4" s="79"/>
      <c r="O4" s="79"/>
      <c r="P4" s="79"/>
      <c r="Q4" s="79"/>
      <c r="R4" s="79"/>
      <c r="S4" s="79"/>
      <c r="T4" s="79"/>
      <c r="U4" s="79"/>
      <c r="V4" s="79"/>
      <c r="W4" s="79"/>
      <c r="X4" s="79"/>
      <c r="Y4" s="79"/>
      <c r="Z4" s="79"/>
      <c r="AA4" s="79"/>
      <c r="AB4" s="79"/>
      <c r="AC4" s="79"/>
      <c r="AD4" s="79"/>
      <c r="AE4" s="79"/>
      <c r="AF4" s="79"/>
      <c r="AG4" s="79"/>
      <c r="AH4" s="79"/>
      <c r="AI4" s="79"/>
      <c r="AJ4" s="79"/>
      <c r="AK4" s="79"/>
      <c r="AL4" s="79"/>
      <c r="AM4" s="79"/>
      <c r="AN4" s="79"/>
      <c r="AO4" s="79"/>
      <c r="AP4" s="79"/>
      <c r="AQ4" s="79"/>
      <c r="AR4" s="79"/>
      <c r="AS4" s="79"/>
      <c r="AT4" s="79"/>
      <c r="AU4" s="79"/>
      <c r="AV4" s="79"/>
      <c r="AW4" s="79"/>
      <c r="AX4" s="79"/>
      <c r="AY4" s="79"/>
      <c r="AZ4" s="79"/>
      <c r="BA4" s="79"/>
      <c r="BB4" s="79"/>
      <c r="BC4" s="79"/>
      <c r="BD4" s="79"/>
      <c r="BE4" s="79"/>
      <c r="BF4" s="79"/>
      <c r="BG4" s="79"/>
      <c r="BH4" s="79"/>
      <c r="BI4" s="79"/>
      <c r="BJ4" s="79"/>
      <c r="BK4" s="79"/>
      <c r="BL4" s="79"/>
      <c r="BM4" s="79"/>
      <c r="BN4" s="79"/>
      <c r="BO4" s="79"/>
      <c r="BP4" s="79"/>
      <c r="BQ4" s="79"/>
      <c r="BR4" s="79"/>
      <c r="BS4" s="79"/>
      <c r="BT4" s="79"/>
      <c r="BU4" s="79"/>
    </row>
    <row r="5" spans="1:73" ht="12.75" customHeight="1" x14ac:dyDescent="0.2">
      <c r="A5" s="78"/>
      <c r="B5" s="78"/>
      <c r="C5" s="78"/>
      <c r="D5" s="78"/>
      <c r="E5" s="78"/>
      <c r="F5" s="78"/>
      <c r="G5" s="78"/>
      <c r="H5" s="78"/>
      <c r="I5" s="78"/>
      <c r="J5" s="78"/>
      <c r="K5" s="78"/>
      <c r="L5" s="78"/>
      <c r="M5" s="78"/>
      <c r="N5" s="78"/>
      <c r="O5" s="78"/>
      <c r="P5" s="78"/>
      <c r="Q5" s="78"/>
      <c r="R5" s="78"/>
      <c r="S5" s="78"/>
      <c r="T5" s="78"/>
      <c r="U5" s="78"/>
      <c r="V5" s="78"/>
      <c r="W5" s="78"/>
      <c r="X5" s="78"/>
      <c r="Y5" s="78"/>
      <c r="Z5" s="78"/>
      <c r="AA5" s="78"/>
      <c r="AB5" s="78"/>
      <c r="AC5" s="78"/>
      <c r="AD5" s="78"/>
      <c r="AE5" s="78"/>
      <c r="AF5" s="78"/>
      <c r="AG5" s="78"/>
      <c r="AH5" s="78"/>
      <c r="AI5" s="78"/>
      <c r="AJ5" s="78"/>
      <c r="AK5" s="78"/>
      <c r="AL5" s="78"/>
      <c r="AM5" s="78"/>
      <c r="AN5" s="78"/>
      <c r="AO5" s="78"/>
      <c r="AP5" s="78"/>
      <c r="AQ5" s="78"/>
      <c r="AR5" s="78"/>
      <c r="AS5" s="78"/>
      <c r="AT5" s="78"/>
      <c r="AU5" s="78"/>
      <c r="AV5" s="78"/>
      <c r="AW5" s="78"/>
      <c r="AX5" s="78"/>
      <c r="AY5" s="78"/>
      <c r="AZ5" s="78"/>
      <c r="BA5" s="78"/>
      <c r="BB5" s="78"/>
      <c r="BC5" s="78"/>
      <c r="BD5" s="78"/>
      <c r="BE5" s="78"/>
      <c r="BF5" s="78"/>
      <c r="BG5" s="78"/>
      <c r="BH5" s="78"/>
      <c r="BI5" s="78"/>
      <c r="BJ5" s="78"/>
      <c r="BK5" s="78"/>
      <c r="BL5" s="78"/>
      <c r="BM5" s="78"/>
      <c r="BN5" s="78"/>
      <c r="BO5" s="78"/>
      <c r="BP5" s="78"/>
      <c r="BQ5" s="78"/>
      <c r="BR5" s="78"/>
      <c r="BS5" s="78"/>
      <c r="BT5" s="78"/>
      <c r="BU5" s="78"/>
    </row>
    <row r="6" spans="1:73" ht="12.75" customHeight="1" x14ac:dyDescent="0.2">
      <c r="A6" s="78"/>
      <c r="B6" s="78"/>
      <c r="C6" s="78"/>
      <c r="D6" s="78"/>
      <c r="E6" s="78"/>
      <c r="F6" s="78"/>
      <c r="G6" s="78"/>
      <c r="H6" s="78"/>
      <c r="I6" s="78"/>
      <c r="J6" s="78"/>
      <c r="K6" s="78"/>
      <c r="L6" s="78"/>
      <c r="M6" s="78"/>
      <c r="N6" s="78"/>
      <c r="O6" s="78"/>
      <c r="P6" s="78"/>
      <c r="Q6" s="78"/>
      <c r="R6" s="78"/>
      <c r="S6" s="78"/>
      <c r="T6" s="78"/>
      <c r="U6" s="78"/>
      <c r="V6" s="78"/>
      <c r="W6" s="78"/>
      <c r="X6" s="78"/>
      <c r="Y6" s="78"/>
      <c r="Z6" s="78"/>
      <c r="AA6" s="78"/>
      <c r="AB6" s="78"/>
      <c r="AC6" s="78"/>
      <c r="AD6" s="78"/>
      <c r="AE6" s="78"/>
      <c r="AF6" s="78"/>
      <c r="AG6" s="78"/>
      <c r="AH6" s="78"/>
      <c r="AI6" s="78"/>
      <c r="AJ6" s="78"/>
      <c r="AK6" s="78"/>
      <c r="AL6" s="78"/>
      <c r="AM6" s="78"/>
      <c r="AN6" s="78"/>
      <c r="AO6" s="78"/>
      <c r="AP6" s="78"/>
      <c r="AQ6" s="78"/>
      <c r="AR6" s="78"/>
      <c r="AS6" s="78"/>
      <c r="AT6" s="78"/>
      <c r="AU6" s="78"/>
      <c r="AV6" s="78"/>
      <c r="AW6" s="78"/>
      <c r="AX6" s="78"/>
      <c r="AY6" s="78"/>
      <c r="AZ6" s="78"/>
      <c r="BA6" s="78"/>
      <c r="BB6" s="78"/>
      <c r="BC6" s="78"/>
      <c r="BD6" s="78"/>
      <c r="BE6" s="78"/>
      <c r="BF6" s="78"/>
      <c r="BG6" s="78"/>
      <c r="BH6" s="78"/>
      <c r="BI6" s="78"/>
      <c r="BJ6" s="78"/>
      <c r="BK6" s="78"/>
      <c r="BL6" s="78"/>
      <c r="BM6" s="78"/>
      <c r="BN6" s="78"/>
      <c r="BO6" s="78"/>
      <c r="BP6" s="78"/>
      <c r="BQ6" s="78"/>
      <c r="BR6" s="78"/>
      <c r="BS6" s="78"/>
      <c r="BT6" s="78"/>
      <c r="BU6" s="78"/>
    </row>
    <row r="7" spans="1:73" ht="12.75" customHeight="1" x14ac:dyDescent="0.2">
      <c r="H7"/>
      <c r="I7"/>
      <c r="K7"/>
      <c r="L7"/>
    </row>
    <row r="8" spans="1:73" ht="12.75" customHeight="1" x14ac:dyDescent="0.2">
      <c r="H8"/>
      <c r="I8"/>
      <c r="K8"/>
      <c r="L8"/>
    </row>
    <row r="9" spans="1:73" x14ac:dyDescent="0.2">
      <c r="F9" s="28" t="s">
        <v>44</v>
      </c>
      <c r="G9" s="28" t="s">
        <v>6</v>
      </c>
      <c r="H9" s="28" t="s">
        <v>9</v>
      </c>
      <c r="I9"/>
      <c r="K9"/>
      <c r="L9"/>
    </row>
    <row r="10" spans="1:73" ht="15.75" x14ac:dyDescent="0.25">
      <c r="B10" s="115" t="s">
        <v>223</v>
      </c>
      <c r="C10" s="116"/>
      <c r="D10" s="116"/>
      <c r="E10" s="117" t="s">
        <v>49</v>
      </c>
      <c r="F10" s="29">
        <f>'1'!I7</f>
        <v>0</v>
      </c>
      <c r="G10" s="30">
        <v>0.21</v>
      </c>
      <c r="H10" s="31">
        <f>F10*1.2</f>
        <v>0</v>
      </c>
      <c r="K10"/>
      <c r="L10"/>
    </row>
    <row r="11" spans="1:73" ht="15.75" x14ac:dyDescent="0.25">
      <c r="B11" s="111" t="s">
        <v>224</v>
      </c>
      <c r="C11" s="112"/>
      <c r="D11" s="113"/>
      <c r="E11" s="114" t="s">
        <v>50</v>
      </c>
      <c r="F11" s="32">
        <f>'2'!I44</f>
        <v>0</v>
      </c>
      <c r="G11" s="30">
        <v>0.21</v>
      </c>
      <c r="H11" s="31">
        <f>F11*1.2</f>
        <v>0</v>
      </c>
      <c r="K11"/>
      <c r="L11"/>
    </row>
    <row r="12" spans="1:73" x14ac:dyDescent="0.2">
      <c r="H12"/>
      <c r="K12"/>
      <c r="L12"/>
    </row>
    <row r="13" spans="1:73" ht="12.75" customHeight="1" x14ac:dyDescent="0.2">
      <c r="H13"/>
      <c r="K13"/>
      <c r="L13"/>
    </row>
    <row r="14" spans="1:73" ht="12.75" customHeight="1" x14ac:dyDescent="0.2">
      <c r="H14"/>
      <c r="K14"/>
      <c r="L14"/>
    </row>
    <row r="15" spans="1:73" x14ac:dyDescent="0.2">
      <c r="H15"/>
    </row>
    <row r="16" spans="1:73" ht="15" x14ac:dyDescent="0.2">
      <c r="C16" s="33" t="s">
        <v>45</v>
      </c>
      <c r="D16" s="16"/>
      <c r="E16" s="16"/>
      <c r="F16" s="16"/>
      <c r="G16" s="16"/>
      <c r="H16" s="16"/>
    </row>
    <row r="17" spans="4:8" x14ac:dyDescent="0.2">
      <c r="H17"/>
    </row>
    <row r="18" spans="4:8" ht="15" x14ac:dyDescent="0.2">
      <c r="D18" s="34"/>
      <c r="E18" s="34"/>
      <c r="F18" s="28" t="s">
        <v>44</v>
      </c>
      <c r="G18" s="28" t="s">
        <v>6</v>
      </c>
      <c r="H18" s="28" t="s">
        <v>9</v>
      </c>
    </row>
    <row r="19" spans="4:8" ht="15.75" x14ac:dyDescent="0.25">
      <c r="D19" s="35" t="s">
        <v>46</v>
      </c>
      <c r="E19" s="36"/>
      <c r="F19" s="37">
        <f>SUM(F10:F11)</f>
        <v>0</v>
      </c>
      <c r="G19" s="38">
        <v>0.21</v>
      </c>
      <c r="H19" s="39">
        <f>SUM(H10:H11)</f>
        <v>0</v>
      </c>
    </row>
  </sheetData>
  <phoneticPr fontId="10" type="noConversion"/>
  <pageMargins left="0.39370078740157483" right="0.39370078740157483" top="0.78740157480314965" bottom="0.39370078740157483" header="0.39370078740157483" footer="0.39370078740157483"/>
  <pageSetup paperSize="9" scale="84" fitToHeight="99" orientation="portrait" r:id="rId1"/>
  <headerFooter alignWithMargins="0">
    <oddFooter>&amp;LDSO 01A.5 - Interiér - nábytek volný&amp;R&amp;P / &amp;N</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14"/>
  <sheetViews>
    <sheetView workbookViewId="0">
      <pane ySplit="4" topLeftCell="A5" activePane="bottomLeft" state="frozen"/>
      <selection activeCell="D25" sqref="D25"/>
      <selection pane="bottomLeft" activeCell="E16" sqref="E16"/>
    </sheetView>
  </sheetViews>
  <sheetFormatPr defaultRowHeight="12.75" x14ac:dyDescent="0.2"/>
  <cols>
    <col min="1" max="1" width="5.5703125" bestFit="1" customWidth="1"/>
    <col min="2" max="2" width="6.5703125" bestFit="1" customWidth="1"/>
    <col min="3" max="3" width="19.7109375" customWidth="1"/>
    <col min="4" max="4" width="16.7109375" customWidth="1"/>
    <col min="5" max="5" width="30.7109375" customWidth="1"/>
    <col min="6" max="6" width="40.7109375" customWidth="1"/>
    <col min="7" max="7" width="4.7109375" customWidth="1"/>
    <col min="8" max="8" width="13.7109375" style="14" customWidth="1"/>
    <col min="9" max="9" width="17.7109375" style="14" customWidth="1"/>
    <col min="10" max="10" width="6.7109375" customWidth="1"/>
    <col min="11" max="12" width="17.7109375" style="14" customWidth="1"/>
  </cols>
  <sheetData>
    <row r="1" spans="1:12" ht="15.75" x14ac:dyDescent="0.25">
      <c r="A1" s="41" t="s">
        <v>25</v>
      </c>
      <c r="B1" s="80"/>
      <c r="C1" s="42" t="s">
        <v>189</v>
      </c>
      <c r="D1" s="43"/>
      <c r="E1" s="43"/>
      <c r="F1" s="44"/>
      <c r="G1" s="45"/>
      <c r="H1" s="72"/>
      <c r="I1" s="46"/>
      <c r="J1" s="44"/>
      <c r="K1" s="46"/>
      <c r="L1" s="47"/>
    </row>
    <row r="2" spans="1:12" ht="15.75" x14ac:dyDescent="0.25">
      <c r="A2" s="48" t="s">
        <v>26</v>
      </c>
      <c r="B2" s="81"/>
      <c r="C2" s="49" t="s">
        <v>207</v>
      </c>
      <c r="D2" s="50"/>
      <c r="E2" s="50"/>
      <c r="F2" s="51"/>
      <c r="G2" s="52"/>
      <c r="H2" s="73"/>
      <c r="I2" s="53"/>
      <c r="J2" s="50"/>
      <c r="K2" s="53"/>
      <c r="L2" s="54"/>
    </row>
    <row r="3" spans="1:12" ht="27" thickBot="1" x14ac:dyDescent="0.45">
      <c r="A3" s="55"/>
      <c r="B3" s="56"/>
      <c r="C3" s="82" t="s">
        <v>225</v>
      </c>
      <c r="D3" s="57"/>
      <c r="E3" s="57"/>
      <c r="F3" s="57"/>
      <c r="G3" s="58"/>
      <c r="H3" s="74"/>
      <c r="I3" s="75"/>
      <c r="J3" s="57"/>
      <c r="K3" s="75"/>
      <c r="L3" s="76"/>
    </row>
    <row r="4" spans="1:12" s="1" customFormat="1" ht="25.5" x14ac:dyDescent="0.2">
      <c r="A4" s="68" t="s">
        <v>1</v>
      </c>
      <c r="B4" s="68" t="s">
        <v>2</v>
      </c>
      <c r="C4" s="68" t="s">
        <v>0</v>
      </c>
      <c r="D4" s="68" t="s">
        <v>21</v>
      </c>
      <c r="E4" s="68" t="s">
        <v>3</v>
      </c>
      <c r="F4" s="68" t="s">
        <v>4</v>
      </c>
      <c r="G4" s="68" t="s">
        <v>5</v>
      </c>
      <c r="H4" s="69" t="s">
        <v>7</v>
      </c>
      <c r="I4" s="69" t="s">
        <v>8</v>
      </c>
      <c r="J4" s="68" t="s">
        <v>6</v>
      </c>
      <c r="K4" s="69" t="s">
        <v>20</v>
      </c>
      <c r="L4" s="69" t="s">
        <v>9</v>
      </c>
    </row>
    <row r="5" spans="1:12" ht="99.95" customHeight="1" x14ac:dyDescent="0.2">
      <c r="A5" s="2" t="s">
        <v>47</v>
      </c>
      <c r="B5" s="2" t="s">
        <v>47</v>
      </c>
      <c r="C5" s="2" t="s">
        <v>47</v>
      </c>
      <c r="D5" s="2" t="s">
        <v>47</v>
      </c>
      <c r="E5" s="2" t="s">
        <v>47</v>
      </c>
      <c r="F5" s="2" t="s">
        <v>47</v>
      </c>
      <c r="G5" s="2" t="s">
        <v>47</v>
      </c>
      <c r="H5" s="2" t="s">
        <v>47</v>
      </c>
      <c r="I5" s="2" t="s">
        <v>47</v>
      </c>
      <c r="J5" s="2" t="s">
        <v>47</v>
      </c>
      <c r="K5" s="2" t="s">
        <v>47</v>
      </c>
      <c r="L5" s="2" t="s">
        <v>47</v>
      </c>
    </row>
    <row r="6" spans="1:12" ht="24" customHeight="1" thickBot="1" x14ac:dyDescent="0.25">
      <c r="A6" s="71"/>
      <c r="B6" s="59"/>
      <c r="C6" s="60" t="s">
        <v>23</v>
      </c>
      <c r="D6" s="59"/>
      <c r="E6" s="59"/>
      <c r="F6" s="59"/>
      <c r="G6" s="59"/>
      <c r="H6" s="61"/>
      <c r="I6" s="61" t="s">
        <v>24</v>
      </c>
      <c r="J6" s="59"/>
      <c r="K6" s="61"/>
      <c r="L6" s="70"/>
    </row>
    <row r="7" spans="1:12" ht="24" customHeight="1" thickBot="1" x14ac:dyDescent="0.25">
      <c r="A7" s="62"/>
      <c r="B7" s="64"/>
      <c r="C7" s="63" t="s">
        <v>22</v>
      </c>
      <c r="D7" s="64"/>
      <c r="E7" s="64"/>
      <c r="F7" s="64"/>
      <c r="G7" s="64"/>
      <c r="H7" s="65"/>
      <c r="I7" s="65">
        <f>SUM(I5:I5)</f>
        <v>0</v>
      </c>
      <c r="J7" s="66">
        <v>0.21</v>
      </c>
      <c r="K7" s="65">
        <f>SUM(K5:K5)</f>
        <v>0</v>
      </c>
      <c r="L7" s="67">
        <f>SUM(L5:L5)</f>
        <v>0</v>
      </c>
    </row>
    <row r="9" spans="1:12" x14ac:dyDescent="0.2">
      <c r="D9" s="6"/>
      <c r="E9" s="7"/>
      <c r="F9" s="7"/>
    </row>
    <row r="10" spans="1:12" x14ac:dyDescent="0.2">
      <c r="D10" s="8"/>
      <c r="E10" s="7"/>
      <c r="F10" s="7"/>
    </row>
    <row r="11" spans="1:12" x14ac:dyDescent="0.2">
      <c r="D11" s="8"/>
      <c r="E11" s="7"/>
      <c r="F11" s="7"/>
    </row>
    <row r="12" spans="1:12" x14ac:dyDescent="0.2">
      <c r="D12" s="8"/>
      <c r="E12" s="7"/>
      <c r="F12" s="7"/>
    </row>
    <row r="13" spans="1:12" x14ac:dyDescent="0.2">
      <c r="D13" s="8"/>
      <c r="E13" s="7"/>
      <c r="F13" s="7"/>
    </row>
    <row r="14" spans="1:12" x14ac:dyDescent="0.2">
      <c r="D14" s="7"/>
      <c r="E14" s="7"/>
      <c r="F14" s="7"/>
    </row>
  </sheetData>
  <phoneticPr fontId="2" type="noConversion"/>
  <pageMargins left="0.39370078740157483" right="0.39370078740157483" top="0.78740157480314965" bottom="0.39370078740157483" header="0.39370078740157483" footer="0.39370078740157483"/>
  <pageSetup paperSize="9" scale="49" fitToHeight="99" orientation="portrait" r:id="rId1"/>
  <headerFooter alignWithMargins="0">
    <oddFooter>&amp;LDSO 01A.5 - Interiér - nábytek volný&amp;R&amp;P / &amp;N</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P55"/>
  <sheetViews>
    <sheetView tabSelected="1" zoomScale="90" zoomScaleNormal="90" workbookViewId="0">
      <pane ySplit="4" topLeftCell="A5" activePane="bottomLeft" state="frozen"/>
      <selection activeCell="D25" sqref="D25"/>
      <selection pane="bottomLeft" activeCell="O6" sqref="O6"/>
    </sheetView>
  </sheetViews>
  <sheetFormatPr defaultRowHeight="12.75" x14ac:dyDescent="0.2"/>
  <cols>
    <col min="1" max="1" width="5.5703125" bestFit="1" customWidth="1"/>
    <col min="2" max="2" width="6.5703125" bestFit="1" customWidth="1"/>
    <col min="3" max="3" width="19.7109375" customWidth="1"/>
    <col min="4" max="4" width="16.7109375" customWidth="1"/>
    <col min="5" max="5" width="30.7109375" customWidth="1"/>
    <col min="6" max="6" width="40.7109375" customWidth="1"/>
    <col min="7" max="7" width="4.7109375" customWidth="1"/>
    <col min="8" max="8" width="13.7109375" style="14" customWidth="1"/>
    <col min="9" max="9" width="17.7109375" style="14" customWidth="1"/>
    <col min="10" max="10" width="6.7109375" customWidth="1"/>
    <col min="11" max="12" width="17.7109375" style="14" customWidth="1"/>
    <col min="15" max="15" width="14.85546875" customWidth="1"/>
  </cols>
  <sheetData>
    <row r="1" spans="1:16" ht="15.75" x14ac:dyDescent="0.25">
      <c r="A1" s="83" t="s">
        <v>25</v>
      </c>
      <c r="B1" s="84"/>
      <c r="C1" s="85" t="s">
        <v>189</v>
      </c>
      <c r="D1" s="85"/>
      <c r="E1" s="86"/>
      <c r="F1" s="87"/>
      <c r="G1" s="88"/>
      <c r="H1" s="89"/>
      <c r="I1" s="90"/>
      <c r="J1" s="87"/>
      <c r="K1" s="90"/>
      <c r="L1" s="91"/>
    </row>
    <row r="2" spans="1:16" ht="15.75" x14ac:dyDescent="0.25">
      <c r="A2" s="92" t="s">
        <v>26</v>
      </c>
      <c r="B2" s="93"/>
      <c r="C2" s="94" t="s">
        <v>207</v>
      </c>
      <c r="D2" s="95"/>
      <c r="E2" s="96"/>
      <c r="F2" s="97"/>
      <c r="G2" s="98"/>
      <c r="H2" s="99"/>
      <c r="I2" s="100"/>
      <c r="J2" s="96"/>
      <c r="K2" s="100"/>
      <c r="L2" s="101"/>
    </row>
    <row r="3" spans="1:16" ht="27" thickBot="1" x14ac:dyDescent="0.45">
      <c r="A3" s="102"/>
      <c r="B3" s="103"/>
      <c r="C3" s="104" t="s">
        <v>208</v>
      </c>
      <c r="D3" s="105"/>
      <c r="E3" s="105"/>
      <c r="F3" s="106"/>
      <c r="G3" s="107"/>
      <c r="H3" s="108"/>
      <c r="I3" s="109"/>
      <c r="J3" s="106"/>
      <c r="K3" s="109"/>
      <c r="L3" s="110"/>
    </row>
    <row r="4" spans="1:16" s="1" customFormat="1" ht="25.5" x14ac:dyDescent="0.2">
      <c r="A4" s="68" t="s">
        <v>1</v>
      </c>
      <c r="B4" s="68" t="s">
        <v>2</v>
      </c>
      <c r="C4" s="68" t="s">
        <v>0</v>
      </c>
      <c r="D4" s="68" t="s">
        <v>76</v>
      </c>
      <c r="E4" s="68" t="s">
        <v>3</v>
      </c>
      <c r="F4" s="68" t="s">
        <v>4</v>
      </c>
      <c r="G4" s="68" t="s">
        <v>5</v>
      </c>
      <c r="H4" s="69" t="s">
        <v>7</v>
      </c>
      <c r="I4" s="69" t="s">
        <v>8</v>
      </c>
      <c r="J4" s="68" t="s">
        <v>6</v>
      </c>
      <c r="K4" s="69" t="s">
        <v>20</v>
      </c>
      <c r="L4" s="69" t="s">
        <v>9</v>
      </c>
    </row>
    <row r="5" spans="1:16" ht="249.95" customHeight="1" x14ac:dyDescent="0.2">
      <c r="A5" s="4" t="s">
        <v>10</v>
      </c>
      <c r="B5" s="2" t="s">
        <v>71</v>
      </c>
      <c r="C5" s="2" t="s">
        <v>72</v>
      </c>
      <c r="D5" s="2" t="s">
        <v>73</v>
      </c>
      <c r="E5" s="3" t="s">
        <v>87</v>
      </c>
      <c r="F5" s="2"/>
      <c r="G5" s="2">
        <v>77</v>
      </c>
      <c r="H5" s="12"/>
      <c r="I5" s="13">
        <f t="shared" ref="I5:I18" si="0">H5*G5</f>
        <v>0</v>
      </c>
      <c r="J5" s="5">
        <v>0.21</v>
      </c>
      <c r="K5" s="13">
        <f>J5*I5</f>
        <v>0</v>
      </c>
      <c r="L5" s="13">
        <f>K5+I5</f>
        <v>0</v>
      </c>
      <c r="O5" s="40"/>
    </row>
    <row r="6" spans="1:16" ht="125.1" customHeight="1" x14ac:dyDescent="0.2">
      <c r="A6" s="4" t="s">
        <v>11</v>
      </c>
      <c r="B6" s="2" t="s">
        <v>70</v>
      </c>
      <c r="C6" s="2" t="s">
        <v>74</v>
      </c>
      <c r="D6" s="118" t="s">
        <v>75</v>
      </c>
      <c r="E6" s="122" t="s">
        <v>204</v>
      </c>
      <c r="F6" s="2"/>
      <c r="G6" s="2">
        <v>77</v>
      </c>
      <c r="H6" s="12"/>
      <c r="I6" s="13">
        <f t="shared" si="0"/>
        <v>0</v>
      </c>
      <c r="J6" s="5">
        <v>0.21</v>
      </c>
      <c r="K6" s="13">
        <f t="shared" ref="K6:K24" si="1">J6*I6</f>
        <v>0</v>
      </c>
      <c r="L6" s="13">
        <f t="shared" ref="L6:L24" si="2">K6+I6</f>
        <v>0</v>
      </c>
      <c r="O6" s="40"/>
    </row>
    <row r="7" spans="1:16" ht="125.1" customHeight="1" x14ac:dyDescent="0.2">
      <c r="A7" s="4" t="s">
        <v>12</v>
      </c>
      <c r="B7" s="2" t="s">
        <v>69</v>
      </c>
      <c r="C7" s="2" t="s">
        <v>77</v>
      </c>
      <c r="D7" s="2" t="s">
        <v>78</v>
      </c>
      <c r="E7" s="3" t="s">
        <v>79</v>
      </c>
      <c r="F7" s="2"/>
      <c r="G7" s="2">
        <v>77</v>
      </c>
      <c r="H7" s="12"/>
      <c r="I7" s="13">
        <f t="shared" si="0"/>
        <v>0</v>
      </c>
      <c r="J7" s="5">
        <v>0.21</v>
      </c>
      <c r="K7" s="13">
        <f>J7*I7</f>
        <v>0</v>
      </c>
      <c r="L7" s="13">
        <f>K7+I7</f>
        <v>0</v>
      </c>
      <c r="O7" s="40"/>
    </row>
    <row r="8" spans="1:16" ht="150" customHeight="1" x14ac:dyDescent="0.2">
      <c r="A8" s="22" t="s">
        <v>13</v>
      </c>
      <c r="B8" s="2" t="s">
        <v>80</v>
      </c>
      <c r="C8" s="2" t="s">
        <v>81</v>
      </c>
      <c r="D8" s="118" t="s">
        <v>83</v>
      </c>
      <c r="E8" s="119" t="s">
        <v>205</v>
      </c>
      <c r="F8" s="2"/>
      <c r="G8" s="2">
        <v>2</v>
      </c>
      <c r="H8" s="12"/>
      <c r="I8" s="13">
        <f t="shared" si="0"/>
        <v>0</v>
      </c>
      <c r="J8" s="5">
        <v>0.21</v>
      </c>
      <c r="K8" s="13">
        <f t="shared" si="1"/>
        <v>0</v>
      </c>
      <c r="L8" s="13">
        <f t="shared" si="2"/>
        <v>0</v>
      </c>
      <c r="O8" s="40"/>
    </row>
    <row r="9" spans="1:16" ht="150" customHeight="1" x14ac:dyDescent="0.2">
      <c r="A9" s="22" t="s">
        <v>14</v>
      </c>
      <c r="B9" s="2" t="s">
        <v>68</v>
      </c>
      <c r="C9" s="2" t="s">
        <v>81</v>
      </c>
      <c r="D9" s="118" t="s">
        <v>82</v>
      </c>
      <c r="E9" s="119" t="s">
        <v>206</v>
      </c>
      <c r="F9" s="2"/>
      <c r="G9" s="2">
        <v>4</v>
      </c>
      <c r="H9" s="12"/>
      <c r="I9" s="13">
        <f t="shared" si="0"/>
        <v>0</v>
      </c>
      <c r="J9" s="5">
        <v>0.21</v>
      </c>
      <c r="K9" s="13">
        <f>J9*I9</f>
        <v>0</v>
      </c>
      <c r="L9" s="13">
        <f>K9+I9</f>
        <v>0</v>
      </c>
      <c r="O9" s="40"/>
    </row>
    <row r="10" spans="1:16" ht="150" customHeight="1" x14ac:dyDescent="0.2">
      <c r="A10" s="22" t="s">
        <v>15</v>
      </c>
      <c r="B10" s="2" t="s">
        <v>84</v>
      </c>
      <c r="C10" s="2" t="s">
        <v>85</v>
      </c>
      <c r="D10" s="118" t="s">
        <v>86</v>
      </c>
      <c r="E10" s="119" t="s">
        <v>88</v>
      </c>
      <c r="F10" s="2"/>
      <c r="G10" s="2">
        <v>22</v>
      </c>
      <c r="H10" s="12"/>
      <c r="I10" s="13">
        <f t="shared" si="0"/>
        <v>0</v>
      </c>
      <c r="J10" s="5">
        <v>0.21</v>
      </c>
      <c r="K10" s="13">
        <f>J10*I10</f>
        <v>0</v>
      </c>
      <c r="L10" s="13">
        <f>K10+I10</f>
        <v>0</v>
      </c>
      <c r="O10" s="40"/>
    </row>
    <row r="11" spans="1:16" ht="150" customHeight="1" x14ac:dyDescent="0.2">
      <c r="A11" s="22" t="s">
        <v>16</v>
      </c>
      <c r="B11" s="2" t="s">
        <v>67</v>
      </c>
      <c r="C11" s="2" t="s">
        <v>89</v>
      </c>
      <c r="D11" s="118" t="s">
        <v>175</v>
      </c>
      <c r="E11" s="119" t="s">
        <v>93</v>
      </c>
      <c r="F11" s="2"/>
      <c r="G11" s="2">
        <v>3</v>
      </c>
      <c r="H11" s="12"/>
      <c r="I11" s="13">
        <f t="shared" si="0"/>
        <v>0</v>
      </c>
      <c r="J11" s="5">
        <v>0.21</v>
      </c>
      <c r="K11" s="13">
        <f>J11*I11</f>
        <v>0</v>
      </c>
      <c r="L11" s="13">
        <f>K11+I11</f>
        <v>0</v>
      </c>
      <c r="O11" s="40"/>
    </row>
    <row r="12" spans="1:16" ht="150" customHeight="1" x14ac:dyDescent="0.2">
      <c r="A12" s="22" t="s">
        <v>17</v>
      </c>
      <c r="B12" s="2" t="s">
        <v>66</v>
      </c>
      <c r="C12" s="2" t="s">
        <v>89</v>
      </c>
      <c r="D12" s="118" t="s">
        <v>179</v>
      </c>
      <c r="E12" s="119" t="s">
        <v>92</v>
      </c>
      <c r="F12" s="2"/>
      <c r="G12" s="2">
        <v>1</v>
      </c>
      <c r="H12" s="12"/>
      <c r="I12" s="13">
        <f t="shared" si="0"/>
        <v>0</v>
      </c>
      <c r="J12" s="5">
        <v>0.21</v>
      </c>
      <c r="K12" s="13">
        <f t="shared" si="1"/>
        <v>0</v>
      </c>
      <c r="L12" s="13">
        <f t="shared" si="2"/>
        <v>0</v>
      </c>
      <c r="O12" s="40"/>
    </row>
    <row r="13" spans="1:16" ht="174.95" customHeight="1" x14ac:dyDescent="0.2">
      <c r="A13" s="22" t="s">
        <v>18</v>
      </c>
      <c r="B13" s="2" t="s">
        <v>65</v>
      </c>
      <c r="C13" s="2" t="s">
        <v>89</v>
      </c>
      <c r="D13" s="118" t="s">
        <v>90</v>
      </c>
      <c r="E13" s="119" t="s">
        <v>91</v>
      </c>
      <c r="F13" s="2"/>
      <c r="G13" s="2">
        <v>3</v>
      </c>
      <c r="H13" s="12"/>
      <c r="I13" s="13">
        <f t="shared" si="0"/>
        <v>0</v>
      </c>
      <c r="J13" s="5">
        <v>0.21</v>
      </c>
      <c r="K13" s="13">
        <f>J13*I13</f>
        <v>0</v>
      </c>
      <c r="L13" s="13">
        <f>K13+I13</f>
        <v>0</v>
      </c>
      <c r="O13" s="40"/>
    </row>
    <row r="14" spans="1:16" ht="125.1" customHeight="1" x14ac:dyDescent="0.2">
      <c r="A14" s="22" t="s">
        <v>19</v>
      </c>
      <c r="B14" s="2" t="s">
        <v>64</v>
      </c>
      <c r="C14" s="2" t="s">
        <v>94</v>
      </c>
      <c r="D14" s="2" t="s">
        <v>190</v>
      </c>
      <c r="E14" s="3" t="s">
        <v>167</v>
      </c>
      <c r="F14" s="2"/>
      <c r="G14" s="2">
        <v>4</v>
      </c>
      <c r="H14" s="12"/>
      <c r="I14" s="13">
        <f t="shared" si="0"/>
        <v>0</v>
      </c>
      <c r="J14" s="5">
        <v>0.21</v>
      </c>
      <c r="K14" s="13">
        <f>J14*I14</f>
        <v>0</v>
      </c>
      <c r="L14" s="13">
        <f>K14+I14</f>
        <v>0</v>
      </c>
      <c r="O14" s="40"/>
    </row>
    <row r="15" spans="1:16" ht="125.1" customHeight="1" x14ac:dyDescent="0.2">
      <c r="A15" s="22" t="s">
        <v>28</v>
      </c>
      <c r="B15" s="2" t="s">
        <v>63</v>
      </c>
      <c r="C15" s="2" t="s">
        <v>94</v>
      </c>
      <c r="D15" s="2" t="s">
        <v>30</v>
      </c>
      <c r="E15" s="3" t="s">
        <v>168</v>
      </c>
      <c r="F15" s="2"/>
      <c r="G15" s="2">
        <v>6</v>
      </c>
      <c r="H15" s="12"/>
      <c r="I15" s="13">
        <f t="shared" si="0"/>
        <v>0</v>
      </c>
      <c r="J15" s="5">
        <v>0.21</v>
      </c>
      <c r="K15" s="13">
        <f t="shared" si="1"/>
        <v>0</v>
      </c>
      <c r="L15" s="13">
        <f t="shared" si="2"/>
        <v>0</v>
      </c>
      <c r="O15" s="40"/>
    </row>
    <row r="16" spans="1:16" ht="150" customHeight="1" x14ac:dyDescent="0.2">
      <c r="A16" s="24" t="s">
        <v>29</v>
      </c>
      <c r="B16" s="11" t="s">
        <v>62</v>
      </c>
      <c r="C16" s="10" t="s">
        <v>102</v>
      </c>
      <c r="D16" s="120" t="s">
        <v>95</v>
      </c>
      <c r="E16" s="122" t="s">
        <v>98</v>
      </c>
      <c r="F16" s="121"/>
      <c r="G16" s="2">
        <v>8</v>
      </c>
      <c r="H16" s="12"/>
      <c r="I16" s="13">
        <f t="shared" si="0"/>
        <v>0</v>
      </c>
      <c r="J16" s="5">
        <v>0.21</v>
      </c>
      <c r="K16" s="13">
        <f>J16*I16</f>
        <v>0</v>
      </c>
      <c r="L16" s="13">
        <f>K16+I16</f>
        <v>0</v>
      </c>
      <c r="O16" s="40"/>
      <c r="P16" s="128"/>
    </row>
    <row r="17" spans="1:15" ht="150" customHeight="1" x14ac:dyDescent="0.2">
      <c r="A17" s="22" t="s">
        <v>31</v>
      </c>
      <c r="B17" s="2" t="s">
        <v>61</v>
      </c>
      <c r="C17" s="123" t="s">
        <v>105</v>
      </c>
      <c r="D17" s="118" t="s">
        <v>97</v>
      </c>
      <c r="E17" s="122" t="s">
        <v>99</v>
      </c>
      <c r="F17" s="121"/>
      <c r="G17" s="2">
        <v>2</v>
      </c>
      <c r="H17" s="12"/>
      <c r="I17" s="13">
        <f t="shared" si="0"/>
        <v>0</v>
      </c>
      <c r="J17" s="5">
        <v>0.21</v>
      </c>
      <c r="K17" s="13">
        <f t="shared" si="1"/>
        <v>0</v>
      </c>
      <c r="L17" s="13">
        <f t="shared" si="2"/>
        <v>0</v>
      </c>
      <c r="O17" s="40"/>
    </row>
    <row r="18" spans="1:15" ht="99.95" customHeight="1" x14ac:dyDescent="0.2">
      <c r="A18" s="22" t="s">
        <v>33</v>
      </c>
      <c r="B18" s="2" t="s">
        <v>60</v>
      </c>
      <c r="C18" s="123" t="s">
        <v>106</v>
      </c>
      <c r="D18" s="118" t="s">
        <v>97</v>
      </c>
      <c r="E18" s="122" t="s">
        <v>100</v>
      </c>
      <c r="F18" s="2"/>
      <c r="G18" s="2">
        <v>22</v>
      </c>
      <c r="H18" s="12"/>
      <c r="I18" s="13">
        <f t="shared" si="0"/>
        <v>0</v>
      </c>
      <c r="J18" s="5">
        <v>0.21</v>
      </c>
      <c r="K18" s="13">
        <f t="shared" si="1"/>
        <v>0</v>
      </c>
      <c r="L18" s="13">
        <f t="shared" si="2"/>
        <v>0</v>
      </c>
      <c r="O18" s="40"/>
    </row>
    <row r="19" spans="1:15" ht="150" customHeight="1" x14ac:dyDescent="0.2">
      <c r="A19" s="22" t="s">
        <v>34</v>
      </c>
      <c r="B19" s="2" t="s">
        <v>59</v>
      </c>
      <c r="C19" s="123" t="s">
        <v>96</v>
      </c>
      <c r="D19" s="123" t="s">
        <v>101</v>
      </c>
      <c r="E19" s="122" t="s">
        <v>110</v>
      </c>
      <c r="F19" s="2"/>
      <c r="G19" s="2">
        <v>102</v>
      </c>
      <c r="H19" s="12"/>
      <c r="I19" s="13">
        <f t="shared" ref="I19:I25" si="3">H19*G19</f>
        <v>0</v>
      </c>
      <c r="J19" s="5">
        <v>0.21</v>
      </c>
      <c r="K19" s="13">
        <f t="shared" si="1"/>
        <v>0</v>
      </c>
      <c r="L19" s="13">
        <f t="shared" si="2"/>
        <v>0</v>
      </c>
      <c r="O19" s="40"/>
    </row>
    <row r="20" spans="1:15" ht="150" customHeight="1" x14ac:dyDescent="0.2">
      <c r="A20" s="22" t="s">
        <v>35</v>
      </c>
      <c r="B20" s="123" t="s">
        <v>58</v>
      </c>
      <c r="C20" s="123" t="s">
        <v>103</v>
      </c>
      <c r="D20" s="123" t="s">
        <v>101</v>
      </c>
      <c r="E20" s="122" t="s">
        <v>109</v>
      </c>
      <c r="F20" s="2"/>
      <c r="G20" s="2">
        <v>36</v>
      </c>
      <c r="H20" s="12"/>
      <c r="I20" s="13">
        <f t="shared" si="3"/>
        <v>0</v>
      </c>
      <c r="J20" s="5">
        <v>0.21</v>
      </c>
      <c r="K20" s="13">
        <f>J20*I20</f>
        <v>0</v>
      </c>
      <c r="L20" s="13">
        <f>K20+I20</f>
        <v>0</v>
      </c>
      <c r="O20" s="40"/>
    </row>
    <row r="21" spans="1:15" ht="150" customHeight="1" x14ac:dyDescent="0.2">
      <c r="A21" s="22" t="s">
        <v>32</v>
      </c>
      <c r="B21" s="123" t="s">
        <v>57</v>
      </c>
      <c r="C21" s="123" t="s">
        <v>104</v>
      </c>
      <c r="D21" s="123" t="s">
        <v>101</v>
      </c>
      <c r="E21" s="122" t="s">
        <v>108</v>
      </c>
      <c r="F21" s="2"/>
      <c r="G21" s="2">
        <v>10</v>
      </c>
      <c r="H21" s="12"/>
      <c r="I21" s="13">
        <f t="shared" si="3"/>
        <v>0</v>
      </c>
      <c r="J21" s="5">
        <v>0.21</v>
      </c>
      <c r="K21" s="13">
        <f>J21*I21</f>
        <v>0</v>
      </c>
      <c r="L21" s="13">
        <f>K21+I21</f>
        <v>0</v>
      </c>
      <c r="O21" s="40"/>
    </row>
    <row r="22" spans="1:15" ht="150" customHeight="1" x14ac:dyDescent="0.2">
      <c r="A22" s="22" t="s">
        <v>36</v>
      </c>
      <c r="B22" s="123" t="s">
        <v>56</v>
      </c>
      <c r="C22" s="123" t="s">
        <v>103</v>
      </c>
      <c r="D22" s="123" t="s">
        <v>107</v>
      </c>
      <c r="E22" s="122" t="s">
        <v>111</v>
      </c>
      <c r="F22" s="2"/>
      <c r="G22" s="2">
        <v>7</v>
      </c>
      <c r="H22" s="12"/>
      <c r="I22" s="13">
        <f t="shared" si="3"/>
        <v>0</v>
      </c>
      <c r="J22" s="5">
        <v>0.21</v>
      </c>
      <c r="K22" s="13">
        <f>J22*I22</f>
        <v>0</v>
      </c>
      <c r="L22" s="13">
        <f>K22+I22</f>
        <v>0</v>
      </c>
      <c r="O22" s="40"/>
    </row>
    <row r="23" spans="1:15" ht="150" customHeight="1" x14ac:dyDescent="0.2">
      <c r="A23" s="22" t="s">
        <v>37</v>
      </c>
      <c r="B23" s="123" t="s">
        <v>55</v>
      </c>
      <c r="C23" s="123" t="s">
        <v>112</v>
      </c>
      <c r="D23" s="124" t="s">
        <v>165</v>
      </c>
      <c r="E23" s="23" t="s">
        <v>164</v>
      </c>
      <c r="F23" s="2"/>
      <c r="G23" s="2">
        <v>78</v>
      </c>
      <c r="H23" s="12"/>
      <c r="I23" s="13">
        <f t="shared" si="3"/>
        <v>0</v>
      </c>
      <c r="J23" s="5">
        <v>0.21</v>
      </c>
      <c r="K23" s="13">
        <f t="shared" si="1"/>
        <v>0</v>
      </c>
      <c r="L23" s="13">
        <f t="shared" si="2"/>
        <v>0</v>
      </c>
    </row>
    <row r="24" spans="1:15" ht="150" customHeight="1" x14ac:dyDescent="0.2">
      <c r="A24" s="22" t="s">
        <v>38</v>
      </c>
      <c r="B24" s="123" t="s">
        <v>54</v>
      </c>
      <c r="C24" s="123" t="s">
        <v>113</v>
      </c>
      <c r="D24" s="124" t="s">
        <v>160</v>
      </c>
      <c r="E24" s="125" t="s">
        <v>114</v>
      </c>
      <c r="F24" s="2"/>
      <c r="G24" s="2">
        <v>80</v>
      </c>
      <c r="H24" s="12"/>
      <c r="I24" s="13">
        <f t="shared" si="3"/>
        <v>0</v>
      </c>
      <c r="J24" s="5">
        <v>0.21</v>
      </c>
      <c r="K24" s="13">
        <f t="shared" si="1"/>
        <v>0</v>
      </c>
      <c r="L24" s="13">
        <f t="shared" si="2"/>
        <v>0</v>
      </c>
    </row>
    <row r="25" spans="1:15" ht="99.95" customHeight="1" x14ac:dyDescent="0.2">
      <c r="A25" s="22" t="s">
        <v>43</v>
      </c>
      <c r="B25" s="123" t="s">
        <v>53</v>
      </c>
      <c r="C25" s="2" t="s">
        <v>42</v>
      </c>
      <c r="D25" s="124" t="s">
        <v>161</v>
      </c>
      <c r="E25" s="23" t="s">
        <v>169</v>
      </c>
      <c r="F25" s="2"/>
      <c r="G25" s="2">
        <v>56</v>
      </c>
      <c r="H25" s="12"/>
      <c r="I25" s="13">
        <f t="shared" si="3"/>
        <v>0</v>
      </c>
      <c r="J25" s="5">
        <v>0.21</v>
      </c>
      <c r="K25" s="13">
        <f>J25*I25</f>
        <v>0</v>
      </c>
      <c r="L25" s="13">
        <f>K25+I25</f>
        <v>0</v>
      </c>
    </row>
    <row r="26" spans="1:15" ht="99.95" customHeight="1" x14ac:dyDescent="0.2">
      <c r="A26" s="22" t="s">
        <v>115</v>
      </c>
      <c r="B26" s="123" t="s">
        <v>52</v>
      </c>
      <c r="C26" s="123" t="s">
        <v>117</v>
      </c>
      <c r="D26" s="123" t="s">
        <v>133</v>
      </c>
      <c r="E26" s="23" t="s">
        <v>188</v>
      </c>
      <c r="F26" s="2"/>
      <c r="G26" s="2">
        <v>148</v>
      </c>
      <c r="H26" s="12"/>
      <c r="I26" s="13">
        <f t="shared" ref="I26:I39" si="4">H26*G26</f>
        <v>0</v>
      </c>
      <c r="J26" s="5">
        <v>0.21</v>
      </c>
      <c r="K26" s="13">
        <f t="shared" ref="K26:K39" si="5">J26*I26</f>
        <v>0</v>
      </c>
      <c r="L26" s="13">
        <f t="shared" ref="L26:L39" si="6">K26+I26</f>
        <v>0</v>
      </c>
    </row>
    <row r="27" spans="1:15" ht="99.95" customHeight="1" x14ac:dyDescent="0.2">
      <c r="A27" s="22" t="s">
        <v>116</v>
      </c>
      <c r="B27" s="123" t="s">
        <v>119</v>
      </c>
      <c r="C27" s="123" t="s">
        <v>120</v>
      </c>
      <c r="D27" s="123" t="s">
        <v>166</v>
      </c>
      <c r="E27" s="23" t="s">
        <v>187</v>
      </c>
      <c r="F27" s="2"/>
      <c r="G27" s="2">
        <v>2</v>
      </c>
      <c r="H27" s="12"/>
      <c r="I27" s="13">
        <f t="shared" si="4"/>
        <v>0</v>
      </c>
      <c r="J27" s="5">
        <v>0.21</v>
      </c>
      <c r="K27" s="13">
        <f t="shared" si="5"/>
        <v>0</v>
      </c>
      <c r="L27" s="13">
        <f t="shared" si="6"/>
        <v>0</v>
      </c>
    </row>
    <row r="28" spans="1:15" ht="99.95" customHeight="1" x14ac:dyDescent="0.2">
      <c r="A28" s="22" t="s">
        <v>118</v>
      </c>
      <c r="B28" s="123" t="s">
        <v>122</v>
      </c>
      <c r="C28" s="123" t="s">
        <v>129</v>
      </c>
      <c r="D28" s="123" t="s">
        <v>191</v>
      </c>
      <c r="E28" s="23" t="s">
        <v>186</v>
      </c>
      <c r="F28" s="2"/>
      <c r="G28" s="2">
        <v>1</v>
      </c>
      <c r="H28" s="12"/>
      <c r="I28" s="13">
        <f>H28*G28</f>
        <v>0</v>
      </c>
      <c r="J28" s="5">
        <v>0.21</v>
      </c>
      <c r="K28" s="13">
        <f>J28*I28</f>
        <v>0</v>
      </c>
      <c r="L28" s="13">
        <f>K28+I28</f>
        <v>0</v>
      </c>
    </row>
    <row r="29" spans="1:15" ht="99.95" customHeight="1" x14ac:dyDescent="0.2">
      <c r="A29" s="22" t="s">
        <v>121</v>
      </c>
      <c r="B29" s="123" t="s">
        <v>126</v>
      </c>
      <c r="C29" s="123" t="s">
        <v>128</v>
      </c>
      <c r="D29" s="2" t="s">
        <v>27</v>
      </c>
      <c r="E29" s="23" t="s">
        <v>124</v>
      </c>
      <c r="F29" s="2"/>
      <c r="G29" s="2">
        <v>33</v>
      </c>
      <c r="H29" s="12"/>
      <c r="I29" s="13">
        <f t="shared" si="4"/>
        <v>0</v>
      </c>
      <c r="J29" s="5">
        <v>0.21</v>
      </c>
      <c r="K29" s="13">
        <f t="shared" si="5"/>
        <v>0</v>
      </c>
      <c r="L29" s="13">
        <f t="shared" si="6"/>
        <v>0</v>
      </c>
    </row>
    <row r="30" spans="1:15" ht="249.95" customHeight="1" x14ac:dyDescent="0.2">
      <c r="A30" s="129" t="s">
        <v>184</v>
      </c>
      <c r="B30" s="123" t="s">
        <v>192</v>
      </c>
      <c r="C30" s="123" t="s">
        <v>193</v>
      </c>
      <c r="D30" s="123" t="s">
        <v>194</v>
      </c>
      <c r="E30" s="23" t="s">
        <v>195</v>
      </c>
      <c r="F30" s="123" t="s">
        <v>196</v>
      </c>
      <c r="G30" s="2">
        <v>20</v>
      </c>
      <c r="H30" s="12"/>
      <c r="I30" s="13">
        <f t="shared" si="4"/>
        <v>0</v>
      </c>
      <c r="J30" s="5">
        <v>0.21</v>
      </c>
      <c r="K30" s="13">
        <f t="shared" si="5"/>
        <v>0</v>
      </c>
      <c r="L30" s="13">
        <f t="shared" si="6"/>
        <v>0</v>
      </c>
    </row>
    <row r="31" spans="1:15" ht="249.95" customHeight="1" x14ac:dyDescent="0.2">
      <c r="A31" s="130"/>
      <c r="B31" s="123" t="s">
        <v>197</v>
      </c>
      <c r="C31" s="123" t="s">
        <v>198</v>
      </c>
      <c r="D31" s="123" t="s">
        <v>194</v>
      </c>
      <c r="E31" s="23" t="s">
        <v>199</v>
      </c>
      <c r="F31" s="123" t="s">
        <v>200</v>
      </c>
      <c r="G31" s="2">
        <v>20</v>
      </c>
      <c r="H31" s="12"/>
      <c r="I31" s="13">
        <f>H31*G31</f>
        <v>0</v>
      </c>
      <c r="J31" s="5">
        <v>0.21</v>
      </c>
      <c r="K31" s="13">
        <f>J31*I31</f>
        <v>0</v>
      </c>
      <c r="L31" s="13">
        <f>K31+I31</f>
        <v>0</v>
      </c>
    </row>
    <row r="32" spans="1:15" ht="125.1" customHeight="1" x14ac:dyDescent="0.2">
      <c r="A32" s="22" t="s">
        <v>185</v>
      </c>
      <c r="B32" s="123" t="s">
        <v>131</v>
      </c>
      <c r="C32" s="123" t="s">
        <v>41</v>
      </c>
      <c r="D32" s="124" t="s">
        <v>162</v>
      </c>
      <c r="E32" s="126" t="s">
        <v>123</v>
      </c>
      <c r="F32" s="2"/>
      <c r="G32" s="2">
        <v>318</v>
      </c>
      <c r="H32" s="12"/>
      <c r="I32" s="13">
        <f t="shared" si="4"/>
        <v>0</v>
      </c>
      <c r="J32" s="5">
        <v>0.21</v>
      </c>
      <c r="K32" s="13">
        <f t="shared" si="5"/>
        <v>0</v>
      </c>
      <c r="L32" s="13">
        <f t="shared" si="6"/>
        <v>0</v>
      </c>
    </row>
    <row r="33" spans="1:12" ht="125.1" customHeight="1" x14ac:dyDescent="0.2">
      <c r="A33" s="22" t="s">
        <v>125</v>
      </c>
      <c r="B33" s="123" t="s">
        <v>51</v>
      </c>
      <c r="C33" s="2" t="s">
        <v>173</v>
      </c>
      <c r="D33" s="124" t="s">
        <v>162</v>
      </c>
      <c r="E33" s="23" t="s">
        <v>174</v>
      </c>
      <c r="F33" s="2"/>
      <c r="G33" s="2">
        <v>67</v>
      </c>
      <c r="H33" s="12"/>
      <c r="I33" s="13">
        <f>H33*G33</f>
        <v>0</v>
      </c>
      <c r="J33" s="5">
        <v>0.21</v>
      </c>
      <c r="K33" s="13">
        <f>J33*I33</f>
        <v>0</v>
      </c>
      <c r="L33" s="13">
        <f>K33+I33</f>
        <v>0</v>
      </c>
    </row>
    <row r="34" spans="1:12" ht="125.1" customHeight="1" x14ac:dyDescent="0.2">
      <c r="A34" s="22" t="s">
        <v>127</v>
      </c>
      <c r="B34" s="123" t="s">
        <v>170</v>
      </c>
      <c r="C34" s="2" t="s">
        <v>40</v>
      </c>
      <c r="D34" s="124" t="s">
        <v>159</v>
      </c>
      <c r="E34" s="23" t="s">
        <v>158</v>
      </c>
      <c r="F34" s="2"/>
      <c r="G34" s="2">
        <v>45</v>
      </c>
      <c r="H34" s="12"/>
      <c r="I34" s="13">
        <f>H34*G34</f>
        <v>0</v>
      </c>
      <c r="J34" s="5">
        <v>0.21</v>
      </c>
      <c r="K34" s="13">
        <f>J34*I34</f>
        <v>0</v>
      </c>
      <c r="L34" s="13">
        <f>K34+I34</f>
        <v>0</v>
      </c>
    </row>
    <row r="35" spans="1:12" ht="99.95" customHeight="1" x14ac:dyDescent="0.2">
      <c r="A35" s="22" t="s">
        <v>130</v>
      </c>
      <c r="B35" s="123" t="s">
        <v>134</v>
      </c>
      <c r="C35" s="123" t="s">
        <v>141</v>
      </c>
      <c r="D35" s="2" t="s">
        <v>39</v>
      </c>
      <c r="E35" s="3" t="s">
        <v>156</v>
      </c>
      <c r="F35" s="2"/>
      <c r="G35" s="2">
        <v>22</v>
      </c>
      <c r="H35" s="12"/>
      <c r="I35" s="13">
        <f t="shared" si="4"/>
        <v>0</v>
      </c>
      <c r="J35" s="5">
        <v>0.21</v>
      </c>
      <c r="K35" s="13">
        <f t="shared" si="5"/>
        <v>0</v>
      </c>
      <c r="L35" s="13">
        <f t="shared" si="6"/>
        <v>0</v>
      </c>
    </row>
    <row r="36" spans="1:12" ht="150" customHeight="1" x14ac:dyDescent="0.2">
      <c r="A36" s="22" t="s">
        <v>132</v>
      </c>
      <c r="B36" s="123" t="s">
        <v>135</v>
      </c>
      <c r="C36" s="123" t="s">
        <v>153</v>
      </c>
      <c r="D36" s="124" t="s">
        <v>151</v>
      </c>
      <c r="E36" s="23" t="s">
        <v>154</v>
      </c>
      <c r="F36" s="2"/>
      <c r="G36" s="2">
        <v>30</v>
      </c>
      <c r="H36" s="25"/>
      <c r="I36" s="13">
        <f t="shared" si="4"/>
        <v>0</v>
      </c>
      <c r="J36" s="5">
        <v>0.21</v>
      </c>
      <c r="K36" s="13">
        <f t="shared" si="5"/>
        <v>0</v>
      </c>
      <c r="L36" s="13">
        <f t="shared" si="6"/>
        <v>0</v>
      </c>
    </row>
    <row r="37" spans="1:12" ht="150" customHeight="1" x14ac:dyDescent="0.2">
      <c r="A37" s="24" t="s">
        <v>171</v>
      </c>
      <c r="B37" s="11" t="s">
        <v>139</v>
      </c>
      <c r="C37" s="123" t="s">
        <v>152</v>
      </c>
      <c r="D37" s="124" t="s">
        <v>163</v>
      </c>
      <c r="E37" s="23" t="s">
        <v>155</v>
      </c>
      <c r="F37" s="2"/>
      <c r="G37" s="2">
        <v>20</v>
      </c>
      <c r="H37" s="15"/>
      <c r="I37" s="13">
        <f t="shared" si="4"/>
        <v>0</v>
      </c>
      <c r="J37" s="5">
        <v>0.21</v>
      </c>
      <c r="K37" s="13">
        <f t="shared" si="5"/>
        <v>0</v>
      </c>
      <c r="L37" s="13">
        <f t="shared" si="6"/>
        <v>0</v>
      </c>
    </row>
    <row r="38" spans="1:12" ht="99.95" customHeight="1" x14ac:dyDescent="0.2">
      <c r="A38" s="22" t="s">
        <v>136</v>
      </c>
      <c r="B38" s="123" t="s">
        <v>143</v>
      </c>
      <c r="C38" s="123" t="s">
        <v>144</v>
      </c>
      <c r="D38" s="123" t="s">
        <v>150</v>
      </c>
      <c r="E38" s="23" t="s">
        <v>149</v>
      </c>
      <c r="F38" s="2"/>
      <c r="G38" s="2">
        <v>1</v>
      </c>
      <c r="H38" s="12"/>
      <c r="I38" s="13">
        <f>H38*G38</f>
        <v>0</v>
      </c>
      <c r="J38" s="5">
        <v>0.21</v>
      </c>
      <c r="K38" s="13">
        <f>J38*I38</f>
        <v>0</v>
      </c>
      <c r="L38" s="13">
        <f>K38+I38</f>
        <v>0</v>
      </c>
    </row>
    <row r="39" spans="1:12" ht="150" customHeight="1" x14ac:dyDescent="0.2">
      <c r="A39" s="22" t="s">
        <v>137</v>
      </c>
      <c r="B39" s="123" t="s">
        <v>157</v>
      </c>
      <c r="C39" s="123" t="s">
        <v>147</v>
      </c>
      <c r="D39" s="123" t="s">
        <v>145</v>
      </c>
      <c r="E39" s="23" t="s">
        <v>201</v>
      </c>
      <c r="F39" s="2"/>
      <c r="G39" s="2">
        <v>2</v>
      </c>
      <c r="H39" s="12"/>
      <c r="I39" s="13">
        <f t="shared" si="4"/>
        <v>0</v>
      </c>
      <c r="J39" s="5">
        <v>0.21</v>
      </c>
      <c r="K39" s="13">
        <f t="shared" si="5"/>
        <v>0</v>
      </c>
      <c r="L39" s="13">
        <f t="shared" si="6"/>
        <v>0</v>
      </c>
    </row>
    <row r="40" spans="1:12" ht="150" customHeight="1" x14ac:dyDescent="0.2">
      <c r="A40" s="22" t="s">
        <v>138</v>
      </c>
      <c r="B40" s="123" t="s">
        <v>172</v>
      </c>
      <c r="C40" s="123" t="s">
        <v>148</v>
      </c>
      <c r="D40" s="123" t="s">
        <v>146</v>
      </c>
      <c r="E40" s="23" t="s">
        <v>202</v>
      </c>
      <c r="F40" s="2"/>
      <c r="G40" s="2">
        <v>2</v>
      </c>
      <c r="H40" s="12"/>
      <c r="I40" s="13">
        <f>H40*G40</f>
        <v>0</v>
      </c>
      <c r="J40" s="5">
        <v>0.21</v>
      </c>
      <c r="K40" s="13">
        <f>J40*I40</f>
        <v>0</v>
      </c>
      <c r="L40" s="13">
        <f>K40+I40</f>
        <v>0</v>
      </c>
    </row>
    <row r="41" spans="1:12" ht="150" customHeight="1" x14ac:dyDescent="0.2">
      <c r="A41" s="22" t="s">
        <v>140</v>
      </c>
      <c r="B41" s="123" t="s">
        <v>178</v>
      </c>
      <c r="C41" s="123" t="s">
        <v>176</v>
      </c>
      <c r="D41" s="123" t="s">
        <v>177</v>
      </c>
      <c r="E41" s="123" t="s">
        <v>203</v>
      </c>
      <c r="F41" s="2"/>
      <c r="G41" s="2">
        <v>2</v>
      </c>
      <c r="H41" s="12"/>
      <c r="I41" s="13">
        <f>H41*G41</f>
        <v>0</v>
      </c>
      <c r="J41" s="5">
        <v>0.21</v>
      </c>
      <c r="K41" s="13">
        <f>J41*I41</f>
        <v>0</v>
      </c>
      <c r="L41" s="13">
        <f>K41+I41</f>
        <v>0</v>
      </c>
    </row>
    <row r="42" spans="1:12" ht="150" customHeight="1" x14ac:dyDescent="0.2">
      <c r="A42" s="22" t="s">
        <v>142</v>
      </c>
      <c r="B42" s="123" t="s">
        <v>180</v>
      </c>
      <c r="C42" s="123" t="s">
        <v>182</v>
      </c>
      <c r="D42" s="123" t="s">
        <v>183</v>
      </c>
      <c r="E42" s="127" t="s">
        <v>181</v>
      </c>
      <c r="F42" s="2"/>
      <c r="G42" s="2">
        <v>5</v>
      </c>
      <c r="H42" s="12"/>
      <c r="I42" s="13">
        <f>H42*G42</f>
        <v>0</v>
      </c>
      <c r="J42" s="5">
        <v>0.21</v>
      </c>
      <c r="K42" s="13">
        <f>J42*I42</f>
        <v>0</v>
      </c>
      <c r="L42" s="13">
        <f>K42+I42</f>
        <v>0</v>
      </c>
    </row>
    <row r="43" spans="1:12" ht="24" customHeight="1" thickBot="1" x14ac:dyDescent="0.25">
      <c r="A43" s="71"/>
      <c r="B43" s="59"/>
      <c r="C43" s="60" t="s">
        <v>23</v>
      </c>
      <c r="D43" s="59"/>
      <c r="E43" s="59"/>
      <c r="F43" s="59"/>
      <c r="G43" s="59"/>
      <c r="H43" s="61"/>
      <c r="I43" s="61" t="s">
        <v>24</v>
      </c>
      <c r="J43" s="59"/>
      <c r="K43" s="61"/>
      <c r="L43" s="70"/>
    </row>
    <row r="44" spans="1:12" ht="24" customHeight="1" thickBot="1" x14ac:dyDescent="0.25">
      <c r="A44" s="62"/>
      <c r="B44" s="64"/>
      <c r="C44" s="63" t="s">
        <v>22</v>
      </c>
      <c r="D44" s="64"/>
      <c r="E44" s="64"/>
      <c r="F44" s="64"/>
      <c r="G44" s="64"/>
      <c r="H44" s="65"/>
      <c r="I44" s="65">
        <f>SUM(I5:I42)</f>
        <v>0</v>
      </c>
      <c r="J44" s="66">
        <v>0.21</v>
      </c>
      <c r="K44" s="65">
        <f>SUM(K5:K42)</f>
        <v>0</v>
      </c>
      <c r="L44" s="67">
        <f>SUM(L5:L42)</f>
        <v>0</v>
      </c>
    </row>
    <row r="50" spans="4:6" x14ac:dyDescent="0.2">
      <c r="D50" s="6"/>
      <c r="E50" s="7"/>
      <c r="F50" s="7"/>
    </row>
    <row r="51" spans="4:6" x14ac:dyDescent="0.2">
      <c r="D51" s="8"/>
      <c r="E51" s="7"/>
      <c r="F51" s="7"/>
    </row>
    <row r="52" spans="4:6" x14ac:dyDescent="0.2">
      <c r="D52" s="8"/>
      <c r="E52" s="7"/>
      <c r="F52" s="7"/>
    </row>
    <row r="53" spans="4:6" x14ac:dyDescent="0.2">
      <c r="D53" s="8"/>
      <c r="E53" s="7"/>
      <c r="F53" s="7"/>
    </row>
    <row r="54" spans="4:6" x14ac:dyDescent="0.2">
      <c r="D54" s="8"/>
      <c r="E54" s="7"/>
      <c r="F54" s="7"/>
    </row>
    <row r="55" spans="4:6" x14ac:dyDescent="0.2">
      <c r="D55" s="7"/>
      <c r="E55" s="7"/>
      <c r="F55" s="7"/>
    </row>
  </sheetData>
  <mergeCells count="1">
    <mergeCell ref="A30:A31"/>
  </mergeCells>
  <phoneticPr fontId="2" type="noConversion"/>
  <pageMargins left="0.39370078740157483" right="0.39370078740157483" top="0.78740157480314965" bottom="0.39370078740157483" header="0.39370078740157483" footer="0.39370078740157483"/>
  <pageSetup paperSize="9" scale="49" fitToHeight="99" orientation="portrait" r:id="rId1"/>
  <headerFooter alignWithMargins="0">
    <oddFooter>&amp;LDSO 01A.5 - Interiér - nábytek volný&amp;R&amp;P / &amp;N</oddFooter>
  </headerFooter>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listy</vt:lpstr>
      </vt:variant>
      <vt:variant>
        <vt:i4>4</vt:i4>
      </vt:variant>
    </vt:vector>
  </HeadingPairs>
  <TitlesOfParts>
    <vt:vector size="4" baseType="lpstr">
      <vt:lpstr>KRYCÍ LIST</vt:lpstr>
      <vt:lpstr>ROZPOČET_CELKEM</vt:lpstr>
      <vt:lpstr>1</vt:lpstr>
      <vt:lpstr>2</vt:lpstr>
    </vt:vector>
  </TitlesOfParts>
  <Company>domaci</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Mara</dc:creator>
  <cp:lastModifiedBy>Svoboda</cp:lastModifiedBy>
  <cp:lastPrinted>2011-05-18T12:06:57Z</cp:lastPrinted>
  <dcterms:created xsi:type="dcterms:W3CDTF">2010-02-11T09:50:30Z</dcterms:created>
  <dcterms:modified xsi:type="dcterms:W3CDTF">2013-12-18T09:52:15Z</dcterms:modified>
</cp:coreProperties>
</file>