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/>
  <mc:AlternateContent xmlns:mc="http://schemas.openxmlformats.org/markup-compatibility/2006">
    <mc:Choice Requires="x15">
      <x15ac:absPath xmlns:x15ac="http://schemas.microsoft.com/office/spreadsheetml/2010/11/ac" url="C:\Users\badupe33\Desktop\"/>
    </mc:Choice>
  </mc:AlternateContent>
  <xr:revisionPtr revIDLastSave="0" documentId="13_ncr:1_{C891999B-D4B0-4462-AEF1-608FFAF60792}" xr6:coauthVersionLast="47" xr6:coauthVersionMax="47" xr10:uidLastSave="{00000000-0000-0000-0000-000000000000}"/>
  <workbookProtection workbookAlgorithmName="SHA-512" workbookHashValue="kgJSOB8uGO0h9Tzrv7DYcwZnJvc28oZXfMsox9Zs36u4OWQBNAvMOcIzgAU+TIWOEx6RNHEU4PbqHBUpx/W9XQ==" workbookSaltValue="RXXPFyIKIJKP7sZO0lXTwA==" workbookSpinCount="100000" lockStructure="1"/>
  <bookViews>
    <workbookView xWindow="-30345" yWindow="0" windowWidth="31590" windowHeight="20985" xr2:uid="{00000000-000D-0000-FFFF-FFFF00000000}"/>
  </bookViews>
  <sheets>
    <sheet name="Rekapitulace stavby" sheetId="1" r:id="rId1"/>
    <sheet name="D.1.1 - Architektonicko-s..." sheetId="2" r:id="rId2"/>
    <sheet name="D.1.2 - Stavebně konstruk..." sheetId="3" r:id="rId3"/>
    <sheet name="D.1.4.1 - Vytápění" sheetId="4" r:id="rId4"/>
    <sheet name="D.1.4.2 - Zdravotně techn..." sheetId="5" r:id="rId5"/>
    <sheet name="D.1.4.3 - Silnoproudá ele..." sheetId="6" r:id="rId6"/>
    <sheet name="D.1.4.4a - Strukturovaná ..." sheetId="7" r:id="rId7"/>
    <sheet name="D.1.4.4b - Kabelové trasy" sheetId="8" r:id="rId8"/>
    <sheet name="D.1.4.4c - Elektrická zab..." sheetId="9" r:id="rId9"/>
    <sheet name="D.1.4.4d - Elektrická kon..." sheetId="10" r:id="rId10"/>
    <sheet name="D.1.4.4e - Evakuační rozhlas" sheetId="11" r:id="rId11"/>
    <sheet name="D.1.4.4g - Domácí telefony" sheetId="13" r:id="rId12"/>
    <sheet name="D.1.4.4h - Aktivní prvky" sheetId="14" r:id="rId13"/>
    <sheet name="D.1.4.6 - Vzduchotechnika" sheetId="15" r:id="rId14"/>
    <sheet name="D.1.1 - Architektonicko-s..._01" sheetId="16" r:id="rId15"/>
    <sheet name="D.1.2 - Stavebně konstruk..._01" sheetId="17" r:id="rId16"/>
    <sheet name="D.1.3 - Požárně bezpečnos..." sheetId="18" r:id="rId17"/>
    <sheet name="D.1.4.2 - Zdravotně techn..._01" sheetId="19" r:id="rId18"/>
    <sheet name="D.1.4.3 - Silnoproudá ele..._01" sheetId="20" r:id="rId19"/>
    <sheet name="D.1.4.4a - Strukturovaná ..._01" sheetId="21" r:id="rId20"/>
    <sheet name="D.1.4.4b - Elektrická pož..." sheetId="22" r:id="rId21"/>
    <sheet name="D.1.4.4c - Kabelové trasy..." sheetId="23" r:id="rId22"/>
    <sheet name="D.1.4.4d - Grafická násta..." sheetId="24" r:id="rId23"/>
    <sheet name="D.1.4.6 - Vzduchotechnika_01" sheetId="25" r:id="rId24"/>
    <sheet name="VON - Vedlejší a ostatní ..." sheetId="26" r:id="rId25"/>
  </sheets>
  <definedNames>
    <definedName name="_xlnm._FilterDatabase" localSheetId="1" hidden="1">'D.1.1 - Architektonicko-s...'!$C$139:$K$834</definedName>
    <definedName name="_xlnm._FilterDatabase" localSheetId="14" hidden="1">'D.1.1 - Architektonicko-s..._01'!$C$148:$K$1219</definedName>
    <definedName name="_xlnm._FilterDatabase" localSheetId="2" hidden="1">'D.1.2 - Stavebně konstruk...'!$C$127:$K$220</definedName>
    <definedName name="_xlnm._FilterDatabase" localSheetId="15" hidden="1">'D.1.2 - Stavebně konstruk..._01'!$C$132:$K$251</definedName>
    <definedName name="_xlnm._FilterDatabase" localSheetId="16" hidden="1">'D.1.3 - Požárně bezpečnos...'!$C$121:$K$141</definedName>
    <definedName name="_xlnm._FilterDatabase" localSheetId="3" hidden="1">'D.1.4.1 - Vytápění'!$C$132:$K$304</definedName>
    <definedName name="_xlnm._FilterDatabase" localSheetId="4" hidden="1">'D.1.4.2 - Zdravotně techn...'!$C$131:$K$320</definedName>
    <definedName name="_xlnm._FilterDatabase" localSheetId="17" hidden="1">'D.1.4.2 - Zdravotně techn..._01'!$C$131:$K$225</definedName>
    <definedName name="_xlnm._FilterDatabase" localSheetId="5" hidden="1">'D.1.4.3 - Silnoproudá ele...'!$C$121:$K$179</definedName>
    <definedName name="_xlnm._FilterDatabase" localSheetId="18" hidden="1">'D.1.4.3 - Silnoproudá ele..._01'!$C$122:$K$194</definedName>
    <definedName name="_xlnm._FilterDatabase" localSheetId="6" hidden="1">'D.1.4.4a - Strukturovaná ...'!$C$126:$K$181</definedName>
    <definedName name="_xlnm._FilterDatabase" localSheetId="19" hidden="1">'D.1.4.4a - Strukturovaná ..._01'!$C$126:$K$181</definedName>
    <definedName name="_xlnm._FilterDatabase" localSheetId="20" hidden="1">'D.1.4.4b - Elektrická pož...'!$C$125:$K$166</definedName>
    <definedName name="_xlnm._FilterDatabase" localSheetId="7" hidden="1">'D.1.4.4b - Kabelové trasy'!$C$125:$K$193</definedName>
    <definedName name="_xlnm._FilterDatabase" localSheetId="8" hidden="1">'D.1.4.4c - Elektrická zab...'!$C$125:$K$146</definedName>
    <definedName name="_xlnm._FilterDatabase" localSheetId="21" hidden="1">'D.1.4.4c - Kabelové trasy...'!$C$125:$K$193</definedName>
    <definedName name="_xlnm._FilterDatabase" localSheetId="9" hidden="1">'D.1.4.4d - Elektrická kon...'!$C$128:$K$155</definedName>
    <definedName name="_xlnm._FilterDatabase" localSheetId="22" hidden="1">'D.1.4.4d - Grafická násta...'!$C$127:$K$155</definedName>
    <definedName name="_xlnm._FilterDatabase" localSheetId="10" hidden="1">'D.1.4.4e - Evakuační rozhlas'!$C$125:$K$151</definedName>
    <definedName name="_xlnm._FilterDatabase" localSheetId="11" hidden="1">'D.1.4.4g - Domácí telefony'!$C$128:$K$157</definedName>
    <definedName name="_xlnm._FilterDatabase" localSheetId="12" hidden="1">'D.1.4.4h - Aktivní prvky'!$C$124:$K$128</definedName>
    <definedName name="_xlnm._FilterDatabase" localSheetId="13" hidden="1">'D.1.4.6 - Vzduchotechnika'!$C$133:$K$279</definedName>
    <definedName name="_xlnm._FilterDatabase" localSheetId="23" hidden="1">'D.1.4.6 - Vzduchotechnika_01'!$C$138:$K$284</definedName>
    <definedName name="_xlnm._FilterDatabase" localSheetId="24" hidden="1">'VON - Vedlejší a ostatní ...'!$C$122:$K$154</definedName>
    <definedName name="_xlnm.Print_Titles" localSheetId="1">'D.1.1 - Architektonicko-s...'!$139:$139</definedName>
    <definedName name="_xlnm.Print_Titles" localSheetId="14">'D.1.1 - Architektonicko-s..._01'!$148:$148</definedName>
    <definedName name="_xlnm.Print_Titles" localSheetId="2">'D.1.2 - Stavebně konstruk...'!$127:$127</definedName>
    <definedName name="_xlnm.Print_Titles" localSheetId="15">'D.1.2 - Stavebně konstruk..._01'!$132:$132</definedName>
    <definedName name="_xlnm.Print_Titles" localSheetId="16">'D.1.3 - Požárně bezpečnos...'!$121:$121</definedName>
    <definedName name="_xlnm.Print_Titles" localSheetId="3">'D.1.4.1 - Vytápění'!$132:$132</definedName>
    <definedName name="_xlnm.Print_Titles" localSheetId="4">'D.1.4.2 - Zdravotně techn...'!$131:$131</definedName>
    <definedName name="_xlnm.Print_Titles" localSheetId="17">'D.1.4.2 - Zdravotně techn..._01'!$131:$131</definedName>
    <definedName name="_xlnm.Print_Titles" localSheetId="5">'D.1.4.3 - Silnoproudá ele...'!$121:$121</definedName>
    <definedName name="_xlnm.Print_Titles" localSheetId="18">'D.1.4.3 - Silnoproudá ele..._01'!$122:$122</definedName>
    <definedName name="_xlnm.Print_Titles" localSheetId="6">'D.1.4.4a - Strukturovaná ...'!$126:$126</definedName>
    <definedName name="_xlnm.Print_Titles" localSheetId="19">'D.1.4.4a - Strukturovaná ..._01'!$126:$126</definedName>
    <definedName name="_xlnm.Print_Titles" localSheetId="20">'D.1.4.4b - Elektrická pož...'!$125:$125</definedName>
    <definedName name="_xlnm.Print_Titles" localSheetId="7">'D.1.4.4b - Kabelové trasy'!$125:$125</definedName>
    <definedName name="_xlnm.Print_Titles" localSheetId="8">'D.1.4.4c - Elektrická zab...'!$125:$125</definedName>
    <definedName name="_xlnm.Print_Titles" localSheetId="21">'D.1.4.4c - Kabelové trasy...'!$125:$125</definedName>
    <definedName name="_xlnm.Print_Titles" localSheetId="9">'D.1.4.4d - Elektrická kon...'!$128:$128</definedName>
    <definedName name="_xlnm.Print_Titles" localSheetId="22">'D.1.4.4d - Grafická násta...'!$127:$127</definedName>
    <definedName name="_xlnm.Print_Titles" localSheetId="10">'D.1.4.4e - Evakuační rozhlas'!$125:$125</definedName>
    <definedName name="_xlnm.Print_Titles" localSheetId="11">'D.1.4.4g - Domácí telefony'!$128:$128</definedName>
    <definedName name="_xlnm.Print_Titles" localSheetId="12">'D.1.4.4h - Aktivní prvky'!$124:$124</definedName>
    <definedName name="_xlnm.Print_Titles" localSheetId="13">'D.1.4.6 - Vzduchotechnika'!$133:$133</definedName>
    <definedName name="_xlnm.Print_Titles" localSheetId="23">'D.1.4.6 - Vzduchotechnika_01'!$138:$138</definedName>
    <definedName name="_xlnm.Print_Titles" localSheetId="0">'Rekapitulace stavby'!$92:$92</definedName>
    <definedName name="_xlnm.Print_Titles" localSheetId="24">'VON - Vedlejší a ostatní ...'!$122:$122</definedName>
    <definedName name="_xlnm.Print_Area" localSheetId="1">'D.1.1 - Architektonicko-s...'!$C$4:$J$76,'D.1.1 - Architektonicko-s...'!$C$82:$J$119,'D.1.1 - Architektonicko-s...'!$C$125:$J$834</definedName>
    <definedName name="_xlnm.Print_Area" localSheetId="14">'D.1.1 - Architektonicko-s..._01'!$C$4:$J$76,'D.1.1 - Architektonicko-s..._01'!$C$82:$J$128,'D.1.1 - Architektonicko-s..._01'!$C$134:$J$1219</definedName>
    <definedName name="_xlnm.Print_Area" localSheetId="2">'D.1.2 - Stavebně konstruk...'!$C$4:$J$76,'D.1.2 - Stavebně konstruk...'!$C$82:$J$107,'D.1.2 - Stavebně konstruk...'!$C$113:$J$220</definedName>
    <definedName name="_xlnm.Print_Area" localSheetId="15">'D.1.2 - Stavebně konstruk..._01'!$C$4:$J$76,'D.1.2 - Stavebně konstruk..._01'!$C$82:$J$112,'D.1.2 - Stavebně konstruk..._01'!$C$118:$J$251</definedName>
    <definedName name="_xlnm.Print_Area" localSheetId="16">'D.1.3 - Požárně bezpečnos...'!$C$4:$J$76,'D.1.3 - Požárně bezpečnos...'!$C$82:$J$101,'D.1.3 - Požárně bezpečnos...'!$C$107:$J$141</definedName>
    <definedName name="_xlnm.Print_Area" localSheetId="3">'D.1.4.1 - Vytápění'!$C$4:$J$76,'D.1.4.1 - Vytápění'!$C$82:$J$112,'D.1.4.1 - Vytápění'!$C$118:$J$304</definedName>
    <definedName name="_xlnm.Print_Area" localSheetId="4">'D.1.4.2 - Zdravotně techn...'!$C$4:$J$76,'D.1.4.2 - Zdravotně techn...'!$C$82:$J$111,'D.1.4.2 - Zdravotně techn...'!$C$117:$J$320</definedName>
    <definedName name="_xlnm.Print_Area" localSheetId="17">'D.1.4.2 - Zdravotně techn..._01'!$C$4:$J$76,'D.1.4.2 - Zdravotně techn..._01'!$C$82:$J$111,'D.1.4.2 - Zdravotně techn..._01'!$C$117:$J$225</definedName>
    <definedName name="_xlnm.Print_Area" localSheetId="5">'D.1.4.3 - Silnoproudá ele...'!$C$4:$J$76,'D.1.4.3 - Silnoproudá ele...'!$C$82:$J$101,'D.1.4.3 - Silnoproudá ele...'!$C$107:$J$179</definedName>
    <definedName name="_xlnm.Print_Area" localSheetId="18">'D.1.4.3 - Silnoproudá ele..._01'!$C$4:$J$76,'D.1.4.3 - Silnoproudá ele..._01'!$C$82:$J$102,'D.1.4.3 - Silnoproudá ele..._01'!$C$108:$J$194</definedName>
    <definedName name="_xlnm.Print_Area" localSheetId="6">'D.1.4.4a - Strukturovaná ...'!$C$4:$J$76,'D.1.4.4a - Strukturovaná ...'!$C$82:$J$104,'D.1.4.4a - Strukturovaná ...'!$C$110:$J$181</definedName>
    <definedName name="_xlnm.Print_Area" localSheetId="19">'D.1.4.4a - Strukturovaná ..._01'!$C$4:$J$76,'D.1.4.4a - Strukturovaná ..._01'!$C$82:$J$104,'D.1.4.4a - Strukturovaná ..._01'!$C$110:$J$181</definedName>
    <definedName name="_xlnm.Print_Area" localSheetId="20">'D.1.4.4b - Elektrická pož...'!$C$4:$J$76,'D.1.4.4b - Elektrická pož...'!$C$82:$J$103,'D.1.4.4b - Elektrická pož...'!$C$109:$J$166</definedName>
    <definedName name="_xlnm.Print_Area" localSheetId="7">'D.1.4.4b - Kabelové trasy'!$C$4:$J$76,'D.1.4.4b - Kabelové trasy'!$C$82:$J$103,'D.1.4.4b - Kabelové trasy'!$C$109:$J$193</definedName>
    <definedName name="_xlnm.Print_Area" localSheetId="8">'D.1.4.4c - Elektrická zab...'!$C$4:$J$76,'D.1.4.4c - Elektrická zab...'!$C$82:$J$103,'D.1.4.4c - Elektrická zab...'!$C$109:$J$146</definedName>
    <definedName name="_xlnm.Print_Area" localSheetId="21">'D.1.4.4c - Kabelové trasy...'!$C$4:$J$76,'D.1.4.4c - Kabelové trasy...'!$C$82:$J$103,'D.1.4.4c - Kabelové trasy...'!$C$109:$J$193</definedName>
    <definedName name="_xlnm.Print_Area" localSheetId="9">'D.1.4.4d - Elektrická kon...'!$C$4:$J$76,'D.1.4.4d - Elektrická kon...'!$C$82:$J$106,'D.1.4.4d - Elektrická kon...'!$C$112:$J$155</definedName>
    <definedName name="_xlnm.Print_Area" localSheetId="22">'D.1.4.4d - Grafická násta...'!$C$4:$J$76,'D.1.4.4d - Grafická násta...'!$C$82:$J$105,'D.1.4.4d - Grafická násta...'!$C$111:$J$155</definedName>
    <definedName name="_xlnm.Print_Area" localSheetId="10">'D.1.4.4e - Evakuační rozhlas'!$C$4:$J$76,'D.1.4.4e - Evakuační rozhlas'!$C$82:$J$103,'D.1.4.4e - Evakuační rozhlas'!$C$109:$J$151</definedName>
    <definedName name="_xlnm.Print_Area" localSheetId="11">'D.1.4.4g - Domácí telefony'!$C$4:$J$76,'D.1.4.4g - Domácí telefony'!$C$82:$J$106,'D.1.4.4g - Domácí telefony'!$C$112:$J$157</definedName>
    <definedName name="_xlnm.Print_Area" localSheetId="12">'D.1.4.4h - Aktivní prvky'!$C$4:$J$76,'D.1.4.4h - Aktivní prvky'!$C$82:$J$102,'D.1.4.4h - Aktivní prvky'!$C$108:$J$128</definedName>
    <definedName name="_xlnm.Print_Area" localSheetId="13">'D.1.4.6 - Vzduchotechnika'!$C$4:$J$76,'D.1.4.6 - Vzduchotechnika'!$C$82:$J$113,'D.1.4.6 - Vzduchotechnika'!$C$119:$J$279</definedName>
    <definedName name="_xlnm.Print_Area" localSheetId="23">'D.1.4.6 - Vzduchotechnika_01'!$C$4:$J$76,'D.1.4.6 - Vzduchotechnika_01'!$C$82:$J$118,'D.1.4.6 - Vzduchotechnika_01'!$C$124:$J$284</definedName>
    <definedName name="_xlnm.Print_Area" localSheetId="0">'Rekapitulace stavby'!$D$4:$AO$76,'Rekapitulace stavby'!$C$82:$AQ$123</definedName>
    <definedName name="_xlnm.Print_Area" localSheetId="24">'VON - Vedlejší a ostatní ...'!$C$4:$J$76,'VON - Vedlejší a ostatní ...'!$C$82:$J$104,'VON - Vedlejší a ostatní ...'!$C$110:$J$154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G115" i="1" l="1"/>
  <c r="AU115" i="1"/>
  <c r="AV115" i="1"/>
  <c r="AW115" i="1"/>
  <c r="AT115" i="1" s="1"/>
  <c r="AN115" i="1" s="1"/>
  <c r="AX115" i="1"/>
  <c r="AY115" i="1"/>
  <c r="AZ115" i="1"/>
  <c r="BA115" i="1"/>
  <c r="BB115" i="1"/>
  <c r="BC115" i="1"/>
  <c r="BD115" i="1"/>
  <c r="J37" i="26"/>
  <c r="J36" i="26"/>
  <c r="AY122" i="1"/>
  <c r="J35" i="26"/>
  <c r="AX122" i="1"/>
  <c r="BI154" i="26"/>
  <c r="BH154" i="26"/>
  <c r="BG154" i="26"/>
  <c r="BF154" i="26"/>
  <c r="T154" i="26"/>
  <c r="R154" i="26"/>
  <c r="P154" i="26"/>
  <c r="BI153" i="26"/>
  <c r="BH153" i="26"/>
  <c r="BG153" i="26"/>
  <c r="BF153" i="26"/>
  <c r="T153" i="26"/>
  <c r="R153" i="26"/>
  <c r="P153" i="26"/>
  <c r="BI152" i="26"/>
  <c r="BH152" i="26"/>
  <c r="BG152" i="26"/>
  <c r="BF152" i="26"/>
  <c r="T152" i="26"/>
  <c r="R152" i="26"/>
  <c r="P152" i="26"/>
  <c r="BI150" i="26"/>
  <c r="BH150" i="26"/>
  <c r="BG150" i="26"/>
  <c r="BF150" i="26"/>
  <c r="T150" i="26"/>
  <c r="R150" i="26"/>
  <c r="P150" i="26"/>
  <c r="BI147" i="26"/>
  <c r="BH147" i="26"/>
  <c r="BG147" i="26"/>
  <c r="BF147" i="26"/>
  <c r="T147" i="26"/>
  <c r="T146" i="26"/>
  <c r="R147" i="26"/>
  <c r="R146" i="26"/>
  <c r="P147" i="26"/>
  <c r="P146" i="26"/>
  <c r="BI144" i="26"/>
  <c r="BH144" i="26"/>
  <c r="BG144" i="26"/>
  <c r="BF144" i="26"/>
  <c r="T144" i="26"/>
  <c r="R144" i="26"/>
  <c r="P144" i="26"/>
  <c r="BI142" i="26"/>
  <c r="BH142" i="26"/>
  <c r="BG142" i="26"/>
  <c r="BF142" i="26"/>
  <c r="T142" i="26"/>
  <c r="R142" i="26"/>
  <c r="P142" i="26"/>
  <c r="BI140" i="26"/>
  <c r="BH140" i="26"/>
  <c r="BG140" i="26"/>
  <c r="BF140" i="26"/>
  <c r="T140" i="26"/>
  <c r="R140" i="26"/>
  <c r="P140" i="26"/>
  <c r="BI137" i="26"/>
  <c r="BH137" i="26"/>
  <c r="BG137" i="26"/>
  <c r="BF137" i="26"/>
  <c r="T137" i="26"/>
  <c r="T136" i="26"/>
  <c r="R137" i="26"/>
  <c r="R136" i="26"/>
  <c r="P137" i="26"/>
  <c r="P136" i="26" s="1"/>
  <c r="BI134" i="26"/>
  <c r="BH134" i="26"/>
  <c r="BG134" i="26"/>
  <c r="BF134" i="26"/>
  <c r="T134" i="26"/>
  <c r="R134" i="26"/>
  <c r="P134" i="26"/>
  <c r="BI132" i="26"/>
  <c r="BH132" i="26"/>
  <c r="BG132" i="26"/>
  <c r="BF132" i="26"/>
  <c r="T132" i="26"/>
  <c r="R132" i="26"/>
  <c r="P132" i="26"/>
  <c r="BI129" i="26"/>
  <c r="BH129" i="26"/>
  <c r="BG129" i="26"/>
  <c r="BF129" i="26"/>
  <c r="T129" i="26"/>
  <c r="R129" i="26"/>
  <c r="P129" i="26"/>
  <c r="BI127" i="26"/>
  <c r="BH127" i="26"/>
  <c r="BG127" i="26"/>
  <c r="BF127" i="26"/>
  <c r="T127" i="26"/>
  <c r="R127" i="26"/>
  <c r="P127" i="26"/>
  <c r="BI126" i="26"/>
  <c r="BH126" i="26"/>
  <c r="BG126" i="26"/>
  <c r="BF126" i="26"/>
  <c r="T126" i="26"/>
  <c r="R126" i="26"/>
  <c r="P126" i="26"/>
  <c r="J119" i="26"/>
  <c r="F119" i="26"/>
  <c r="F117" i="26"/>
  <c r="E115" i="26"/>
  <c r="J91" i="26"/>
  <c r="F91" i="26"/>
  <c r="F89" i="26"/>
  <c r="E87" i="26"/>
  <c r="J24" i="26"/>
  <c r="E24" i="26"/>
  <c r="J120" i="26"/>
  <c r="J23" i="26"/>
  <c r="J18" i="26"/>
  <c r="E18" i="26"/>
  <c r="F92" i="26" s="1"/>
  <c r="J17" i="26"/>
  <c r="J12" i="26"/>
  <c r="J89" i="26"/>
  <c r="E7" i="26"/>
  <c r="E85" i="26" s="1"/>
  <c r="J39" i="25"/>
  <c r="J38" i="25"/>
  <c r="AY121" i="1"/>
  <c r="J37" i="25"/>
  <c r="AX121" i="1" s="1"/>
  <c r="BI284" i="25"/>
  <c r="BH284" i="25"/>
  <c r="BG284" i="25"/>
  <c r="BF284" i="25"/>
  <c r="T284" i="25"/>
  <c r="R284" i="25"/>
  <c r="P284" i="25"/>
  <c r="BI283" i="25"/>
  <c r="BH283" i="25"/>
  <c r="BG283" i="25"/>
  <c r="BF283" i="25"/>
  <c r="T283" i="25"/>
  <c r="R283" i="25"/>
  <c r="P283" i="25"/>
  <c r="BI282" i="25"/>
  <c r="BH282" i="25"/>
  <c r="BG282" i="25"/>
  <c r="BF282" i="25"/>
  <c r="T282" i="25"/>
  <c r="R282" i="25"/>
  <c r="P282" i="25"/>
  <c r="BI281" i="25"/>
  <c r="BH281" i="25"/>
  <c r="BG281" i="25"/>
  <c r="BF281" i="25"/>
  <c r="T281" i="25"/>
  <c r="R281" i="25"/>
  <c r="P281" i="25"/>
  <c r="BI280" i="25"/>
  <c r="BH280" i="25"/>
  <c r="BG280" i="25"/>
  <c r="BF280" i="25"/>
  <c r="T280" i="25"/>
  <c r="R280" i="25"/>
  <c r="P280" i="25"/>
  <c r="BI279" i="25"/>
  <c r="BH279" i="25"/>
  <c r="BG279" i="25"/>
  <c r="BF279" i="25"/>
  <c r="T279" i="25"/>
  <c r="R279" i="25"/>
  <c r="P279" i="25"/>
  <c r="BI277" i="25"/>
  <c r="BH277" i="25"/>
  <c r="BG277" i="25"/>
  <c r="BF277" i="25"/>
  <c r="T277" i="25"/>
  <c r="R277" i="25"/>
  <c r="P277" i="25"/>
  <c r="BI276" i="25"/>
  <c r="BH276" i="25"/>
  <c r="BG276" i="25"/>
  <c r="BF276" i="25"/>
  <c r="T276" i="25"/>
  <c r="R276" i="25"/>
  <c r="P276" i="25"/>
  <c r="BI275" i="25"/>
  <c r="BH275" i="25"/>
  <c r="BG275" i="25"/>
  <c r="BF275" i="25"/>
  <c r="T275" i="25"/>
  <c r="R275" i="25"/>
  <c r="P275" i="25"/>
  <c r="BI273" i="25"/>
  <c r="BH273" i="25"/>
  <c r="BG273" i="25"/>
  <c r="BF273" i="25"/>
  <c r="T273" i="25"/>
  <c r="R273" i="25"/>
  <c r="P273" i="25"/>
  <c r="BI271" i="25"/>
  <c r="BH271" i="25"/>
  <c r="BG271" i="25"/>
  <c r="BF271" i="25"/>
  <c r="T271" i="25"/>
  <c r="R271" i="25"/>
  <c r="P271" i="25"/>
  <c r="BI269" i="25"/>
  <c r="BH269" i="25"/>
  <c r="BG269" i="25"/>
  <c r="BF269" i="25"/>
  <c r="T269" i="25"/>
  <c r="R269" i="25"/>
  <c r="P269" i="25"/>
  <c r="BI267" i="25"/>
  <c r="BH267" i="25"/>
  <c r="BG267" i="25"/>
  <c r="BF267" i="25"/>
  <c r="T267" i="25"/>
  <c r="R267" i="25"/>
  <c r="P267" i="25"/>
  <c r="BI266" i="25"/>
  <c r="BH266" i="25"/>
  <c r="BG266" i="25"/>
  <c r="BF266" i="25"/>
  <c r="T266" i="25"/>
  <c r="R266" i="25"/>
  <c r="P266" i="25"/>
  <c r="BI265" i="25"/>
  <c r="BH265" i="25"/>
  <c r="BG265" i="25"/>
  <c r="BF265" i="25"/>
  <c r="T265" i="25"/>
  <c r="R265" i="25"/>
  <c r="P265" i="25"/>
  <c r="BI264" i="25"/>
  <c r="BH264" i="25"/>
  <c r="BG264" i="25"/>
  <c r="BF264" i="25"/>
  <c r="T264" i="25"/>
  <c r="R264" i="25"/>
  <c r="P264" i="25"/>
  <c r="BI263" i="25"/>
  <c r="BH263" i="25"/>
  <c r="BG263" i="25"/>
  <c r="BF263" i="25"/>
  <c r="T263" i="25"/>
  <c r="R263" i="25"/>
  <c r="P263" i="25"/>
  <c r="BI261" i="25"/>
  <c r="BH261" i="25"/>
  <c r="BG261" i="25"/>
  <c r="BF261" i="25"/>
  <c r="T261" i="25"/>
  <c r="R261" i="25"/>
  <c r="P261" i="25"/>
  <c r="BI260" i="25"/>
  <c r="BH260" i="25"/>
  <c r="BG260" i="25"/>
  <c r="BF260" i="25"/>
  <c r="T260" i="25"/>
  <c r="R260" i="25"/>
  <c r="P260" i="25"/>
  <c r="BI259" i="25"/>
  <c r="BH259" i="25"/>
  <c r="BG259" i="25"/>
  <c r="BF259" i="25"/>
  <c r="T259" i="25"/>
  <c r="R259" i="25"/>
  <c r="P259" i="25"/>
  <c r="BI258" i="25"/>
  <c r="BH258" i="25"/>
  <c r="BG258" i="25"/>
  <c r="BF258" i="25"/>
  <c r="T258" i="25"/>
  <c r="R258" i="25"/>
  <c r="P258" i="25"/>
  <c r="BI257" i="25"/>
  <c r="BH257" i="25"/>
  <c r="BG257" i="25"/>
  <c r="BF257" i="25"/>
  <c r="T257" i="25"/>
  <c r="R257" i="25"/>
  <c r="P257" i="25"/>
  <c r="BI256" i="25"/>
  <c r="BH256" i="25"/>
  <c r="BG256" i="25"/>
  <c r="BF256" i="25"/>
  <c r="T256" i="25"/>
  <c r="R256" i="25"/>
  <c r="P256" i="25"/>
  <c r="BI255" i="25"/>
  <c r="BH255" i="25"/>
  <c r="BG255" i="25"/>
  <c r="BF255" i="25"/>
  <c r="T255" i="25"/>
  <c r="R255" i="25"/>
  <c r="P255" i="25"/>
  <c r="BI254" i="25"/>
  <c r="BH254" i="25"/>
  <c r="BG254" i="25"/>
  <c r="BF254" i="25"/>
  <c r="T254" i="25"/>
  <c r="R254" i="25"/>
  <c r="P254" i="25"/>
  <c r="BI253" i="25"/>
  <c r="BH253" i="25"/>
  <c r="BG253" i="25"/>
  <c r="BF253" i="25"/>
  <c r="T253" i="25"/>
  <c r="R253" i="25"/>
  <c r="P253" i="25"/>
  <c r="BI251" i="25"/>
  <c r="BH251" i="25"/>
  <c r="BG251" i="25"/>
  <c r="BF251" i="25"/>
  <c r="T251" i="25"/>
  <c r="R251" i="25"/>
  <c r="P251" i="25"/>
  <c r="BI250" i="25"/>
  <c r="BH250" i="25"/>
  <c r="BG250" i="25"/>
  <c r="BF250" i="25"/>
  <c r="T250" i="25"/>
  <c r="R250" i="25"/>
  <c r="P250" i="25"/>
  <c r="BI249" i="25"/>
  <c r="BH249" i="25"/>
  <c r="BG249" i="25"/>
  <c r="BF249" i="25"/>
  <c r="T249" i="25"/>
  <c r="R249" i="25"/>
  <c r="P249" i="25"/>
  <c r="BI248" i="25"/>
  <c r="BH248" i="25"/>
  <c r="BG248" i="25"/>
  <c r="BF248" i="25"/>
  <c r="T248" i="25"/>
  <c r="R248" i="25"/>
  <c r="P248" i="25"/>
  <c r="BI247" i="25"/>
  <c r="BH247" i="25"/>
  <c r="BG247" i="25"/>
  <c r="BF247" i="25"/>
  <c r="T247" i="25"/>
  <c r="R247" i="25"/>
  <c r="P247" i="25"/>
  <c r="BI246" i="25"/>
  <c r="BH246" i="25"/>
  <c r="BG246" i="25"/>
  <c r="BF246" i="25"/>
  <c r="T246" i="25"/>
  <c r="R246" i="25"/>
  <c r="P246" i="25"/>
  <c r="BI245" i="25"/>
  <c r="BH245" i="25"/>
  <c r="BG245" i="25"/>
  <c r="BF245" i="25"/>
  <c r="T245" i="25"/>
  <c r="R245" i="25"/>
  <c r="P245" i="25"/>
  <c r="BI243" i="25"/>
  <c r="BH243" i="25"/>
  <c r="BG243" i="25"/>
  <c r="BF243" i="25"/>
  <c r="T243" i="25"/>
  <c r="R243" i="25"/>
  <c r="P243" i="25"/>
  <c r="BI242" i="25"/>
  <c r="BH242" i="25"/>
  <c r="BG242" i="25"/>
  <c r="BF242" i="25"/>
  <c r="T242" i="25"/>
  <c r="R242" i="25"/>
  <c r="P242" i="25"/>
  <c r="BI241" i="25"/>
  <c r="BH241" i="25"/>
  <c r="BG241" i="25"/>
  <c r="BF241" i="25"/>
  <c r="T241" i="25"/>
  <c r="R241" i="25"/>
  <c r="P241" i="25"/>
  <c r="BI240" i="25"/>
  <c r="BH240" i="25"/>
  <c r="BG240" i="25"/>
  <c r="BF240" i="25"/>
  <c r="T240" i="25"/>
  <c r="R240" i="25"/>
  <c r="P240" i="25"/>
  <c r="BI239" i="25"/>
  <c r="BH239" i="25"/>
  <c r="BG239" i="25"/>
  <c r="BF239" i="25"/>
  <c r="T239" i="25"/>
  <c r="R239" i="25"/>
  <c r="P239" i="25"/>
  <c r="BI238" i="25"/>
  <c r="BH238" i="25"/>
  <c r="BG238" i="25"/>
  <c r="BF238" i="25"/>
  <c r="T238" i="25"/>
  <c r="R238" i="25"/>
  <c r="P238" i="25"/>
  <c r="BI237" i="25"/>
  <c r="BH237" i="25"/>
  <c r="BG237" i="25"/>
  <c r="BF237" i="25"/>
  <c r="T237" i="25"/>
  <c r="R237" i="25"/>
  <c r="P237" i="25"/>
  <c r="BI235" i="25"/>
  <c r="BH235" i="25"/>
  <c r="BG235" i="25"/>
  <c r="BF235" i="25"/>
  <c r="T235" i="25"/>
  <c r="R235" i="25"/>
  <c r="P235" i="25"/>
  <c r="BI234" i="25"/>
  <c r="BH234" i="25"/>
  <c r="BG234" i="25"/>
  <c r="BF234" i="25"/>
  <c r="T234" i="25"/>
  <c r="R234" i="25"/>
  <c r="P234" i="25"/>
  <c r="BI233" i="25"/>
  <c r="BH233" i="25"/>
  <c r="BG233" i="25"/>
  <c r="BF233" i="25"/>
  <c r="T233" i="25"/>
  <c r="R233" i="25"/>
  <c r="P233" i="25"/>
  <c r="BI232" i="25"/>
  <c r="BH232" i="25"/>
  <c r="BG232" i="25"/>
  <c r="BF232" i="25"/>
  <c r="T232" i="25"/>
  <c r="R232" i="25"/>
  <c r="P232" i="25"/>
  <c r="BI231" i="25"/>
  <c r="BH231" i="25"/>
  <c r="BG231" i="25"/>
  <c r="BF231" i="25"/>
  <c r="T231" i="25"/>
  <c r="R231" i="25"/>
  <c r="P231" i="25"/>
  <c r="BI230" i="25"/>
  <c r="BH230" i="25"/>
  <c r="BG230" i="25"/>
  <c r="BF230" i="25"/>
  <c r="T230" i="25"/>
  <c r="R230" i="25"/>
  <c r="P230" i="25"/>
  <c r="BI229" i="25"/>
  <c r="BH229" i="25"/>
  <c r="BG229" i="25"/>
  <c r="BF229" i="25"/>
  <c r="T229" i="25"/>
  <c r="R229" i="25"/>
  <c r="P229" i="25"/>
  <c r="BI228" i="25"/>
  <c r="BH228" i="25"/>
  <c r="BG228" i="25"/>
  <c r="BF228" i="25"/>
  <c r="T228" i="25"/>
  <c r="R228" i="25"/>
  <c r="P228" i="25"/>
  <c r="BI226" i="25"/>
  <c r="BH226" i="25"/>
  <c r="BG226" i="25"/>
  <c r="BF226" i="25"/>
  <c r="T226" i="25"/>
  <c r="R226" i="25"/>
  <c r="P226" i="25"/>
  <c r="BI225" i="25"/>
  <c r="BH225" i="25"/>
  <c r="BG225" i="25"/>
  <c r="BF225" i="25"/>
  <c r="T225" i="25"/>
  <c r="R225" i="25"/>
  <c r="P225" i="25"/>
  <c r="BI224" i="25"/>
  <c r="BH224" i="25"/>
  <c r="BG224" i="25"/>
  <c r="BF224" i="25"/>
  <c r="T224" i="25"/>
  <c r="R224" i="25"/>
  <c r="P224" i="25"/>
  <c r="BI222" i="25"/>
  <c r="BH222" i="25"/>
  <c r="BG222" i="25"/>
  <c r="BF222" i="25"/>
  <c r="T222" i="25"/>
  <c r="R222" i="25"/>
  <c r="P222" i="25"/>
  <c r="BI221" i="25"/>
  <c r="BH221" i="25"/>
  <c r="BG221" i="25"/>
  <c r="BF221" i="25"/>
  <c r="T221" i="25"/>
  <c r="R221" i="25"/>
  <c r="P221" i="25"/>
  <c r="BI220" i="25"/>
  <c r="BH220" i="25"/>
  <c r="BG220" i="25"/>
  <c r="BF220" i="25"/>
  <c r="T220" i="25"/>
  <c r="R220" i="25"/>
  <c r="P220" i="25"/>
  <c r="BI219" i="25"/>
  <c r="BH219" i="25"/>
  <c r="BG219" i="25"/>
  <c r="BF219" i="25"/>
  <c r="T219" i="25"/>
  <c r="R219" i="25"/>
  <c r="P219" i="25"/>
  <c r="BI218" i="25"/>
  <c r="BH218" i="25"/>
  <c r="BG218" i="25"/>
  <c r="BF218" i="25"/>
  <c r="T218" i="25"/>
  <c r="R218" i="25"/>
  <c r="P218" i="25"/>
  <c r="BI217" i="25"/>
  <c r="BH217" i="25"/>
  <c r="BG217" i="25"/>
  <c r="BF217" i="25"/>
  <c r="T217" i="25"/>
  <c r="R217" i="25"/>
  <c r="P217" i="25"/>
  <c r="BI216" i="25"/>
  <c r="BH216" i="25"/>
  <c r="BG216" i="25"/>
  <c r="BF216" i="25"/>
  <c r="T216" i="25"/>
  <c r="R216" i="25"/>
  <c r="P216" i="25"/>
  <c r="BI215" i="25"/>
  <c r="BH215" i="25"/>
  <c r="BG215" i="25"/>
  <c r="BF215" i="25"/>
  <c r="T215" i="25"/>
  <c r="R215" i="25"/>
  <c r="P215" i="25"/>
  <c r="BI214" i="25"/>
  <c r="BH214" i="25"/>
  <c r="BG214" i="25"/>
  <c r="BF214" i="25"/>
  <c r="T214" i="25"/>
  <c r="R214" i="25"/>
  <c r="P214" i="25"/>
  <c r="BI212" i="25"/>
  <c r="BH212" i="25"/>
  <c r="BG212" i="25"/>
  <c r="BF212" i="25"/>
  <c r="T212" i="25"/>
  <c r="R212" i="25"/>
  <c r="P212" i="25"/>
  <c r="BI211" i="25"/>
  <c r="BH211" i="25"/>
  <c r="BG211" i="25"/>
  <c r="BF211" i="25"/>
  <c r="T211" i="25"/>
  <c r="R211" i="25"/>
  <c r="P211" i="25"/>
  <c r="BI210" i="25"/>
  <c r="BH210" i="25"/>
  <c r="BG210" i="25"/>
  <c r="BF210" i="25"/>
  <c r="T210" i="25"/>
  <c r="R210" i="25"/>
  <c r="P210" i="25"/>
  <c r="BI209" i="25"/>
  <c r="BH209" i="25"/>
  <c r="BG209" i="25"/>
  <c r="BF209" i="25"/>
  <c r="T209" i="25"/>
  <c r="R209" i="25"/>
  <c r="P209" i="25"/>
  <c r="BI208" i="25"/>
  <c r="BH208" i="25"/>
  <c r="BG208" i="25"/>
  <c r="BF208" i="25"/>
  <c r="T208" i="25"/>
  <c r="R208" i="25"/>
  <c r="P208" i="25"/>
  <c r="BI206" i="25"/>
  <c r="BH206" i="25"/>
  <c r="BG206" i="25"/>
  <c r="BF206" i="25"/>
  <c r="T206" i="25"/>
  <c r="R206" i="25"/>
  <c r="P206" i="25"/>
  <c r="BI205" i="25"/>
  <c r="BH205" i="25"/>
  <c r="BG205" i="25"/>
  <c r="BF205" i="25"/>
  <c r="T205" i="25"/>
  <c r="R205" i="25"/>
  <c r="P205" i="25"/>
  <c r="BI204" i="25"/>
  <c r="BH204" i="25"/>
  <c r="BG204" i="25"/>
  <c r="BF204" i="25"/>
  <c r="T204" i="25"/>
  <c r="R204" i="25"/>
  <c r="P204" i="25"/>
  <c r="BI202" i="25"/>
  <c r="BH202" i="25"/>
  <c r="BG202" i="25"/>
  <c r="BF202" i="25"/>
  <c r="T202" i="25"/>
  <c r="R202" i="25"/>
  <c r="P202" i="25"/>
  <c r="BI201" i="25"/>
  <c r="BH201" i="25"/>
  <c r="BG201" i="25"/>
  <c r="BF201" i="25"/>
  <c r="T201" i="25"/>
  <c r="R201" i="25"/>
  <c r="P201" i="25"/>
  <c r="BI200" i="25"/>
  <c r="BH200" i="25"/>
  <c r="BG200" i="25"/>
  <c r="BF200" i="25"/>
  <c r="T200" i="25"/>
  <c r="R200" i="25"/>
  <c r="P200" i="25"/>
  <c r="BI199" i="25"/>
  <c r="BH199" i="25"/>
  <c r="BG199" i="25"/>
  <c r="BF199" i="25"/>
  <c r="T199" i="25"/>
  <c r="R199" i="25"/>
  <c r="P199" i="25"/>
  <c r="BI198" i="25"/>
  <c r="BH198" i="25"/>
  <c r="BG198" i="25"/>
  <c r="BF198" i="25"/>
  <c r="T198" i="25"/>
  <c r="R198" i="25"/>
  <c r="P198" i="25"/>
  <c r="BI197" i="25"/>
  <c r="BH197" i="25"/>
  <c r="BG197" i="25"/>
  <c r="BF197" i="25"/>
  <c r="T197" i="25"/>
  <c r="R197" i="25"/>
  <c r="P197" i="25"/>
  <c r="BI195" i="25"/>
  <c r="BH195" i="25"/>
  <c r="BG195" i="25"/>
  <c r="BF195" i="25"/>
  <c r="T195" i="25"/>
  <c r="R195" i="25"/>
  <c r="P195" i="25"/>
  <c r="BI194" i="25"/>
  <c r="BH194" i="25"/>
  <c r="BG194" i="25"/>
  <c r="BF194" i="25"/>
  <c r="T194" i="25"/>
  <c r="R194" i="25"/>
  <c r="P194" i="25"/>
  <c r="BI193" i="25"/>
  <c r="BH193" i="25"/>
  <c r="BG193" i="25"/>
  <c r="BF193" i="25"/>
  <c r="T193" i="25"/>
  <c r="R193" i="25"/>
  <c r="P193" i="25"/>
  <c r="BI191" i="25"/>
  <c r="BH191" i="25"/>
  <c r="BG191" i="25"/>
  <c r="BF191" i="25"/>
  <c r="T191" i="25"/>
  <c r="R191" i="25"/>
  <c r="P191" i="25"/>
  <c r="BI190" i="25"/>
  <c r="BH190" i="25"/>
  <c r="BG190" i="25"/>
  <c r="BF190" i="25"/>
  <c r="T190" i="25"/>
  <c r="R190" i="25"/>
  <c r="P190" i="25"/>
  <c r="BI189" i="25"/>
  <c r="BH189" i="25"/>
  <c r="BG189" i="25"/>
  <c r="BF189" i="25"/>
  <c r="T189" i="25"/>
  <c r="R189" i="25"/>
  <c r="P189" i="25"/>
  <c r="BI188" i="25"/>
  <c r="BH188" i="25"/>
  <c r="BG188" i="25"/>
  <c r="BF188" i="25"/>
  <c r="T188" i="25"/>
  <c r="R188" i="25"/>
  <c r="P188" i="25"/>
  <c r="BI187" i="25"/>
  <c r="BH187" i="25"/>
  <c r="BG187" i="25"/>
  <c r="BF187" i="25"/>
  <c r="T187" i="25"/>
  <c r="R187" i="25"/>
  <c r="P187" i="25"/>
  <c r="BI186" i="25"/>
  <c r="BH186" i="25"/>
  <c r="BG186" i="25"/>
  <c r="BF186" i="25"/>
  <c r="T186" i="25"/>
  <c r="R186" i="25"/>
  <c r="P186" i="25"/>
  <c r="BI185" i="25"/>
  <c r="BH185" i="25"/>
  <c r="BG185" i="25"/>
  <c r="BF185" i="25"/>
  <c r="T185" i="25"/>
  <c r="R185" i="25"/>
  <c r="P185" i="25"/>
  <c r="BI184" i="25"/>
  <c r="BH184" i="25"/>
  <c r="BG184" i="25"/>
  <c r="BF184" i="25"/>
  <c r="T184" i="25"/>
  <c r="R184" i="25"/>
  <c r="P184" i="25"/>
  <c r="BI183" i="25"/>
  <c r="BH183" i="25"/>
  <c r="BG183" i="25"/>
  <c r="BF183" i="25"/>
  <c r="T183" i="25"/>
  <c r="R183" i="25"/>
  <c r="P183" i="25"/>
  <c r="BI181" i="25"/>
  <c r="BH181" i="25"/>
  <c r="BG181" i="25"/>
  <c r="BF181" i="25"/>
  <c r="T181" i="25"/>
  <c r="R181" i="25"/>
  <c r="P181" i="25"/>
  <c r="BI180" i="25"/>
  <c r="BH180" i="25"/>
  <c r="BG180" i="25"/>
  <c r="BF180" i="25"/>
  <c r="T180" i="25"/>
  <c r="R180" i="25"/>
  <c r="P180" i="25"/>
  <c r="BI179" i="25"/>
  <c r="BH179" i="25"/>
  <c r="BG179" i="25"/>
  <c r="BF179" i="25"/>
  <c r="T179" i="25"/>
  <c r="R179" i="25"/>
  <c r="P179" i="25"/>
  <c r="BI178" i="25"/>
  <c r="BH178" i="25"/>
  <c r="BG178" i="25"/>
  <c r="BF178" i="25"/>
  <c r="T178" i="25"/>
  <c r="R178" i="25"/>
  <c r="P178" i="25"/>
  <c r="BI177" i="25"/>
  <c r="BH177" i="25"/>
  <c r="BG177" i="25"/>
  <c r="BF177" i="25"/>
  <c r="T177" i="25"/>
  <c r="R177" i="25"/>
  <c r="P177" i="25"/>
  <c r="BI176" i="25"/>
  <c r="BH176" i="25"/>
  <c r="BG176" i="25"/>
  <c r="BF176" i="25"/>
  <c r="T176" i="25"/>
  <c r="R176" i="25"/>
  <c r="P176" i="25"/>
  <c r="BI174" i="25"/>
  <c r="BH174" i="25"/>
  <c r="BG174" i="25"/>
  <c r="BF174" i="25"/>
  <c r="T174" i="25"/>
  <c r="R174" i="25"/>
  <c r="P174" i="25"/>
  <c r="BI173" i="25"/>
  <c r="BH173" i="25"/>
  <c r="BG173" i="25"/>
  <c r="BF173" i="25"/>
  <c r="T173" i="25"/>
  <c r="R173" i="25"/>
  <c r="P173" i="25"/>
  <c r="BI172" i="25"/>
  <c r="BH172" i="25"/>
  <c r="BG172" i="25"/>
  <c r="BF172" i="25"/>
  <c r="T172" i="25"/>
  <c r="R172" i="25"/>
  <c r="P172" i="25"/>
  <c r="BI171" i="25"/>
  <c r="BH171" i="25"/>
  <c r="BG171" i="25"/>
  <c r="BF171" i="25"/>
  <c r="T171" i="25"/>
  <c r="R171" i="25"/>
  <c r="P171" i="25"/>
  <c r="BI170" i="25"/>
  <c r="BH170" i="25"/>
  <c r="BG170" i="25"/>
  <c r="BF170" i="25"/>
  <c r="T170" i="25"/>
  <c r="R170" i="25"/>
  <c r="P170" i="25"/>
  <c r="BI169" i="25"/>
  <c r="BH169" i="25"/>
  <c r="BG169" i="25"/>
  <c r="BF169" i="25"/>
  <c r="T169" i="25"/>
  <c r="R169" i="25"/>
  <c r="P169" i="25"/>
  <c r="BI167" i="25"/>
  <c r="BH167" i="25"/>
  <c r="BG167" i="25"/>
  <c r="BF167" i="25"/>
  <c r="T167" i="25"/>
  <c r="R167" i="25"/>
  <c r="P167" i="25"/>
  <c r="BI166" i="25"/>
  <c r="BH166" i="25"/>
  <c r="BG166" i="25"/>
  <c r="BF166" i="25"/>
  <c r="T166" i="25"/>
  <c r="R166" i="25"/>
  <c r="P166" i="25"/>
  <c r="BI165" i="25"/>
  <c r="BH165" i="25"/>
  <c r="BG165" i="25"/>
  <c r="BF165" i="25"/>
  <c r="T165" i="25"/>
  <c r="R165" i="25"/>
  <c r="P165" i="25"/>
  <c r="BI164" i="25"/>
  <c r="BH164" i="25"/>
  <c r="BG164" i="25"/>
  <c r="BF164" i="25"/>
  <c r="T164" i="25"/>
  <c r="R164" i="25"/>
  <c r="P164" i="25"/>
  <c r="BI163" i="25"/>
  <c r="BH163" i="25"/>
  <c r="BG163" i="25"/>
  <c r="BF163" i="25"/>
  <c r="T163" i="25"/>
  <c r="R163" i="25"/>
  <c r="P163" i="25"/>
  <c r="BI162" i="25"/>
  <c r="BH162" i="25"/>
  <c r="BG162" i="25"/>
  <c r="BF162" i="25"/>
  <c r="T162" i="25"/>
  <c r="R162" i="25"/>
  <c r="P162" i="25"/>
  <c r="BI161" i="25"/>
  <c r="BH161" i="25"/>
  <c r="BG161" i="25"/>
  <c r="BF161" i="25"/>
  <c r="T161" i="25"/>
  <c r="R161" i="25"/>
  <c r="P161" i="25"/>
  <c r="BI160" i="25"/>
  <c r="BH160" i="25"/>
  <c r="BG160" i="25"/>
  <c r="BF160" i="25"/>
  <c r="T160" i="25"/>
  <c r="R160" i="25"/>
  <c r="P160" i="25"/>
  <c r="BI159" i="25"/>
  <c r="BH159" i="25"/>
  <c r="BG159" i="25"/>
  <c r="BF159" i="25"/>
  <c r="T159" i="25"/>
  <c r="R159" i="25"/>
  <c r="P159" i="25"/>
  <c r="BI158" i="25"/>
  <c r="BH158" i="25"/>
  <c r="BG158" i="25"/>
  <c r="BF158" i="25"/>
  <c r="T158" i="25"/>
  <c r="R158" i="25"/>
  <c r="P158" i="25"/>
  <c r="BI157" i="25"/>
  <c r="BH157" i="25"/>
  <c r="BG157" i="25"/>
  <c r="BF157" i="25"/>
  <c r="T157" i="25"/>
  <c r="R157" i="25"/>
  <c r="P157" i="25"/>
  <c r="BI156" i="25"/>
  <c r="BH156" i="25"/>
  <c r="BG156" i="25"/>
  <c r="BF156" i="25"/>
  <c r="T156" i="25"/>
  <c r="R156" i="25"/>
  <c r="P156" i="25"/>
  <c r="BI154" i="25"/>
  <c r="BH154" i="25"/>
  <c r="BG154" i="25"/>
  <c r="BF154" i="25"/>
  <c r="T154" i="25"/>
  <c r="R154" i="25"/>
  <c r="P154" i="25"/>
  <c r="BI153" i="25"/>
  <c r="BH153" i="25"/>
  <c r="BG153" i="25"/>
  <c r="BF153" i="25"/>
  <c r="T153" i="25"/>
  <c r="R153" i="25"/>
  <c r="P153" i="25"/>
  <c r="BI152" i="25"/>
  <c r="BH152" i="25"/>
  <c r="BG152" i="25"/>
  <c r="BF152" i="25"/>
  <c r="T152" i="25"/>
  <c r="R152" i="25"/>
  <c r="P152" i="25"/>
  <c r="BI150" i="25"/>
  <c r="BH150" i="25"/>
  <c r="BG150" i="25"/>
  <c r="BF150" i="25"/>
  <c r="T150" i="25"/>
  <c r="R150" i="25"/>
  <c r="P150" i="25"/>
  <c r="BI149" i="25"/>
  <c r="BH149" i="25"/>
  <c r="BG149" i="25"/>
  <c r="BF149" i="25"/>
  <c r="T149" i="25"/>
  <c r="R149" i="25"/>
  <c r="P149" i="25"/>
  <c r="BI148" i="25"/>
  <c r="BH148" i="25"/>
  <c r="BG148" i="25"/>
  <c r="BF148" i="25"/>
  <c r="T148" i="25"/>
  <c r="R148" i="25"/>
  <c r="P148" i="25"/>
  <c r="BI147" i="25"/>
  <c r="BH147" i="25"/>
  <c r="BG147" i="25"/>
  <c r="BF147" i="25"/>
  <c r="T147" i="25"/>
  <c r="R147" i="25"/>
  <c r="P147" i="25"/>
  <c r="BI146" i="25"/>
  <c r="BH146" i="25"/>
  <c r="BG146" i="25"/>
  <c r="BF146" i="25"/>
  <c r="T146" i="25"/>
  <c r="R146" i="25"/>
  <c r="P146" i="25"/>
  <c r="BI145" i="25"/>
  <c r="BH145" i="25"/>
  <c r="BG145" i="25"/>
  <c r="BF145" i="25"/>
  <c r="T145" i="25"/>
  <c r="R145" i="25"/>
  <c r="P145" i="25"/>
  <c r="BI144" i="25"/>
  <c r="BH144" i="25"/>
  <c r="BG144" i="25"/>
  <c r="BF144" i="25"/>
  <c r="T144" i="25"/>
  <c r="R144" i="25"/>
  <c r="P144" i="25"/>
  <c r="BI143" i="25"/>
  <c r="BH143" i="25"/>
  <c r="BG143" i="25"/>
  <c r="BF143" i="25"/>
  <c r="T143" i="25"/>
  <c r="R143" i="25"/>
  <c r="P143" i="25"/>
  <c r="BI142" i="25"/>
  <c r="BH142" i="25"/>
  <c r="BG142" i="25"/>
  <c r="BF142" i="25"/>
  <c r="T142" i="25"/>
  <c r="R142" i="25"/>
  <c r="P142" i="25"/>
  <c r="BI141" i="25"/>
  <c r="BH141" i="25"/>
  <c r="BG141" i="25"/>
  <c r="BF141" i="25"/>
  <c r="T141" i="25"/>
  <c r="R141" i="25"/>
  <c r="P141" i="25"/>
  <c r="J135" i="25"/>
  <c r="F135" i="25"/>
  <c r="F133" i="25"/>
  <c r="E131" i="25"/>
  <c r="J93" i="25"/>
  <c r="F93" i="25"/>
  <c r="F91" i="25"/>
  <c r="E89" i="25"/>
  <c r="J26" i="25"/>
  <c r="E26" i="25"/>
  <c r="J94" i="25" s="1"/>
  <c r="J25" i="25"/>
  <c r="J20" i="25"/>
  <c r="E20" i="25"/>
  <c r="F94" i="25" s="1"/>
  <c r="J19" i="25"/>
  <c r="J14" i="25"/>
  <c r="J133" i="25" s="1"/>
  <c r="E7" i="25"/>
  <c r="E85" i="25" s="1"/>
  <c r="J41" i="24"/>
  <c r="J40" i="24"/>
  <c r="AY120" i="1"/>
  <c r="J39" i="24"/>
  <c r="AX120" i="1"/>
  <c r="BI154" i="24"/>
  <c r="BH154" i="24"/>
  <c r="BG154" i="24"/>
  <c r="BF154" i="24"/>
  <c r="T154" i="24"/>
  <c r="R154" i="24"/>
  <c r="P154" i="24"/>
  <c r="BI153" i="24"/>
  <c r="BH153" i="24"/>
  <c r="BG153" i="24"/>
  <c r="BF153" i="24"/>
  <c r="T153" i="24"/>
  <c r="R153" i="24"/>
  <c r="P153" i="24"/>
  <c r="BI151" i="24"/>
  <c r="BH151" i="24"/>
  <c r="BG151" i="24"/>
  <c r="BF151" i="24"/>
  <c r="T151" i="24"/>
  <c r="R151" i="24"/>
  <c r="P151" i="24"/>
  <c r="BI150" i="24"/>
  <c r="BH150" i="24"/>
  <c r="BG150" i="24"/>
  <c r="BF150" i="24"/>
  <c r="T150" i="24"/>
  <c r="R150" i="24"/>
  <c r="P150" i="24"/>
  <c r="BI148" i="24"/>
  <c r="BH148" i="24"/>
  <c r="BG148" i="24"/>
  <c r="BF148" i="24"/>
  <c r="T148" i="24"/>
  <c r="R148" i="24"/>
  <c r="P148" i="24"/>
  <c r="BI147" i="24"/>
  <c r="BH147" i="24"/>
  <c r="BG147" i="24"/>
  <c r="BF147" i="24"/>
  <c r="T147" i="24"/>
  <c r="R147" i="24"/>
  <c r="P147" i="24"/>
  <c r="BI146" i="24"/>
  <c r="BH146" i="24"/>
  <c r="BG146" i="24"/>
  <c r="BF146" i="24"/>
  <c r="T146" i="24"/>
  <c r="R146" i="24"/>
  <c r="P146" i="24"/>
  <c r="BI145" i="24"/>
  <c r="BH145" i="24"/>
  <c r="BG145" i="24"/>
  <c r="BF145" i="24"/>
  <c r="T145" i="24"/>
  <c r="R145" i="24"/>
  <c r="P145" i="24"/>
  <c r="BI144" i="24"/>
  <c r="BH144" i="24"/>
  <c r="BG144" i="24"/>
  <c r="BF144" i="24"/>
  <c r="T144" i="24"/>
  <c r="R144" i="24"/>
  <c r="P144" i="24"/>
  <c r="BI143" i="24"/>
  <c r="BH143" i="24"/>
  <c r="BG143" i="24"/>
  <c r="BF143" i="24"/>
  <c r="T143" i="24"/>
  <c r="R143" i="24"/>
  <c r="P143" i="24"/>
  <c r="BI142" i="24"/>
  <c r="BH142" i="24"/>
  <c r="BG142" i="24"/>
  <c r="BF142" i="24"/>
  <c r="T142" i="24"/>
  <c r="R142" i="24"/>
  <c r="P142" i="24"/>
  <c r="BI141" i="24"/>
  <c r="BH141" i="24"/>
  <c r="BG141" i="24"/>
  <c r="BF141" i="24"/>
  <c r="T141" i="24"/>
  <c r="R141" i="24"/>
  <c r="P141" i="24"/>
  <c r="BI140" i="24"/>
  <c r="BH140" i="24"/>
  <c r="BG140" i="24"/>
  <c r="BF140" i="24"/>
  <c r="T140" i="24"/>
  <c r="R140" i="24"/>
  <c r="P140" i="24"/>
  <c r="BI139" i="24"/>
  <c r="BH139" i="24"/>
  <c r="BG139" i="24"/>
  <c r="BF139" i="24"/>
  <c r="T139" i="24"/>
  <c r="R139" i="24"/>
  <c r="P139" i="24"/>
  <c r="BI137" i="24"/>
  <c r="BH137" i="24"/>
  <c r="BG137" i="24"/>
  <c r="BF137" i="24"/>
  <c r="T137" i="24"/>
  <c r="R137" i="24"/>
  <c r="P137" i="24"/>
  <c r="BI135" i="24"/>
  <c r="BH135" i="24"/>
  <c r="BG135" i="24"/>
  <c r="BF135" i="24"/>
  <c r="T135" i="24"/>
  <c r="R135" i="24"/>
  <c r="P135" i="24"/>
  <c r="BI134" i="24"/>
  <c r="BH134" i="24"/>
  <c r="BG134" i="24"/>
  <c r="BF134" i="24"/>
  <c r="T134" i="24"/>
  <c r="R134" i="24"/>
  <c r="P134" i="24"/>
  <c r="BI132" i="24"/>
  <c r="BH132" i="24"/>
  <c r="BG132" i="24"/>
  <c r="BF132" i="24"/>
  <c r="T132" i="24"/>
  <c r="R132" i="24"/>
  <c r="P132" i="24"/>
  <c r="BI130" i="24"/>
  <c r="BH130" i="24"/>
  <c r="BG130" i="24"/>
  <c r="BF130" i="24"/>
  <c r="T130" i="24"/>
  <c r="R130" i="24"/>
  <c r="P130" i="24"/>
  <c r="J124" i="24"/>
  <c r="F124" i="24"/>
  <c r="F122" i="24"/>
  <c r="E120" i="24"/>
  <c r="J95" i="24"/>
  <c r="F95" i="24"/>
  <c r="F93" i="24"/>
  <c r="E91" i="24"/>
  <c r="J28" i="24"/>
  <c r="E28" i="24"/>
  <c r="J96" i="24" s="1"/>
  <c r="J27" i="24"/>
  <c r="J22" i="24"/>
  <c r="E22" i="24"/>
  <c r="F125" i="24"/>
  <c r="J21" i="24"/>
  <c r="J16" i="24"/>
  <c r="J122" i="24" s="1"/>
  <c r="E7" i="24"/>
  <c r="E114" i="24" s="1"/>
  <c r="J41" i="23"/>
  <c r="J40" i="23"/>
  <c r="AY119" i="1"/>
  <c r="J39" i="23"/>
  <c r="AX119" i="1" s="1"/>
  <c r="BI193" i="23"/>
  <c r="BH193" i="23"/>
  <c r="BG193" i="23"/>
  <c r="BF193" i="23"/>
  <c r="T193" i="23"/>
  <c r="R193" i="23"/>
  <c r="P193" i="23"/>
  <c r="BI192" i="23"/>
  <c r="BH192" i="23"/>
  <c r="BG192" i="23"/>
  <c r="BF192" i="23"/>
  <c r="T192" i="23"/>
  <c r="R192" i="23"/>
  <c r="P192" i="23"/>
  <c r="BI190" i="23"/>
  <c r="BH190" i="23"/>
  <c r="BG190" i="23"/>
  <c r="BF190" i="23"/>
  <c r="T190" i="23"/>
  <c r="R190" i="23"/>
  <c r="P190" i="23"/>
  <c r="BI189" i="23"/>
  <c r="BH189" i="23"/>
  <c r="BG189" i="23"/>
  <c r="BF189" i="23"/>
  <c r="T189" i="23"/>
  <c r="R189" i="23"/>
  <c r="P189" i="23"/>
  <c r="BI188" i="23"/>
  <c r="BH188" i="23"/>
  <c r="BG188" i="23"/>
  <c r="BF188" i="23"/>
  <c r="T188" i="23"/>
  <c r="R188" i="23"/>
  <c r="P188" i="23"/>
  <c r="BI187" i="23"/>
  <c r="BH187" i="23"/>
  <c r="BG187" i="23"/>
  <c r="BF187" i="23"/>
  <c r="T187" i="23"/>
  <c r="R187" i="23"/>
  <c r="P187" i="23"/>
  <c r="BI186" i="23"/>
  <c r="BH186" i="23"/>
  <c r="BG186" i="23"/>
  <c r="BF186" i="23"/>
  <c r="T186" i="23"/>
  <c r="R186" i="23"/>
  <c r="P186" i="23"/>
  <c r="BI185" i="23"/>
  <c r="BH185" i="23"/>
  <c r="BG185" i="23"/>
  <c r="BF185" i="23"/>
  <c r="T185" i="23"/>
  <c r="R185" i="23"/>
  <c r="P185" i="23"/>
  <c r="BI184" i="23"/>
  <c r="BH184" i="23"/>
  <c r="BG184" i="23"/>
  <c r="BF184" i="23"/>
  <c r="T184" i="23"/>
  <c r="R184" i="23"/>
  <c r="P184" i="23"/>
  <c r="BI183" i="23"/>
  <c r="BH183" i="23"/>
  <c r="BG183" i="23"/>
  <c r="BF183" i="23"/>
  <c r="T183" i="23"/>
  <c r="R183" i="23"/>
  <c r="P183" i="23"/>
  <c r="BI182" i="23"/>
  <c r="BH182" i="23"/>
  <c r="BG182" i="23"/>
  <c r="BF182" i="23"/>
  <c r="T182" i="23"/>
  <c r="R182" i="23"/>
  <c r="P182" i="23"/>
  <c r="BI181" i="23"/>
  <c r="BH181" i="23"/>
  <c r="BG181" i="23"/>
  <c r="BF181" i="23"/>
  <c r="T181" i="23"/>
  <c r="R181" i="23"/>
  <c r="P181" i="23"/>
  <c r="BI180" i="23"/>
  <c r="BH180" i="23"/>
  <c r="BG180" i="23"/>
  <c r="BF180" i="23"/>
  <c r="T180" i="23"/>
  <c r="R180" i="23"/>
  <c r="P180" i="23"/>
  <c r="BI179" i="23"/>
  <c r="BH179" i="23"/>
  <c r="BG179" i="23"/>
  <c r="BF179" i="23"/>
  <c r="T179" i="23"/>
  <c r="R179" i="23"/>
  <c r="P179" i="23"/>
  <c r="BI178" i="23"/>
  <c r="BH178" i="23"/>
  <c r="BG178" i="23"/>
  <c r="BF178" i="23"/>
  <c r="T178" i="23"/>
  <c r="R178" i="23"/>
  <c r="P178" i="23"/>
  <c r="BI177" i="23"/>
  <c r="BH177" i="23"/>
  <c r="BG177" i="23"/>
  <c r="BF177" i="23"/>
  <c r="T177" i="23"/>
  <c r="R177" i="23"/>
  <c r="P177" i="23"/>
  <c r="BI176" i="23"/>
  <c r="BH176" i="23"/>
  <c r="BG176" i="23"/>
  <c r="BF176" i="23"/>
  <c r="T176" i="23"/>
  <c r="R176" i="23"/>
  <c r="P176" i="23"/>
  <c r="BI175" i="23"/>
  <c r="BH175" i="23"/>
  <c r="BG175" i="23"/>
  <c r="BF175" i="23"/>
  <c r="T175" i="23"/>
  <c r="R175" i="23"/>
  <c r="P175" i="23"/>
  <c r="BI174" i="23"/>
  <c r="BH174" i="23"/>
  <c r="BG174" i="23"/>
  <c r="BF174" i="23"/>
  <c r="T174" i="23"/>
  <c r="R174" i="23"/>
  <c r="P174" i="23"/>
  <c r="BI173" i="23"/>
  <c r="BH173" i="23"/>
  <c r="BG173" i="23"/>
  <c r="BF173" i="23"/>
  <c r="T173" i="23"/>
  <c r="R173" i="23"/>
  <c r="P173" i="23"/>
  <c r="BI172" i="23"/>
  <c r="BH172" i="23"/>
  <c r="BG172" i="23"/>
  <c r="BF172" i="23"/>
  <c r="T172" i="23"/>
  <c r="R172" i="23"/>
  <c r="P172" i="23"/>
  <c r="BI171" i="23"/>
  <c r="BH171" i="23"/>
  <c r="BG171" i="23"/>
  <c r="BF171" i="23"/>
  <c r="T171" i="23"/>
  <c r="R171" i="23"/>
  <c r="P171" i="23"/>
  <c r="BI170" i="23"/>
  <c r="BH170" i="23"/>
  <c r="BG170" i="23"/>
  <c r="BF170" i="23"/>
  <c r="T170" i="23"/>
  <c r="R170" i="23"/>
  <c r="P170" i="23"/>
  <c r="BI169" i="23"/>
  <c r="BH169" i="23"/>
  <c r="BG169" i="23"/>
  <c r="BF169" i="23"/>
  <c r="T169" i="23"/>
  <c r="R169" i="23"/>
  <c r="P169" i="23"/>
  <c r="BI168" i="23"/>
  <c r="BH168" i="23"/>
  <c r="BG168" i="23"/>
  <c r="BF168" i="23"/>
  <c r="T168" i="23"/>
  <c r="R168" i="23"/>
  <c r="P168" i="23"/>
  <c r="BI167" i="23"/>
  <c r="BH167" i="23"/>
  <c r="BG167" i="23"/>
  <c r="BF167" i="23"/>
  <c r="T167" i="23"/>
  <c r="R167" i="23"/>
  <c r="P167" i="23"/>
  <c r="BI166" i="23"/>
  <c r="BH166" i="23"/>
  <c r="BG166" i="23"/>
  <c r="BF166" i="23"/>
  <c r="T166" i="23"/>
  <c r="R166" i="23"/>
  <c r="P166" i="23"/>
  <c r="BI165" i="23"/>
  <c r="BH165" i="23"/>
  <c r="BG165" i="23"/>
  <c r="BF165" i="23"/>
  <c r="T165" i="23"/>
  <c r="R165" i="23"/>
  <c r="P165" i="23"/>
  <c r="BI164" i="23"/>
  <c r="BH164" i="23"/>
  <c r="BG164" i="23"/>
  <c r="BF164" i="23"/>
  <c r="T164" i="23"/>
  <c r="R164" i="23"/>
  <c r="P164" i="23"/>
  <c r="BI163" i="23"/>
  <c r="BH163" i="23"/>
  <c r="BG163" i="23"/>
  <c r="BF163" i="23"/>
  <c r="T163" i="23"/>
  <c r="R163" i="23"/>
  <c r="P163" i="23"/>
  <c r="BI162" i="23"/>
  <c r="BH162" i="23"/>
  <c r="BG162" i="23"/>
  <c r="BF162" i="23"/>
  <c r="T162" i="23"/>
  <c r="R162" i="23"/>
  <c r="P162" i="23"/>
  <c r="BI161" i="23"/>
  <c r="BH161" i="23"/>
  <c r="BG161" i="23"/>
  <c r="BF161" i="23"/>
  <c r="T161" i="23"/>
  <c r="R161" i="23"/>
  <c r="P161" i="23"/>
  <c r="BI160" i="23"/>
  <c r="BH160" i="23"/>
  <c r="BG160" i="23"/>
  <c r="BF160" i="23"/>
  <c r="T160" i="23"/>
  <c r="R160" i="23"/>
  <c r="P160" i="23"/>
  <c r="BI159" i="23"/>
  <c r="BH159" i="23"/>
  <c r="BG159" i="23"/>
  <c r="BF159" i="23"/>
  <c r="T159" i="23"/>
  <c r="R159" i="23"/>
  <c r="P159" i="23"/>
  <c r="BI158" i="23"/>
  <c r="BH158" i="23"/>
  <c r="BG158" i="23"/>
  <c r="BF158" i="23"/>
  <c r="T158" i="23"/>
  <c r="R158" i="23"/>
  <c r="P158" i="23"/>
  <c r="BI157" i="23"/>
  <c r="BH157" i="23"/>
  <c r="BG157" i="23"/>
  <c r="BF157" i="23"/>
  <c r="T157" i="23"/>
  <c r="R157" i="23"/>
  <c r="P157" i="23"/>
  <c r="BI156" i="23"/>
  <c r="BH156" i="23"/>
  <c r="BG156" i="23"/>
  <c r="BF156" i="23"/>
  <c r="T156" i="23"/>
  <c r="R156" i="23"/>
  <c r="P156" i="23"/>
  <c r="BI155" i="23"/>
  <c r="BH155" i="23"/>
  <c r="BG155" i="23"/>
  <c r="BF155" i="23"/>
  <c r="T155" i="23"/>
  <c r="R155" i="23"/>
  <c r="P155" i="23"/>
  <c r="BI154" i="23"/>
  <c r="BH154" i="23"/>
  <c r="BG154" i="23"/>
  <c r="BF154" i="23"/>
  <c r="T154" i="23"/>
  <c r="R154" i="23"/>
  <c r="P154" i="23"/>
  <c r="BI153" i="23"/>
  <c r="BH153" i="23"/>
  <c r="BG153" i="23"/>
  <c r="BF153" i="23"/>
  <c r="T153" i="23"/>
  <c r="R153" i="23"/>
  <c r="P153" i="23"/>
  <c r="BI152" i="23"/>
  <c r="BH152" i="23"/>
  <c r="BG152" i="23"/>
  <c r="BF152" i="23"/>
  <c r="T152" i="23"/>
  <c r="R152" i="23"/>
  <c r="P152" i="23"/>
  <c r="BI151" i="23"/>
  <c r="BH151" i="23"/>
  <c r="BG151" i="23"/>
  <c r="BF151" i="23"/>
  <c r="T151" i="23"/>
  <c r="R151" i="23"/>
  <c r="P151" i="23"/>
  <c r="BI150" i="23"/>
  <c r="BH150" i="23"/>
  <c r="BG150" i="23"/>
  <c r="BF150" i="23"/>
  <c r="T150" i="23"/>
  <c r="R150" i="23"/>
  <c r="P150" i="23"/>
  <c r="BI149" i="23"/>
  <c r="BH149" i="23"/>
  <c r="BG149" i="23"/>
  <c r="BF149" i="23"/>
  <c r="T149" i="23"/>
  <c r="R149" i="23"/>
  <c r="P149" i="23"/>
  <c r="BI148" i="23"/>
  <c r="BH148" i="23"/>
  <c r="BG148" i="23"/>
  <c r="BF148" i="23"/>
  <c r="T148" i="23"/>
  <c r="R148" i="23"/>
  <c r="P148" i="23"/>
  <c r="BI147" i="23"/>
  <c r="BH147" i="23"/>
  <c r="BG147" i="23"/>
  <c r="BF147" i="23"/>
  <c r="T147" i="23"/>
  <c r="R147" i="23"/>
  <c r="P147" i="23"/>
  <c r="BI146" i="23"/>
  <c r="BH146" i="23"/>
  <c r="BG146" i="23"/>
  <c r="BF146" i="23"/>
  <c r="T146" i="23"/>
  <c r="R146" i="23"/>
  <c r="P146" i="23"/>
  <c r="BI145" i="23"/>
  <c r="BH145" i="23"/>
  <c r="BG145" i="23"/>
  <c r="BF145" i="23"/>
  <c r="T145" i="23"/>
  <c r="R145" i="23"/>
  <c r="P145" i="23"/>
  <c r="BI144" i="23"/>
  <c r="BH144" i="23"/>
  <c r="BG144" i="23"/>
  <c r="BF144" i="23"/>
  <c r="T144" i="23"/>
  <c r="R144" i="23"/>
  <c r="P144" i="23"/>
  <c r="BI143" i="23"/>
  <c r="BH143" i="23"/>
  <c r="BG143" i="23"/>
  <c r="BF143" i="23"/>
  <c r="T143" i="23"/>
  <c r="R143" i="23"/>
  <c r="P143" i="23"/>
  <c r="BI142" i="23"/>
  <c r="BH142" i="23"/>
  <c r="BG142" i="23"/>
  <c r="BF142" i="23"/>
  <c r="T142" i="23"/>
  <c r="R142" i="23"/>
  <c r="P142" i="23"/>
  <c r="BI141" i="23"/>
  <c r="BH141" i="23"/>
  <c r="BG141" i="23"/>
  <c r="BF141" i="23"/>
  <c r="T141" i="23"/>
  <c r="R141" i="23"/>
  <c r="P141" i="23"/>
  <c r="BI140" i="23"/>
  <c r="BH140" i="23"/>
  <c r="BG140" i="23"/>
  <c r="BF140" i="23"/>
  <c r="T140" i="23"/>
  <c r="R140" i="23"/>
  <c r="P140" i="23"/>
  <c r="BI139" i="23"/>
  <c r="BH139" i="23"/>
  <c r="BG139" i="23"/>
  <c r="BF139" i="23"/>
  <c r="T139" i="23"/>
  <c r="R139" i="23"/>
  <c r="P139" i="23"/>
  <c r="BI138" i="23"/>
  <c r="BH138" i="23"/>
  <c r="BG138" i="23"/>
  <c r="BF138" i="23"/>
  <c r="T138" i="23"/>
  <c r="R138" i="23"/>
  <c r="P138" i="23"/>
  <c r="BI137" i="23"/>
  <c r="BH137" i="23"/>
  <c r="BG137" i="23"/>
  <c r="BF137" i="23"/>
  <c r="T137" i="23"/>
  <c r="R137" i="23"/>
  <c r="P137" i="23"/>
  <c r="BI136" i="23"/>
  <c r="BH136" i="23"/>
  <c r="BG136" i="23"/>
  <c r="BF136" i="23"/>
  <c r="T136" i="23"/>
  <c r="R136" i="23"/>
  <c r="P136" i="23"/>
  <c r="BI135" i="23"/>
  <c r="BH135" i="23"/>
  <c r="BG135" i="23"/>
  <c r="BF135" i="23"/>
  <c r="T135" i="23"/>
  <c r="R135" i="23"/>
  <c r="P135" i="23"/>
  <c r="BI134" i="23"/>
  <c r="BH134" i="23"/>
  <c r="BG134" i="23"/>
  <c r="BF134" i="23"/>
  <c r="T134" i="23"/>
  <c r="R134" i="23"/>
  <c r="P134" i="23"/>
  <c r="BI133" i="23"/>
  <c r="BH133" i="23"/>
  <c r="BG133" i="23"/>
  <c r="BF133" i="23"/>
  <c r="T133" i="23"/>
  <c r="R133" i="23"/>
  <c r="P133" i="23"/>
  <c r="BI132" i="23"/>
  <c r="BH132" i="23"/>
  <c r="BG132" i="23"/>
  <c r="BF132" i="23"/>
  <c r="T132" i="23"/>
  <c r="R132" i="23"/>
  <c r="P132" i="23"/>
  <c r="BI131" i="23"/>
  <c r="BH131" i="23"/>
  <c r="BG131" i="23"/>
  <c r="BF131" i="23"/>
  <c r="T131" i="23"/>
  <c r="R131" i="23"/>
  <c r="P131" i="23"/>
  <c r="BI130" i="23"/>
  <c r="BH130" i="23"/>
  <c r="BG130" i="23"/>
  <c r="BF130" i="23"/>
  <c r="T130" i="23"/>
  <c r="R130" i="23"/>
  <c r="P130" i="23"/>
  <c r="BI129" i="23"/>
  <c r="BH129" i="23"/>
  <c r="BG129" i="23"/>
  <c r="BF129" i="23"/>
  <c r="T129" i="23"/>
  <c r="R129" i="23"/>
  <c r="P129" i="23"/>
  <c r="BI128" i="23"/>
  <c r="BH128" i="23"/>
  <c r="BG128" i="23"/>
  <c r="BF128" i="23"/>
  <c r="T128" i="23"/>
  <c r="R128" i="23"/>
  <c r="P128" i="23"/>
  <c r="J122" i="23"/>
  <c r="F122" i="23"/>
  <c r="F120" i="23"/>
  <c r="E118" i="23"/>
  <c r="J95" i="23"/>
  <c r="F95" i="23"/>
  <c r="F93" i="23"/>
  <c r="E91" i="23"/>
  <c r="J28" i="23"/>
  <c r="E28" i="23"/>
  <c r="J123" i="23" s="1"/>
  <c r="J27" i="23"/>
  <c r="J22" i="23"/>
  <c r="E22" i="23"/>
  <c r="F123" i="23" s="1"/>
  <c r="J21" i="23"/>
  <c r="J16" i="23"/>
  <c r="J120" i="23" s="1"/>
  <c r="E7" i="23"/>
  <c r="E112" i="23" s="1"/>
  <c r="J41" i="22"/>
  <c r="J40" i="22"/>
  <c r="AY118" i="1"/>
  <c r="J39" i="22"/>
  <c r="AX118" i="1" s="1"/>
  <c r="BI166" i="22"/>
  <c r="BH166" i="22"/>
  <c r="BG166" i="22"/>
  <c r="BF166" i="22"/>
  <c r="T166" i="22"/>
  <c r="R166" i="22"/>
  <c r="P166" i="22"/>
  <c r="BI165" i="22"/>
  <c r="BH165" i="22"/>
  <c r="BG165" i="22"/>
  <c r="BF165" i="22"/>
  <c r="T165" i="22"/>
  <c r="R165" i="22"/>
  <c r="P165" i="22"/>
  <c r="BI163" i="22"/>
  <c r="BH163" i="22"/>
  <c r="BG163" i="22"/>
  <c r="BF163" i="22"/>
  <c r="T163" i="22"/>
  <c r="R163" i="22"/>
  <c r="P163" i="22"/>
  <c r="BI162" i="22"/>
  <c r="BH162" i="22"/>
  <c r="BG162" i="22"/>
  <c r="BF162" i="22"/>
  <c r="T162" i="22"/>
  <c r="R162" i="22"/>
  <c r="P162" i="22"/>
  <c r="BI161" i="22"/>
  <c r="BH161" i="22"/>
  <c r="BG161" i="22"/>
  <c r="BF161" i="22"/>
  <c r="T161" i="22"/>
  <c r="R161" i="22"/>
  <c r="P161" i="22"/>
  <c r="BI160" i="22"/>
  <c r="BH160" i="22"/>
  <c r="BG160" i="22"/>
  <c r="BF160" i="22"/>
  <c r="T160" i="22"/>
  <c r="R160" i="22"/>
  <c r="P160" i="22"/>
  <c r="BI159" i="22"/>
  <c r="BH159" i="22"/>
  <c r="BG159" i="22"/>
  <c r="BF159" i="22"/>
  <c r="T159" i="22"/>
  <c r="R159" i="22"/>
  <c r="P159" i="22"/>
  <c r="BI158" i="22"/>
  <c r="BH158" i="22"/>
  <c r="BG158" i="22"/>
  <c r="BF158" i="22"/>
  <c r="T158" i="22"/>
  <c r="R158" i="22"/>
  <c r="P158" i="22"/>
  <c r="BI157" i="22"/>
  <c r="BH157" i="22"/>
  <c r="BG157" i="22"/>
  <c r="BF157" i="22"/>
  <c r="T157" i="22"/>
  <c r="R157" i="22"/>
  <c r="P157" i="22"/>
  <c r="BI156" i="22"/>
  <c r="BH156" i="22"/>
  <c r="BG156" i="22"/>
  <c r="BF156" i="22"/>
  <c r="T156" i="22"/>
  <c r="R156" i="22"/>
  <c r="P156" i="22"/>
  <c r="BI155" i="22"/>
  <c r="BH155" i="22"/>
  <c r="BG155" i="22"/>
  <c r="BF155" i="22"/>
  <c r="T155" i="22"/>
  <c r="R155" i="22"/>
  <c r="P155" i="22"/>
  <c r="BI154" i="22"/>
  <c r="BH154" i="22"/>
  <c r="BG154" i="22"/>
  <c r="BF154" i="22"/>
  <c r="T154" i="22"/>
  <c r="R154" i="22"/>
  <c r="P154" i="22"/>
  <c r="BI153" i="22"/>
  <c r="BH153" i="22"/>
  <c r="BG153" i="22"/>
  <c r="BF153" i="22"/>
  <c r="T153" i="22"/>
  <c r="R153" i="22"/>
  <c r="P153" i="22"/>
  <c r="BI152" i="22"/>
  <c r="BH152" i="22"/>
  <c r="BG152" i="22"/>
  <c r="BF152" i="22"/>
  <c r="T152" i="22"/>
  <c r="R152" i="22"/>
  <c r="P152" i="22"/>
  <c r="BI151" i="22"/>
  <c r="BH151" i="22"/>
  <c r="BG151" i="22"/>
  <c r="BF151" i="22"/>
  <c r="T151" i="22"/>
  <c r="R151" i="22"/>
  <c r="P151" i="22"/>
  <c r="BI150" i="22"/>
  <c r="BH150" i="22"/>
  <c r="BG150" i="22"/>
  <c r="BF150" i="22"/>
  <c r="T150" i="22"/>
  <c r="R150" i="22"/>
  <c r="P150" i="22"/>
  <c r="BI149" i="22"/>
  <c r="BH149" i="22"/>
  <c r="BG149" i="22"/>
  <c r="BF149" i="22"/>
  <c r="T149" i="22"/>
  <c r="R149" i="22"/>
  <c r="P149" i="22"/>
  <c r="BI148" i="22"/>
  <c r="BH148" i="22"/>
  <c r="BG148" i="22"/>
  <c r="BF148" i="22"/>
  <c r="T148" i="22"/>
  <c r="R148" i="22"/>
  <c r="P148" i="22"/>
  <c r="BI147" i="22"/>
  <c r="BH147" i="22"/>
  <c r="BG147" i="22"/>
  <c r="BF147" i="22"/>
  <c r="T147" i="22"/>
  <c r="R147" i="22"/>
  <c r="P147" i="22"/>
  <c r="BI146" i="22"/>
  <c r="BH146" i="22"/>
  <c r="BG146" i="22"/>
  <c r="BF146" i="22"/>
  <c r="T146" i="22"/>
  <c r="R146" i="22"/>
  <c r="P146" i="22"/>
  <c r="BI145" i="22"/>
  <c r="BH145" i="22"/>
  <c r="BG145" i="22"/>
  <c r="BF145" i="22"/>
  <c r="T145" i="22"/>
  <c r="R145" i="22"/>
  <c r="P145" i="22"/>
  <c r="BI144" i="22"/>
  <c r="BH144" i="22"/>
  <c r="BG144" i="22"/>
  <c r="BF144" i="22"/>
  <c r="T144" i="22"/>
  <c r="R144" i="22"/>
  <c r="P144" i="22"/>
  <c r="BI143" i="22"/>
  <c r="BH143" i="22"/>
  <c r="BG143" i="22"/>
  <c r="BF143" i="22"/>
  <c r="T143" i="22"/>
  <c r="R143" i="22"/>
  <c r="P143" i="22"/>
  <c r="BI142" i="22"/>
  <c r="BH142" i="22"/>
  <c r="BG142" i="22"/>
  <c r="BF142" i="22"/>
  <c r="T142" i="22"/>
  <c r="R142" i="22"/>
  <c r="P142" i="22"/>
  <c r="BI141" i="22"/>
  <c r="BH141" i="22"/>
  <c r="BG141" i="22"/>
  <c r="BF141" i="22"/>
  <c r="T141" i="22"/>
  <c r="R141" i="22"/>
  <c r="P141" i="22"/>
  <c r="BI140" i="22"/>
  <c r="BH140" i="22"/>
  <c r="BG140" i="22"/>
  <c r="BF140" i="22"/>
  <c r="T140" i="22"/>
  <c r="R140" i="22"/>
  <c r="P140" i="22"/>
  <c r="BI139" i="22"/>
  <c r="BH139" i="22"/>
  <c r="BG139" i="22"/>
  <c r="BF139" i="22"/>
  <c r="T139" i="22"/>
  <c r="R139" i="22"/>
  <c r="P139" i="22"/>
  <c r="BI138" i="22"/>
  <c r="BH138" i="22"/>
  <c r="BG138" i="22"/>
  <c r="BF138" i="22"/>
  <c r="T138" i="22"/>
  <c r="R138" i="22"/>
  <c r="P138" i="22"/>
  <c r="BI137" i="22"/>
  <c r="BH137" i="22"/>
  <c r="BG137" i="22"/>
  <c r="BF137" i="22"/>
  <c r="T137" i="22"/>
  <c r="R137" i="22"/>
  <c r="P137" i="22"/>
  <c r="BI136" i="22"/>
  <c r="BH136" i="22"/>
  <c r="BG136" i="22"/>
  <c r="BF136" i="22"/>
  <c r="T136" i="22"/>
  <c r="R136" i="22"/>
  <c r="P136" i="22"/>
  <c r="BI135" i="22"/>
  <c r="BH135" i="22"/>
  <c r="BG135" i="22"/>
  <c r="BF135" i="22"/>
  <c r="T135" i="22"/>
  <c r="R135" i="22"/>
  <c r="P135" i="22"/>
  <c r="BI134" i="22"/>
  <c r="BH134" i="22"/>
  <c r="BG134" i="22"/>
  <c r="BF134" i="22"/>
  <c r="T134" i="22"/>
  <c r="R134" i="22"/>
  <c r="P134" i="22"/>
  <c r="BI133" i="22"/>
  <c r="BH133" i="22"/>
  <c r="BG133" i="22"/>
  <c r="BF133" i="22"/>
  <c r="T133" i="22"/>
  <c r="R133" i="22"/>
  <c r="P133" i="22"/>
  <c r="BI132" i="22"/>
  <c r="BH132" i="22"/>
  <c r="BG132" i="22"/>
  <c r="BF132" i="22"/>
  <c r="T132" i="22"/>
  <c r="R132" i="22"/>
  <c r="P132" i="22"/>
  <c r="BI131" i="22"/>
  <c r="BH131" i="22"/>
  <c r="BG131" i="22"/>
  <c r="BF131" i="22"/>
  <c r="T131" i="22"/>
  <c r="R131" i="22"/>
  <c r="P131" i="22"/>
  <c r="BI130" i="22"/>
  <c r="BH130" i="22"/>
  <c r="BG130" i="22"/>
  <c r="BF130" i="22"/>
  <c r="T130" i="22"/>
  <c r="R130" i="22"/>
  <c r="P130" i="22"/>
  <c r="BI129" i="22"/>
  <c r="BH129" i="22"/>
  <c r="BG129" i="22"/>
  <c r="BF129" i="22"/>
  <c r="T129" i="22"/>
  <c r="R129" i="22"/>
  <c r="P129" i="22"/>
  <c r="BI128" i="22"/>
  <c r="BH128" i="22"/>
  <c r="BG128" i="22"/>
  <c r="BF128" i="22"/>
  <c r="T128" i="22"/>
  <c r="R128" i="22"/>
  <c r="P128" i="22"/>
  <c r="J122" i="22"/>
  <c r="F122" i="22"/>
  <c r="F120" i="22"/>
  <c r="E118" i="22"/>
  <c r="J95" i="22"/>
  <c r="F95" i="22"/>
  <c r="F93" i="22"/>
  <c r="E91" i="22"/>
  <c r="J28" i="22"/>
  <c r="E28" i="22"/>
  <c r="J123" i="22" s="1"/>
  <c r="J27" i="22"/>
  <c r="J22" i="22"/>
  <c r="E22" i="22"/>
  <c r="F123" i="22" s="1"/>
  <c r="J21" i="22"/>
  <c r="J16" i="22"/>
  <c r="J120" i="22" s="1"/>
  <c r="E7" i="22"/>
  <c r="E112" i="22" s="1"/>
  <c r="J41" i="21"/>
  <c r="J40" i="21"/>
  <c r="AY117" i="1" s="1"/>
  <c r="J39" i="21"/>
  <c r="AX117" i="1"/>
  <c r="BI181" i="21"/>
  <c r="BH181" i="21"/>
  <c r="BG181" i="21"/>
  <c r="BF181" i="21"/>
  <c r="T181" i="21"/>
  <c r="R181" i="21"/>
  <c r="P181" i="21"/>
  <c r="BI180" i="21"/>
  <c r="BH180" i="21"/>
  <c r="BG180" i="21"/>
  <c r="BF180" i="21"/>
  <c r="T180" i="21"/>
  <c r="R180" i="21"/>
  <c r="P180" i="21"/>
  <c r="BI178" i="21"/>
  <c r="BH178" i="21"/>
  <c r="BG178" i="21"/>
  <c r="BF178" i="21"/>
  <c r="T178" i="21"/>
  <c r="R178" i="21"/>
  <c r="P178" i="21"/>
  <c r="BI177" i="21"/>
  <c r="BH177" i="21"/>
  <c r="BG177" i="21"/>
  <c r="BF177" i="21"/>
  <c r="T177" i="21"/>
  <c r="R177" i="21"/>
  <c r="P177" i="21"/>
  <c r="BI176" i="21"/>
  <c r="BH176" i="21"/>
  <c r="BG176" i="21"/>
  <c r="BF176" i="21"/>
  <c r="T176" i="21"/>
  <c r="R176" i="21"/>
  <c r="P176" i="21"/>
  <c r="BI175" i="21"/>
  <c r="BH175" i="21"/>
  <c r="BG175" i="21"/>
  <c r="BF175" i="21"/>
  <c r="T175" i="21"/>
  <c r="R175" i="21"/>
  <c r="P175" i="21"/>
  <c r="BI174" i="21"/>
  <c r="BH174" i="21"/>
  <c r="BG174" i="21"/>
  <c r="BF174" i="21"/>
  <c r="T174" i="21"/>
  <c r="R174" i="21"/>
  <c r="P174" i="21"/>
  <c r="BI173" i="21"/>
  <c r="BH173" i="21"/>
  <c r="BG173" i="21"/>
  <c r="BF173" i="21"/>
  <c r="T173" i="21"/>
  <c r="R173" i="21"/>
  <c r="P173" i="21"/>
  <c r="BI172" i="21"/>
  <c r="BH172" i="21"/>
  <c r="BG172" i="21"/>
  <c r="BF172" i="21"/>
  <c r="T172" i="21"/>
  <c r="R172" i="21"/>
  <c r="P172" i="21"/>
  <c r="BI171" i="21"/>
  <c r="BH171" i="21"/>
  <c r="BG171" i="21"/>
  <c r="BF171" i="21"/>
  <c r="T171" i="21"/>
  <c r="R171" i="21"/>
  <c r="P171" i="21"/>
  <c r="BI170" i="21"/>
  <c r="BH170" i="21"/>
  <c r="BG170" i="21"/>
  <c r="BF170" i="21"/>
  <c r="T170" i="21"/>
  <c r="R170" i="21"/>
  <c r="P170" i="21"/>
  <c r="BI169" i="21"/>
  <c r="BH169" i="21"/>
  <c r="BG169" i="21"/>
  <c r="BF169" i="21"/>
  <c r="T169" i="21"/>
  <c r="R169" i="21"/>
  <c r="P169" i="21"/>
  <c r="BI168" i="21"/>
  <c r="BH168" i="21"/>
  <c r="BG168" i="21"/>
  <c r="BF168" i="21"/>
  <c r="T168" i="21"/>
  <c r="R168" i="21"/>
  <c r="P168" i="21"/>
  <c r="BI167" i="21"/>
  <c r="BH167" i="21"/>
  <c r="BG167" i="21"/>
  <c r="BF167" i="21"/>
  <c r="T167" i="21"/>
  <c r="R167" i="21"/>
  <c r="P167" i="21"/>
  <c r="BI166" i="21"/>
  <c r="BH166" i="21"/>
  <c r="BG166" i="21"/>
  <c r="BF166" i="21"/>
  <c r="T166" i="21"/>
  <c r="R166" i="21"/>
  <c r="P166" i="21"/>
  <c r="BI165" i="21"/>
  <c r="BH165" i="21"/>
  <c r="BG165" i="21"/>
  <c r="BF165" i="21"/>
  <c r="T165" i="21"/>
  <c r="R165" i="21"/>
  <c r="P165" i="21"/>
  <c r="BI163" i="21"/>
  <c r="BH163" i="21"/>
  <c r="BG163" i="21"/>
  <c r="BF163" i="21"/>
  <c r="T163" i="21"/>
  <c r="R163" i="21"/>
  <c r="P163" i="21"/>
  <c r="BI162" i="21"/>
  <c r="BH162" i="21"/>
  <c r="BG162" i="21"/>
  <c r="BF162" i="21"/>
  <c r="T162" i="21"/>
  <c r="R162" i="21"/>
  <c r="P162" i="21"/>
  <c r="BI161" i="21"/>
  <c r="BH161" i="21"/>
  <c r="BG161" i="21"/>
  <c r="BF161" i="21"/>
  <c r="T161" i="21"/>
  <c r="R161" i="21"/>
  <c r="P161" i="21"/>
  <c r="BI160" i="21"/>
  <c r="BH160" i="21"/>
  <c r="BG160" i="21"/>
  <c r="BF160" i="21"/>
  <c r="T160" i="21"/>
  <c r="R160" i="21"/>
  <c r="P160" i="21"/>
  <c r="BI159" i="21"/>
  <c r="BH159" i="21"/>
  <c r="BG159" i="21"/>
  <c r="BF159" i="21"/>
  <c r="T159" i="21"/>
  <c r="R159" i="21"/>
  <c r="P159" i="21"/>
  <c r="BI158" i="21"/>
  <c r="BH158" i="21"/>
  <c r="BG158" i="21"/>
  <c r="BF158" i="21"/>
  <c r="T158" i="21"/>
  <c r="R158" i="21"/>
  <c r="P158" i="21"/>
  <c r="BI157" i="21"/>
  <c r="BH157" i="21"/>
  <c r="BG157" i="21"/>
  <c r="BF157" i="21"/>
  <c r="T157" i="21"/>
  <c r="R157" i="21"/>
  <c r="P157" i="21"/>
  <c r="BI156" i="21"/>
  <c r="BH156" i="21"/>
  <c r="BG156" i="21"/>
  <c r="BF156" i="21"/>
  <c r="T156" i="21"/>
  <c r="R156" i="21"/>
  <c r="P156" i="21"/>
  <c r="BI155" i="21"/>
  <c r="BH155" i="21"/>
  <c r="BG155" i="21"/>
  <c r="BF155" i="21"/>
  <c r="T155" i="21"/>
  <c r="R155" i="21"/>
  <c r="P155" i="21"/>
  <c r="BI154" i="21"/>
  <c r="BH154" i="21"/>
  <c r="BG154" i="21"/>
  <c r="BF154" i="21"/>
  <c r="T154" i="21"/>
  <c r="R154" i="21"/>
  <c r="P154" i="21"/>
  <c r="BI153" i="21"/>
  <c r="BH153" i="21"/>
  <c r="BG153" i="21"/>
  <c r="BF153" i="21"/>
  <c r="T153" i="21"/>
  <c r="R153" i="21"/>
  <c r="P153" i="21"/>
  <c r="BI152" i="21"/>
  <c r="BH152" i="21"/>
  <c r="BG152" i="21"/>
  <c r="BF152" i="21"/>
  <c r="T152" i="21"/>
  <c r="R152" i="21"/>
  <c r="P152" i="21"/>
  <c r="BI151" i="21"/>
  <c r="BH151" i="21"/>
  <c r="BG151" i="21"/>
  <c r="BF151" i="21"/>
  <c r="T151" i="21"/>
  <c r="R151" i="21"/>
  <c r="P151" i="21"/>
  <c r="BI150" i="21"/>
  <c r="BH150" i="21"/>
  <c r="BG150" i="21"/>
  <c r="BF150" i="21"/>
  <c r="T150" i="21"/>
  <c r="R150" i="21"/>
  <c r="P150" i="21"/>
  <c r="BI149" i="21"/>
  <c r="BH149" i="21"/>
  <c r="BG149" i="21"/>
  <c r="BF149" i="21"/>
  <c r="T149" i="21"/>
  <c r="R149" i="21"/>
  <c r="P149" i="21"/>
  <c r="BI148" i="21"/>
  <c r="BH148" i="21"/>
  <c r="BG148" i="21"/>
  <c r="BF148" i="21"/>
  <c r="T148" i="21"/>
  <c r="R148" i="21"/>
  <c r="P148" i="21"/>
  <c r="BI147" i="21"/>
  <c r="BH147" i="21"/>
  <c r="BG147" i="21"/>
  <c r="BF147" i="21"/>
  <c r="T147" i="21"/>
  <c r="R147" i="21"/>
  <c r="P147" i="21"/>
  <c r="BI146" i="21"/>
  <c r="BH146" i="21"/>
  <c r="BG146" i="21"/>
  <c r="BF146" i="21"/>
  <c r="T146" i="21"/>
  <c r="R146" i="21"/>
  <c r="P146" i="21"/>
  <c r="BI145" i="21"/>
  <c r="BH145" i="21"/>
  <c r="BG145" i="21"/>
  <c r="BF145" i="21"/>
  <c r="T145" i="21"/>
  <c r="R145" i="21"/>
  <c r="P145" i="21"/>
  <c r="BI144" i="21"/>
  <c r="BH144" i="21"/>
  <c r="BG144" i="21"/>
  <c r="BF144" i="21"/>
  <c r="T144" i="21"/>
  <c r="R144" i="21"/>
  <c r="P144" i="21"/>
  <c r="BI143" i="21"/>
  <c r="BH143" i="21"/>
  <c r="BG143" i="21"/>
  <c r="BF143" i="21"/>
  <c r="T143" i="21"/>
  <c r="R143" i="21"/>
  <c r="P143" i="21"/>
  <c r="BI142" i="21"/>
  <c r="BH142" i="21"/>
  <c r="BG142" i="21"/>
  <c r="BF142" i="21"/>
  <c r="T142" i="21"/>
  <c r="R142" i="21"/>
  <c r="P142" i="21"/>
  <c r="BI141" i="21"/>
  <c r="BH141" i="21"/>
  <c r="BG141" i="21"/>
  <c r="BF141" i="21"/>
  <c r="T141" i="21"/>
  <c r="R141" i="21"/>
  <c r="P141" i="21"/>
  <c r="BI140" i="21"/>
  <c r="BH140" i="21"/>
  <c r="BG140" i="21"/>
  <c r="BF140" i="21"/>
  <c r="T140" i="21"/>
  <c r="R140" i="21"/>
  <c r="P140" i="21"/>
  <c r="BI139" i="21"/>
  <c r="BH139" i="21"/>
  <c r="BG139" i="21"/>
  <c r="BF139" i="21"/>
  <c r="T139" i="21"/>
  <c r="R139" i="21"/>
  <c r="P139" i="21"/>
  <c r="BI138" i="21"/>
  <c r="BH138" i="21"/>
  <c r="BG138" i="21"/>
  <c r="BF138" i="21"/>
  <c r="T138" i="21"/>
  <c r="R138" i="21"/>
  <c r="P138" i="21"/>
  <c r="BI137" i="21"/>
  <c r="BH137" i="21"/>
  <c r="BG137" i="21"/>
  <c r="BF137" i="21"/>
  <c r="T137" i="21"/>
  <c r="R137" i="21"/>
  <c r="P137" i="21"/>
  <c r="BI136" i="21"/>
  <c r="BH136" i="21"/>
  <c r="BG136" i="21"/>
  <c r="BF136" i="21"/>
  <c r="T136" i="21"/>
  <c r="R136" i="21"/>
  <c r="P136" i="21"/>
  <c r="BI135" i="21"/>
  <c r="BH135" i="21"/>
  <c r="BG135" i="21"/>
  <c r="BF135" i="21"/>
  <c r="T135" i="21"/>
  <c r="R135" i="21"/>
  <c r="P135" i="21"/>
  <c r="BI134" i="21"/>
  <c r="BH134" i="21"/>
  <c r="BG134" i="21"/>
  <c r="BF134" i="21"/>
  <c r="T134" i="21"/>
  <c r="R134" i="21"/>
  <c r="P134" i="21"/>
  <c r="BI133" i="21"/>
  <c r="BH133" i="21"/>
  <c r="BG133" i="21"/>
  <c r="BF133" i="21"/>
  <c r="T133" i="21"/>
  <c r="R133" i="21"/>
  <c r="P133" i="21"/>
  <c r="BI132" i="21"/>
  <c r="BH132" i="21"/>
  <c r="BG132" i="21"/>
  <c r="BF132" i="21"/>
  <c r="T132" i="21"/>
  <c r="R132" i="21"/>
  <c r="P132" i="21"/>
  <c r="BI131" i="21"/>
  <c r="BH131" i="21"/>
  <c r="BG131" i="21"/>
  <c r="BF131" i="21"/>
  <c r="T131" i="21"/>
  <c r="R131" i="21"/>
  <c r="P131" i="21"/>
  <c r="BI130" i="21"/>
  <c r="BH130" i="21"/>
  <c r="BG130" i="21"/>
  <c r="BF130" i="21"/>
  <c r="T130" i="21"/>
  <c r="R130" i="21"/>
  <c r="P130" i="21"/>
  <c r="BI129" i="21"/>
  <c r="BH129" i="21"/>
  <c r="BG129" i="21"/>
  <c r="BF129" i="21"/>
  <c r="T129" i="21"/>
  <c r="R129" i="21"/>
  <c r="P129" i="21"/>
  <c r="J123" i="21"/>
  <c r="F123" i="21"/>
  <c r="F121" i="21"/>
  <c r="E119" i="21"/>
  <c r="J95" i="21"/>
  <c r="F95" i="21"/>
  <c r="F93" i="21"/>
  <c r="E91" i="21"/>
  <c r="J28" i="21"/>
  <c r="E28" i="21"/>
  <c r="J96" i="21" s="1"/>
  <c r="J27" i="21"/>
  <c r="J22" i="21"/>
  <c r="E22" i="21"/>
  <c r="F124" i="21"/>
  <c r="J21" i="21"/>
  <c r="J16" i="21"/>
  <c r="J121" i="21" s="1"/>
  <c r="E7" i="21"/>
  <c r="E85" i="21" s="1"/>
  <c r="J39" i="20"/>
  <c r="J38" i="20"/>
  <c r="J37" i="20"/>
  <c r="BI194" i="20"/>
  <c r="BH194" i="20"/>
  <c r="BG194" i="20"/>
  <c r="BF194" i="20"/>
  <c r="T194" i="20"/>
  <c r="T193" i="20" s="1"/>
  <c r="R194" i="20"/>
  <c r="R193" i="20"/>
  <c r="P194" i="20"/>
  <c r="P193" i="20" s="1"/>
  <c r="BI192" i="20"/>
  <c r="BH192" i="20"/>
  <c r="BG192" i="20"/>
  <c r="BF192" i="20"/>
  <c r="T192" i="20"/>
  <c r="R192" i="20"/>
  <c r="P192" i="20"/>
  <c r="BI191" i="20"/>
  <c r="BH191" i="20"/>
  <c r="BG191" i="20"/>
  <c r="BF191" i="20"/>
  <c r="T191" i="20"/>
  <c r="R191" i="20"/>
  <c r="P191" i="20"/>
  <c r="BI190" i="20"/>
  <c r="BH190" i="20"/>
  <c r="BG190" i="20"/>
  <c r="BF190" i="20"/>
  <c r="T190" i="20"/>
  <c r="R190" i="20"/>
  <c r="P190" i="20"/>
  <c r="BI189" i="20"/>
  <c r="BH189" i="20"/>
  <c r="BG189" i="20"/>
  <c r="BF189" i="20"/>
  <c r="T189" i="20"/>
  <c r="R189" i="20"/>
  <c r="P189" i="20"/>
  <c r="BI188" i="20"/>
  <c r="BH188" i="20"/>
  <c r="BG188" i="20"/>
  <c r="BF188" i="20"/>
  <c r="T188" i="20"/>
  <c r="R188" i="20"/>
  <c r="P188" i="20"/>
  <c r="BI187" i="20"/>
  <c r="BH187" i="20"/>
  <c r="BG187" i="20"/>
  <c r="BF187" i="20"/>
  <c r="T187" i="20"/>
  <c r="R187" i="20"/>
  <c r="P187" i="20"/>
  <c r="BI186" i="20"/>
  <c r="BH186" i="20"/>
  <c r="BG186" i="20"/>
  <c r="BF186" i="20"/>
  <c r="T186" i="20"/>
  <c r="R186" i="20"/>
  <c r="P186" i="20"/>
  <c r="BI185" i="20"/>
  <c r="BH185" i="20"/>
  <c r="BG185" i="20"/>
  <c r="BF185" i="20"/>
  <c r="T185" i="20"/>
  <c r="R185" i="20"/>
  <c r="P185" i="20"/>
  <c r="BI184" i="20"/>
  <c r="BH184" i="20"/>
  <c r="BG184" i="20"/>
  <c r="BF184" i="20"/>
  <c r="T184" i="20"/>
  <c r="R184" i="20"/>
  <c r="P184" i="20"/>
  <c r="BI183" i="20"/>
  <c r="BH183" i="20"/>
  <c r="BG183" i="20"/>
  <c r="BF183" i="20"/>
  <c r="T183" i="20"/>
  <c r="R183" i="20"/>
  <c r="P183" i="20"/>
  <c r="BI182" i="20"/>
  <c r="BH182" i="20"/>
  <c r="BG182" i="20"/>
  <c r="BF182" i="20"/>
  <c r="T182" i="20"/>
  <c r="R182" i="20"/>
  <c r="P182" i="20"/>
  <c r="BI181" i="20"/>
  <c r="BH181" i="20"/>
  <c r="BG181" i="20"/>
  <c r="BF181" i="20"/>
  <c r="T181" i="20"/>
  <c r="R181" i="20"/>
  <c r="P181" i="20"/>
  <c r="BI180" i="20"/>
  <c r="BH180" i="20"/>
  <c r="BG180" i="20"/>
  <c r="BF180" i="20"/>
  <c r="T180" i="20"/>
  <c r="R180" i="20"/>
  <c r="P180" i="20"/>
  <c r="BI179" i="20"/>
  <c r="BH179" i="20"/>
  <c r="BG179" i="20"/>
  <c r="BF179" i="20"/>
  <c r="T179" i="20"/>
  <c r="R179" i="20"/>
  <c r="P179" i="20"/>
  <c r="BI178" i="20"/>
  <c r="BH178" i="20"/>
  <c r="BG178" i="20"/>
  <c r="BF178" i="20"/>
  <c r="T178" i="20"/>
  <c r="R178" i="20"/>
  <c r="P178" i="20"/>
  <c r="BI177" i="20"/>
  <c r="BH177" i="20"/>
  <c r="BG177" i="20"/>
  <c r="BF177" i="20"/>
  <c r="T177" i="20"/>
  <c r="R177" i="20"/>
  <c r="P177" i="20"/>
  <c r="BI176" i="20"/>
  <c r="BH176" i="20"/>
  <c r="BG176" i="20"/>
  <c r="BF176" i="20"/>
  <c r="T176" i="20"/>
  <c r="R176" i="20"/>
  <c r="P176" i="20"/>
  <c r="BI175" i="20"/>
  <c r="BH175" i="20"/>
  <c r="BG175" i="20"/>
  <c r="BF175" i="20"/>
  <c r="T175" i="20"/>
  <c r="R175" i="20"/>
  <c r="P175" i="20"/>
  <c r="BI174" i="20"/>
  <c r="BH174" i="20"/>
  <c r="BG174" i="20"/>
  <c r="BF174" i="20"/>
  <c r="T174" i="20"/>
  <c r="R174" i="20"/>
  <c r="P174" i="20"/>
  <c r="BI173" i="20"/>
  <c r="BH173" i="20"/>
  <c r="BG173" i="20"/>
  <c r="BF173" i="20"/>
  <c r="T173" i="20"/>
  <c r="R173" i="20"/>
  <c r="P173" i="20"/>
  <c r="BI171" i="20"/>
  <c r="BH171" i="20"/>
  <c r="BG171" i="20"/>
  <c r="BF171" i="20"/>
  <c r="T171" i="20"/>
  <c r="R171" i="20"/>
  <c r="P171" i="20"/>
  <c r="BI170" i="20"/>
  <c r="BH170" i="20"/>
  <c r="BG170" i="20"/>
  <c r="BF170" i="20"/>
  <c r="T170" i="20"/>
  <c r="R170" i="20"/>
  <c r="P170" i="20"/>
  <c r="BI169" i="20"/>
  <c r="BH169" i="20"/>
  <c r="BG169" i="20"/>
  <c r="BF169" i="20"/>
  <c r="T169" i="20"/>
  <c r="R169" i="20"/>
  <c r="P169" i="20"/>
  <c r="BI168" i="20"/>
  <c r="BH168" i="20"/>
  <c r="BG168" i="20"/>
  <c r="BF168" i="20"/>
  <c r="T168" i="20"/>
  <c r="R168" i="20"/>
  <c r="P168" i="20"/>
  <c r="BI167" i="20"/>
  <c r="BH167" i="20"/>
  <c r="BG167" i="20"/>
  <c r="BF167" i="20"/>
  <c r="T167" i="20"/>
  <c r="R167" i="20"/>
  <c r="P167" i="20"/>
  <c r="BI166" i="20"/>
  <c r="BH166" i="20"/>
  <c r="BG166" i="20"/>
  <c r="BF166" i="20"/>
  <c r="T166" i="20"/>
  <c r="R166" i="20"/>
  <c r="P166" i="20"/>
  <c r="BI165" i="20"/>
  <c r="BH165" i="20"/>
  <c r="BG165" i="20"/>
  <c r="BF165" i="20"/>
  <c r="T165" i="20"/>
  <c r="R165" i="20"/>
  <c r="P165" i="20"/>
  <c r="BI164" i="20"/>
  <c r="BH164" i="20"/>
  <c r="BG164" i="20"/>
  <c r="BF164" i="20"/>
  <c r="T164" i="20"/>
  <c r="R164" i="20"/>
  <c r="P164" i="20"/>
  <c r="BI163" i="20"/>
  <c r="BH163" i="20"/>
  <c r="BG163" i="20"/>
  <c r="BF163" i="20"/>
  <c r="T163" i="20"/>
  <c r="R163" i="20"/>
  <c r="P163" i="20"/>
  <c r="BI162" i="20"/>
  <c r="BH162" i="20"/>
  <c r="BG162" i="20"/>
  <c r="BF162" i="20"/>
  <c r="T162" i="20"/>
  <c r="R162" i="20"/>
  <c r="P162" i="20"/>
  <c r="BI161" i="20"/>
  <c r="BH161" i="20"/>
  <c r="BG161" i="20"/>
  <c r="BF161" i="20"/>
  <c r="T161" i="20"/>
  <c r="R161" i="20"/>
  <c r="P161" i="20"/>
  <c r="BI160" i="20"/>
  <c r="BH160" i="20"/>
  <c r="BG160" i="20"/>
  <c r="BF160" i="20"/>
  <c r="T160" i="20"/>
  <c r="R160" i="20"/>
  <c r="P160" i="20"/>
  <c r="BI159" i="20"/>
  <c r="BH159" i="20"/>
  <c r="BG159" i="20"/>
  <c r="BF159" i="20"/>
  <c r="T159" i="20"/>
  <c r="R159" i="20"/>
  <c r="P159" i="20"/>
  <c r="BI158" i="20"/>
  <c r="BH158" i="20"/>
  <c r="BG158" i="20"/>
  <c r="BF158" i="20"/>
  <c r="T158" i="20"/>
  <c r="R158" i="20"/>
  <c r="P158" i="20"/>
  <c r="BI157" i="20"/>
  <c r="BH157" i="20"/>
  <c r="BG157" i="20"/>
  <c r="BF157" i="20"/>
  <c r="T157" i="20"/>
  <c r="R157" i="20"/>
  <c r="P157" i="20"/>
  <c r="BI156" i="20"/>
  <c r="BH156" i="20"/>
  <c r="BG156" i="20"/>
  <c r="BF156" i="20"/>
  <c r="T156" i="20"/>
  <c r="R156" i="20"/>
  <c r="P156" i="20"/>
  <c r="BI155" i="20"/>
  <c r="BH155" i="20"/>
  <c r="BG155" i="20"/>
  <c r="BF155" i="20"/>
  <c r="T155" i="20"/>
  <c r="R155" i="20"/>
  <c r="P155" i="20"/>
  <c r="BI154" i="20"/>
  <c r="BH154" i="20"/>
  <c r="BG154" i="20"/>
  <c r="BF154" i="20"/>
  <c r="T154" i="20"/>
  <c r="R154" i="20"/>
  <c r="P154" i="20"/>
  <c r="BI153" i="20"/>
  <c r="BH153" i="20"/>
  <c r="BG153" i="20"/>
  <c r="BF153" i="20"/>
  <c r="T153" i="20"/>
  <c r="R153" i="20"/>
  <c r="P153" i="20"/>
  <c r="BI152" i="20"/>
  <c r="BH152" i="20"/>
  <c r="BG152" i="20"/>
  <c r="BF152" i="20"/>
  <c r="T152" i="20"/>
  <c r="R152" i="20"/>
  <c r="P152" i="20"/>
  <c r="BI151" i="20"/>
  <c r="BH151" i="20"/>
  <c r="BG151" i="20"/>
  <c r="BF151" i="20"/>
  <c r="T151" i="20"/>
  <c r="R151" i="20"/>
  <c r="P151" i="20"/>
  <c r="BI150" i="20"/>
  <c r="BH150" i="20"/>
  <c r="BG150" i="20"/>
  <c r="BF150" i="20"/>
  <c r="T150" i="20"/>
  <c r="R150" i="20"/>
  <c r="P150" i="20"/>
  <c r="BI149" i="20"/>
  <c r="BH149" i="20"/>
  <c r="BG149" i="20"/>
  <c r="BF149" i="20"/>
  <c r="T149" i="20"/>
  <c r="R149" i="20"/>
  <c r="P149" i="20"/>
  <c r="BI148" i="20"/>
  <c r="BH148" i="20"/>
  <c r="BG148" i="20"/>
  <c r="BF148" i="20"/>
  <c r="T148" i="20"/>
  <c r="R148" i="20"/>
  <c r="P148" i="20"/>
  <c r="BI147" i="20"/>
  <c r="BH147" i="20"/>
  <c r="BG147" i="20"/>
  <c r="BF147" i="20"/>
  <c r="T147" i="20"/>
  <c r="R147" i="20"/>
  <c r="P147" i="20"/>
  <c r="BI146" i="20"/>
  <c r="BH146" i="20"/>
  <c r="BG146" i="20"/>
  <c r="BF146" i="20"/>
  <c r="T146" i="20"/>
  <c r="R146" i="20"/>
  <c r="P146" i="20"/>
  <c r="BI145" i="20"/>
  <c r="BH145" i="20"/>
  <c r="BG145" i="20"/>
  <c r="BF145" i="20"/>
  <c r="T145" i="20"/>
  <c r="R145" i="20"/>
  <c r="P145" i="20"/>
  <c r="BI144" i="20"/>
  <c r="BH144" i="20"/>
  <c r="BG144" i="20"/>
  <c r="BF144" i="20"/>
  <c r="T144" i="20"/>
  <c r="R144" i="20"/>
  <c r="P144" i="20"/>
  <c r="BI143" i="20"/>
  <c r="BH143" i="20"/>
  <c r="BG143" i="20"/>
  <c r="BF143" i="20"/>
  <c r="T143" i="20"/>
  <c r="R143" i="20"/>
  <c r="P143" i="20"/>
  <c r="BI142" i="20"/>
  <c r="BH142" i="20"/>
  <c r="BG142" i="20"/>
  <c r="BF142" i="20"/>
  <c r="T142" i="20"/>
  <c r="R142" i="20"/>
  <c r="P142" i="20"/>
  <c r="BI141" i="20"/>
  <c r="BH141" i="20"/>
  <c r="BG141" i="20"/>
  <c r="BF141" i="20"/>
  <c r="T141" i="20"/>
  <c r="R141" i="20"/>
  <c r="P141" i="20"/>
  <c r="BI140" i="20"/>
  <c r="BH140" i="20"/>
  <c r="BG140" i="20"/>
  <c r="BF140" i="20"/>
  <c r="T140" i="20"/>
  <c r="R140" i="20"/>
  <c r="P140" i="20"/>
  <c r="BI139" i="20"/>
  <c r="BH139" i="20"/>
  <c r="BG139" i="20"/>
  <c r="BF139" i="20"/>
  <c r="T139" i="20"/>
  <c r="R139" i="20"/>
  <c r="P139" i="20"/>
  <c r="BI138" i="20"/>
  <c r="BH138" i="20"/>
  <c r="BG138" i="20"/>
  <c r="BF138" i="20"/>
  <c r="T138" i="20"/>
  <c r="R138" i="20"/>
  <c r="P138" i="20"/>
  <c r="BI137" i="20"/>
  <c r="BH137" i="20"/>
  <c r="BG137" i="20"/>
  <c r="BF137" i="20"/>
  <c r="T137" i="20"/>
  <c r="R137" i="20"/>
  <c r="P137" i="20"/>
  <c r="BI136" i="20"/>
  <c r="BH136" i="20"/>
  <c r="BG136" i="20"/>
  <c r="BF136" i="20"/>
  <c r="T136" i="20"/>
  <c r="R136" i="20"/>
  <c r="P136" i="20"/>
  <c r="BI135" i="20"/>
  <c r="BH135" i="20"/>
  <c r="BG135" i="20"/>
  <c r="BF135" i="20"/>
  <c r="T135" i="20"/>
  <c r="R135" i="20"/>
  <c r="P135" i="20"/>
  <c r="BI134" i="20"/>
  <c r="BH134" i="20"/>
  <c r="BG134" i="20"/>
  <c r="BF134" i="20"/>
  <c r="T134" i="20"/>
  <c r="R134" i="20"/>
  <c r="P134" i="20"/>
  <c r="BI133" i="20"/>
  <c r="BH133" i="20"/>
  <c r="BG133" i="20"/>
  <c r="BF133" i="20"/>
  <c r="T133" i="20"/>
  <c r="R133" i="20"/>
  <c r="P133" i="20"/>
  <c r="BI132" i="20"/>
  <c r="BH132" i="20"/>
  <c r="BG132" i="20"/>
  <c r="BF132" i="20"/>
  <c r="T132" i="20"/>
  <c r="R132" i="20"/>
  <c r="P132" i="20"/>
  <c r="BI131" i="20"/>
  <c r="BH131" i="20"/>
  <c r="BG131" i="20"/>
  <c r="BF131" i="20"/>
  <c r="T131" i="20"/>
  <c r="R131" i="20"/>
  <c r="P131" i="20"/>
  <c r="BI130" i="20"/>
  <c r="BH130" i="20"/>
  <c r="BG130" i="20"/>
  <c r="BF130" i="20"/>
  <c r="T130" i="20"/>
  <c r="R130" i="20"/>
  <c r="P130" i="20"/>
  <c r="BI129" i="20"/>
  <c r="BH129" i="20"/>
  <c r="BG129" i="20"/>
  <c r="BF129" i="20"/>
  <c r="T129" i="20"/>
  <c r="R129" i="20"/>
  <c r="P129" i="20"/>
  <c r="BI128" i="20"/>
  <c r="BH128" i="20"/>
  <c r="BG128" i="20"/>
  <c r="BF128" i="20"/>
  <c r="T128" i="20"/>
  <c r="R128" i="20"/>
  <c r="P128" i="20"/>
  <c r="BI127" i="20"/>
  <c r="BH127" i="20"/>
  <c r="BG127" i="20"/>
  <c r="BF127" i="20"/>
  <c r="T127" i="20"/>
  <c r="R127" i="20"/>
  <c r="P127" i="20"/>
  <c r="BI126" i="20"/>
  <c r="BH126" i="20"/>
  <c r="BG126" i="20"/>
  <c r="BF126" i="20"/>
  <c r="T126" i="20"/>
  <c r="R126" i="20"/>
  <c r="P126" i="20"/>
  <c r="BI125" i="20"/>
  <c r="BH125" i="20"/>
  <c r="BG125" i="20"/>
  <c r="BF125" i="20"/>
  <c r="T125" i="20"/>
  <c r="R125" i="20"/>
  <c r="P125" i="20"/>
  <c r="J119" i="20"/>
  <c r="F119" i="20"/>
  <c r="F117" i="20"/>
  <c r="E115" i="20"/>
  <c r="J93" i="20"/>
  <c r="F93" i="20"/>
  <c r="F91" i="20"/>
  <c r="E89" i="20"/>
  <c r="J26" i="20"/>
  <c r="E26" i="20"/>
  <c r="J94" i="20" s="1"/>
  <c r="J25" i="20"/>
  <c r="J20" i="20"/>
  <c r="E20" i="20"/>
  <c r="F94" i="20" s="1"/>
  <c r="J19" i="20"/>
  <c r="J14" i="20"/>
  <c r="J91" i="20" s="1"/>
  <c r="E7" i="20"/>
  <c r="E85" i="20"/>
  <c r="J39" i="19"/>
  <c r="J38" i="19"/>
  <c r="AY114" i="1" s="1"/>
  <c r="J37" i="19"/>
  <c r="AX114" i="1" s="1"/>
  <c r="BI225" i="19"/>
  <c r="BH225" i="19"/>
  <c r="BG225" i="19"/>
  <c r="BF225" i="19"/>
  <c r="T225" i="19"/>
  <c r="R225" i="19"/>
  <c r="P225" i="19"/>
  <c r="BI224" i="19"/>
  <c r="BH224" i="19"/>
  <c r="BG224" i="19"/>
  <c r="BF224" i="19"/>
  <c r="T224" i="19"/>
  <c r="R224" i="19"/>
  <c r="P224" i="19"/>
  <c r="BI222" i="19"/>
  <c r="BH222" i="19"/>
  <c r="BG222" i="19"/>
  <c r="BF222" i="19"/>
  <c r="T222" i="19"/>
  <c r="R222" i="19"/>
  <c r="P222" i="19"/>
  <c r="BI221" i="19"/>
  <c r="BH221" i="19"/>
  <c r="BG221" i="19"/>
  <c r="BF221" i="19"/>
  <c r="T221" i="19"/>
  <c r="R221" i="19"/>
  <c r="P221" i="19"/>
  <c r="BI220" i="19"/>
  <c r="BH220" i="19"/>
  <c r="BG220" i="19"/>
  <c r="BF220" i="19"/>
  <c r="T220" i="19"/>
  <c r="R220" i="19"/>
  <c r="P220" i="19"/>
  <c r="BI218" i="19"/>
  <c r="BH218" i="19"/>
  <c r="BG218" i="19"/>
  <c r="BF218" i="19"/>
  <c r="T218" i="19"/>
  <c r="R218" i="19"/>
  <c r="P218" i="19"/>
  <c r="BI217" i="19"/>
  <c r="BH217" i="19"/>
  <c r="BG217" i="19"/>
  <c r="BF217" i="19"/>
  <c r="T217" i="19"/>
  <c r="R217" i="19"/>
  <c r="P217" i="19"/>
  <c r="BI215" i="19"/>
  <c r="BH215" i="19"/>
  <c r="BG215" i="19"/>
  <c r="BF215" i="19"/>
  <c r="T215" i="19"/>
  <c r="R215" i="19"/>
  <c r="P215" i="19"/>
  <c r="BI214" i="19"/>
  <c r="BH214" i="19"/>
  <c r="BG214" i="19"/>
  <c r="BF214" i="19"/>
  <c r="T214" i="19"/>
  <c r="R214" i="19"/>
  <c r="P214" i="19"/>
  <c r="BI213" i="19"/>
  <c r="BH213" i="19"/>
  <c r="BG213" i="19"/>
  <c r="BF213" i="19"/>
  <c r="T213" i="19"/>
  <c r="R213" i="19"/>
  <c r="P213" i="19"/>
  <c r="BI212" i="19"/>
  <c r="BH212" i="19"/>
  <c r="BG212" i="19"/>
  <c r="BF212" i="19"/>
  <c r="T212" i="19"/>
  <c r="R212" i="19"/>
  <c r="P212" i="19"/>
  <c r="BI211" i="19"/>
  <c r="BH211" i="19"/>
  <c r="BG211" i="19"/>
  <c r="BF211" i="19"/>
  <c r="T211" i="19"/>
  <c r="R211" i="19"/>
  <c r="P211" i="19"/>
  <c r="BI210" i="19"/>
  <c r="BH210" i="19"/>
  <c r="BG210" i="19"/>
  <c r="BF210" i="19"/>
  <c r="T210" i="19"/>
  <c r="R210" i="19"/>
  <c r="P210" i="19"/>
  <c r="BI209" i="19"/>
  <c r="BH209" i="19"/>
  <c r="BG209" i="19"/>
  <c r="BF209" i="19"/>
  <c r="T209" i="19"/>
  <c r="R209" i="19"/>
  <c r="P209" i="19"/>
  <c r="BI208" i="19"/>
  <c r="BH208" i="19"/>
  <c r="BG208" i="19"/>
  <c r="BF208" i="19"/>
  <c r="T208" i="19"/>
  <c r="R208" i="19"/>
  <c r="P208" i="19"/>
  <c r="BI207" i="19"/>
  <c r="BH207" i="19"/>
  <c r="BG207" i="19"/>
  <c r="BF207" i="19"/>
  <c r="T207" i="19"/>
  <c r="R207" i="19"/>
  <c r="P207" i="19"/>
  <c r="BI206" i="19"/>
  <c r="BH206" i="19"/>
  <c r="BG206" i="19"/>
  <c r="BF206" i="19"/>
  <c r="T206" i="19"/>
  <c r="R206" i="19"/>
  <c r="P206" i="19"/>
  <c r="BI205" i="19"/>
  <c r="BH205" i="19"/>
  <c r="BG205" i="19"/>
  <c r="BF205" i="19"/>
  <c r="T205" i="19"/>
  <c r="R205" i="19"/>
  <c r="P205" i="19"/>
  <c r="BI204" i="19"/>
  <c r="BH204" i="19"/>
  <c r="BG204" i="19"/>
  <c r="BF204" i="19"/>
  <c r="T204" i="19"/>
  <c r="R204" i="19"/>
  <c r="P204" i="19"/>
  <c r="BI203" i="19"/>
  <c r="BH203" i="19"/>
  <c r="BG203" i="19"/>
  <c r="BF203" i="19"/>
  <c r="T203" i="19"/>
  <c r="R203" i="19"/>
  <c r="P203" i="19"/>
  <c r="BI202" i="19"/>
  <c r="BH202" i="19"/>
  <c r="BG202" i="19"/>
  <c r="BF202" i="19"/>
  <c r="T202" i="19"/>
  <c r="R202" i="19"/>
  <c r="P202" i="19"/>
  <c r="BI201" i="19"/>
  <c r="BH201" i="19"/>
  <c r="BG201" i="19"/>
  <c r="BF201" i="19"/>
  <c r="T201" i="19"/>
  <c r="R201" i="19"/>
  <c r="P201" i="19"/>
  <c r="BI200" i="19"/>
  <c r="BH200" i="19"/>
  <c r="BG200" i="19"/>
  <c r="BF200" i="19"/>
  <c r="T200" i="19"/>
  <c r="R200" i="19"/>
  <c r="P200" i="19"/>
  <c r="BI199" i="19"/>
  <c r="BH199" i="19"/>
  <c r="BG199" i="19"/>
  <c r="BF199" i="19"/>
  <c r="T199" i="19"/>
  <c r="R199" i="19"/>
  <c r="P199" i="19"/>
  <c r="BI198" i="19"/>
  <c r="BH198" i="19"/>
  <c r="BG198" i="19"/>
  <c r="BF198" i="19"/>
  <c r="T198" i="19"/>
  <c r="R198" i="19"/>
  <c r="P198" i="19"/>
  <c r="BI197" i="19"/>
  <c r="BH197" i="19"/>
  <c r="BG197" i="19"/>
  <c r="BF197" i="19"/>
  <c r="T197" i="19"/>
  <c r="R197" i="19"/>
  <c r="P197" i="19"/>
  <c r="BI196" i="19"/>
  <c r="BH196" i="19"/>
  <c r="BG196" i="19"/>
  <c r="BF196" i="19"/>
  <c r="T196" i="19"/>
  <c r="R196" i="19"/>
  <c r="P196" i="19"/>
  <c r="BI195" i="19"/>
  <c r="BH195" i="19"/>
  <c r="BG195" i="19"/>
  <c r="BF195" i="19"/>
  <c r="T195" i="19"/>
  <c r="R195" i="19"/>
  <c r="P195" i="19"/>
  <c r="BI194" i="19"/>
  <c r="BH194" i="19"/>
  <c r="BG194" i="19"/>
  <c r="BF194" i="19"/>
  <c r="T194" i="19"/>
  <c r="R194" i="19"/>
  <c r="P194" i="19"/>
  <c r="BI193" i="19"/>
  <c r="BH193" i="19"/>
  <c r="BG193" i="19"/>
  <c r="BF193" i="19"/>
  <c r="T193" i="19"/>
  <c r="R193" i="19"/>
  <c r="P193" i="19"/>
  <c r="BI192" i="19"/>
  <c r="BH192" i="19"/>
  <c r="BG192" i="19"/>
  <c r="BF192" i="19"/>
  <c r="T192" i="19"/>
  <c r="R192" i="19"/>
  <c r="P192" i="19"/>
  <c r="BI191" i="19"/>
  <c r="BH191" i="19"/>
  <c r="BG191" i="19"/>
  <c r="BF191" i="19"/>
  <c r="T191" i="19"/>
  <c r="R191" i="19"/>
  <c r="P191" i="19"/>
  <c r="BI190" i="19"/>
  <c r="BH190" i="19"/>
  <c r="BG190" i="19"/>
  <c r="BF190" i="19"/>
  <c r="T190" i="19"/>
  <c r="R190" i="19"/>
  <c r="P190" i="19"/>
  <c r="BI189" i="19"/>
  <c r="BH189" i="19"/>
  <c r="BG189" i="19"/>
  <c r="BF189" i="19"/>
  <c r="T189" i="19"/>
  <c r="R189" i="19"/>
  <c r="P189" i="19"/>
  <c r="BI188" i="19"/>
  <c r="BH188" i="19"/>
  <c r="BG188" i="19"/>
  <c r="BF188" i="19"/>
  <c r="T188" i="19"/>
  <c r="R188" i="19"/>
  <c r="P188" i="19"/>
  <c r="BI187" i="19"/>
  <c r="BH187" i="19"/>
  <c r="BG187" i="19"/>
  <c r="BF187" i="19"/>
  <c r="T187" i="19"/>
  <c r="R187" i="19"/>
  <c r="P187" i="19"/>
  <c r="BI186" i="19"/>
  <c r="BH186" i="19"/>
  <c r="BG186" i="19"/>
  <c r="BF186" i="19"/>
  <c r="T186" i="19"/>
  <c r="R186" i="19"/>
  <c r="P186" i="19"/>
  <c r="BI185" i="19"/>
  <c r="BH185" i="19"/>
  <c r="BG185" i="19"/>
  <c r="BF185" i="19"/>
  <c r="T185" i="19"/>
  <c r="R185" i="19"/>
  <c r="P185" i="19"/>
  <c r="BI184" i="19"/>
  <c r="BH184" i="19"/>
  <c r="BG184" i="19"/>
  <c r="BF184" i="19"/>
  <c r="T184" i="19"/>
  <c r="R184" i="19"/>
  <c r="P184" i="19"/>
  <c r="BI183" i="19"/>
  <c r="BH183" i="19"/>
  <c r="BG183" i="19"/>
  <c r="BF183" i="19"/>
  <c r="T183" i="19"/>
  <c r="R183" i="19"/>
  <c r="P183" i="19"/>
  <c r="BI182" i="19"/>
  <c r="BH182" i="19"/>
  <c r="BG182" i="19"/>
  <c r="BF182" i="19"/>
  <c r="T182" i="19"/>
  <c r="R182" i="19"/>
  <c r="P182" i="19"/>
  <c r="BI181" i="19"/>
  <c r="BH181" i="19"/>
  <c r="BG181" i="19"/>
  <c r="BF181" i="19"/>
  <c r="T181" i="19"/>
  <c r="R181" i="19"/>
  <c r="P181" i="19"/>
  <c r="BI179" i="19"/>
  <c r="BH179" i="19"/>
  <c r="BG179" i="19"/>
  <c r="BF179" i="19"/>
  <c r="T179" i="19"/>
  <c r="R179" i="19"/>
  <c r="P179" i="19"/>
  <c r="BI178" i="19"/>
  <c r="BH178" i="19"/>
  <c r="BG178" i="19"/>
  <c r="BF178" i="19"/>
  <c r="T178" i="19"/>
  <c r="R178" i="19"/>
  <c r="P178" i="19"/>
  <c r="BI177" i="19"/>
  <c r="BH177" i="19"/>
  <c r="BG177" i="19"/>
  <c r="BF177" i="19"/>
  <c r="T177" i="19"/>
  <c r="R177" i="19"/>
  <c r="P177" i="19"/>
  <c r="BI176" i="19"/>
  <c r="BH176" i="19"/>
  <c r="BG176" i="19"/>
  <c r="BF176" i="19"/>
  <c r="T176" i="19"/>
  <c r="R176" i="19"/>
  <c r="P176" i="19"/>
  <c r="BI175" i="19"/>
  <c r="BH175" i="19"/>
  <c r="BG175" i="19"/>
  <c r="BF175" i="19"/>
  <c r="T175" i="19"/>
  <c r="R175" i="19"/>
  <c r="P175" i="19"/>
  <c r="BI174" i="19"/>
  <c r="BH174" i="19"/>
  <c r="BG174" i="19"/>
  <c r="BF174" i="19"/>
  <c r="T174" i="19"/>
  <c r="R174" i="19"/>
  <c r="P174" i="19"/>
  <c r="BI173" i="19"/>
  <c r="BH173" i="19"/>
  <c r="BG173" i="19"/>
  <c r="BF173" i="19"/>
  <c r="T173" i="19"/>
  <c r="R173" i="19"/>
  <c r="P173" i="19"/>
  <c r="BI172" i="19"/>
  <c r="BH172" i="19"/>
  <c r="BG172" i="19"/>
  <c r="BF172" i="19"/>
  <c r="T172" i="19"/>
  <c r="R172" i="19"/>
  <c r="P172" i="19"/>
  <c r="BI171" i="19"/>
  <c r="BH171" i="19"/>
  <c r="BG171" i="19"/>
  <c r="BF171" i="19"/>
  <c r="T171" i="19"/>
  <c r="R171" i="19"/>
  <c r="P171" i="19"/>
  <c r="BI169" i="19"/>
  <c r="BH169" i="19"/>
  <c r="BG169" i="19"/>
  <c r="BF169" i="19"/>
  <c r="T169" i="19"/>
  <c r="R169" i="19"/>
  <c r="P169" i="19"/>
  <c r="BI168" i="19"/>
  <c r="BH168" i="19"/>
  <c r="BG168" i="19"/>
  <c r="BF168" i="19"/>
  <c r="T168" i="19"/>
  <c r="R168" i="19"/>
  <c r="P168" i="19"/>
  <c r="BI167" i="19"/>
  <c r="BH167" i="19"/>
  <c r="BG167" i="19"/>
  <c r="BF167" i="19"/>
  <c r="T167" i="19"/>
  <c r="R167" i="19"/>
  <c r="P167" i="19"/>
  <c r="BI166" i="19"/>
  <c r="BH166" i="19"/>
  <c r="BG166" i="19"/>
  <c r="BF166" i="19"/>
  <c r="T166" i="19"/>
  <c r="R166" i="19"/>
  <c r="P166" i="19"/>
  <c r="BI165" i="19"/>
  <c r="BH165" i="19"/>
  <c r="BG165" i="19"/>
  <c r="BF165" i="19"/>
  <c r="T165" i="19"/>
  <c r="R165" i="19"/>
  <c r="P165" i="19"/>
  <c r="BI164" i="19"/>
  <c r="BH164" i="19"/>
  <c r="BG164" i="19"/>
  <c r="BF164" i="19"/>
  <c r="T164" i="19"/>
  <c r="R164" i="19"/>
  <c r="P164" i="19"/>
  <c r="BI163" i="19"/>
  <c r="BH163" i="19"/>
  <c r="BG163" i="19"/>
  <c r="BF163" i="19"/>
  <c r="T163" i="19"/>
  <c r="R163" i="19"/>
  <c r="P163" i="19"/>
  <c r="BI162" i="19"/>
  <c r="BH162" i="19"/>
  <c r="BG162" i="19"/>
  <c r="BF162" i="19"/>
  <c r="T162" i="19"/>
  <c r="R162" i="19"/>
  <c r="P162" i="19"/>
  <c r="BI161" i="19"/>
  <c r="BH161" i="19"/>
  <c r="BG161" i="19"/>
  <c r="BF161" i="19"/>
  <c r="T161" i="19"/>
  <c r="R161" i="19"/>
  <c r="P161" i="19"/>
  <c r="BI160" i="19"/>
  <c r="BH160" i="19"/>
  <c r="BG160" i="19"/>
  <c r="BF160" i="19"/>
  <c r="T160" i="19"/>
  <c r="R160" i="19"/>
  <c r="P160" i="19"/>
  <c r="BI159" i="19"/>
  <c r="BH159" i="19"/>
  <c r="BG159" i="19"/>
  <c r="BF159" i="19"/>
  <c r="T159" i="19"/>
  <c r="R159" i="19"/>
  <c r="P159" i="19"/>
  <c r="BI157" i="19"/>
  <c r="BH157" i="19"/>
  <c r="BG157" i="19"/>
  <c r="BF157" i="19"/>
  <c r="T157" i="19"/>
  <c r="R157" i="19"/>
  <c r="P157" i="19"/>
  <c r="BI156" i="19"/>
  <c r="BH156" i="19"/>
  <c r="BG156" i="19"/>
  <c r="BF156" i="19"/>
  <c r="T156" i="19"/>
  <c r="R156" i="19"/>
  <c r="P156" i="19"/>
  <c r="BI155" i="19"/>
  <c r="BH155" i="19"/>
  <c r="BG155" i="19"/>
  <c r="BF155" i="19"/>
  <c r="T155" i="19"/>
  <c r="R155" i="19"/>
  <c r="P155" i="19"/>
  <c r="BI154" i="19"/>
  <c r="BH154" i="19"/>
  <c r="BG154" i="19"/>
  <c r="BF154" i="19"/>
  <c r="T154" i="19"/>
  <c r="R154" i="19"/>
  <c r="P154" i="19"/>
  <c r="BI153" i="19"/>
  <c r="BH153" i="19"/>
  <c r="BG153" i="19"/>
  <c r="BF153" i="19"/>
  <c r="T153" i="19"/>
  <c r="R153" i="19"/>
  <c r="P153" i="19"/>
  <c r="BI152" i="19"/>
  <c r="BH152" i="19"/>
  <c r="BG152" i="19"/>
  <c r="BF152" i="19"/>
  <c r="T152" i="19"/>
  <c r="R152" i="19"/>
  <c r="P152" i="19"/>
  <c r="BI151" i="19"/>
  <c r="BH151" i="19"/>
  <c r="BG151" i="19"/>
  <c r="BF151" i="19"/>
  <c r="T151" i="19"/>
  <c r="R151" i="19"/>
  <c r="P151" i="19"/>
  <c r="BI150" i="19"/>
  <c r="BH150" i="19"/>
  <c r="BG150" i="19"/>
  <c r="BF150" i="19"/>
  <c r="T150" i="19"/>
  <c r="R150" i="19"/>
  <c r="P150" i="19"/>
  <c r="BI149" i="19"/>
  <c r="BH149" i="19"/>
  <c r="BG149" i="19"/>
  <c r="BF149" i="19"/>
  <c r="T149" i="19"/>
  <c r="R149" i="19"/>
  <c r="P149" i="19"/>
  <c r="BI146" i="19"/>
  <c r="BH146" i="19"/>
  <c r="BG146" i="19"/>
  <c r="BF146" i="19"/>
  <c r="T146" i="19"/>
  <c r="R146" i="19"/>
  <c r="P146" i="19"/>
  <c r="BI145" i="19"/>
  <c r="BH145" i="19"/>
  <c r="BG145" i="19"/>
  <c r="BF145" i="19"/>
  <c r="T145" i="19"/>
  <c r="R145" i="19"/>
  <c r="P145" i="19"/>
  <c r="BI144" i="19"/>
  <c r="BH144" i="19"/>
  <c r="BG144" i="19"/>
  <c r="BF144" i="19"/>
  <c r="T144" i="19"/>
  <c r="R144" i="19"/>
  <c r="P144" i="19"/>
  <c r="BI143" i="19"/>
  <c r="BH143" i="19"/>
  <c r="BG143" i="19"/>
  <c r="BF143" i="19"/>
  <c r="T143" i="19"/>
  <c r="R143" i="19"/>
  <c r="P143" i="19"/>
  <c r="BI142" i="19"/>
  <c r="BH142" i="19"/>
  <c r="BG142" i="19"/>
  <c r="BF142" i="19"/>
  <c r="T142" i="19"/>
  <c r="R142" i="19"/>
  <c r="P142" i="19"/>
  <c r="BI141" i="19"/>
  <c r="BH141" i="19"/>
  <c r="BG141" i="19"/>
  <c r="BF141" i="19"/>
  <c r="T141" i="19"/>
  <c r="R141" i="19"/>
  <c r="P141" i="19"/>
  <c r="BI140" i="19"/>
  <c r="BH140" i="19"/>
  <c r="BG140" i="19"/>
  <c r="BF140" i="19"/>
  <c r="T140" i="19"/>
  <c r="R140" i="19"/>
  <c r="P140" i="19"/>
  <c r="BI138" i="19"/>
  <c r="BH138" i="19"/>
  <c r="BG138" i="19"/>
  <c r="BF138" i="19"/>
  <c r="T138" i="19"/>
  <c r="R138" i="19"/>
  <c r="P138" i="19"/>
  <c r="BI137" i="19"/>
  <c r="BH137" i="19"/>
  <c r="BG137" i="19"/>
  <c r="BF137" i="19"/>
  <c r="T137" i="19"/>
  <c r="R137" i="19"/>
  <c r="P137" i="19"/>
  <c r="BI135" i="19"/>
  <c r="BH135" i="19"/>
  <c r="BG135" i="19"/>
  <c r="BF135" i="19"/>
  <c r="T135" i="19"/>
  <c r="T134" i="19"/>
  <c r="R135" i="19"/>
  <c r="R134" i="19"/>
  <c r="P135" i="19"/>
  <c r="P134" i="19" s="1"/>
  <c r="J128" i="19"/>
  <c r="F128" i="19"/>
  <c r="F126" i="19"/>
  <c r="E124" i="19"/>
  <c r="J93" i="19"/>
  <c r="F93" i="19"/>
  <c r="F91" i="19"/>
  <c r="E89" i="19"/>
  <c r="J26" i="19"/>
  <c r="E26" i="19"/>
  <c r="J94" i="19" s="1"/>
  <c r="J25" i="19"/>
  <c r="J20" i="19"/>
  <c r="E20" i="19"/>
  <c r="F129" i="19" s="1"/>
  <c r="J19" i="19"/>
  <c r="J14" i="19"/>
  <c r="J126" i="19"/>
  <c r="E7" i="19"/>
  <c r="E120" i="19" s="1"/>
  <c r="J39" i="18"/>
  <c r="J38" i="18"/>
  <c r="AY113" i="1"/>
  <c r="J37" i="18"/>
  <c r="AX113" i="1"/>
  <c r="BI137" i="18"/>
  <c r="BH137" i="18"/>
  <c r="BG137" i="18"/>
  <c r="BF137" i="18"/>
  <c r="T137" i="18"/>
  <c r="R137" i="18"/>
  <c r="P137" i="18"/>
  <c r="BI129" i="18"/>
  <c r="BH129" i="18"/>
  <c r="BG129" i="18"/>
  <c r="BF129" i="18"/>
  <c r="T129" i="18"/>
  <c r="R129" i="18"/>
  <c r="P129" i="18"/>
  <c r="BI125" i="18"/>
  <c r="BH125" i="18"/>
  <c r="BG125" i="18"/>
  <c r="BF125" i="18"/>
  <c r="T125" i="18"/>
  <c r="R125" i="18"/>
  <c r="P125" i="18"/>
  <c r="J118" i="18"/>
  <c r="F118" i="18"/>
  <c r="F116" i="18"/>
  <c r="E114" i="18"/>
  <c r="J93" i="18"/>
  <c r="F93" i="18"/>
  <c r="F91" i="18"/>
  <c r="E89" i="18"/>
  <c r="J26" i="18"/>
  <c r="E26" i="18"/>
  <c r="J94" i="18" s="1"/>
  <c r="J25" i="18"/>
  <c r="J20" i="18"/>
  <c r="E20" i="18"/>
  <c r="F119" i="18" s="1"/>
  <c r="J19" i="18"/>
  <c r="J14" i="18"/>
  <c r="J116" i="18" s="1"/>
  <c r="E7" i="18"/>
  <c r="E110" i="18" s="1"/>
  <c r="J39" i="17"/>
  <c r="J38" i="17"/>
  <c r="AY112" i="1" s="1"/>
  <c r="J37" i="17"/>
  <c r="AX112" i="1"/>
  <c r="BI251" i="17"/>
  <c r="BH251" i="17"/>
  <c r="BG251" i="17"/>
  <c r="BF251" i="17"/>
  <c r="T251" i="17"/>
  <c r="T250" i="17" s="1"/>
  <c r="T249" i="17" s="1"/>
  <c r="R251" i="17"/>
  <c r="R250" i="17"/>
  <c r="R249" i="17" s="1"/>
  <c r="P251" i="17"/>
  <c r="P250" i="17"/>
  <c r="P249" i="17" s="1"/>
  <c r="BI246" i="17"/>
  <c r="BH246" i="17"/>
  <c r="BG246" i="17"/>
  <c r="BF246" i="17"/>
  <c r="T246" i="17"/>
  <c r="T245" i="17"/>
  <c r="R246" i="17"/>
  <c r="R245" i="17"/>
  <c r="P246" i="17"/>
  <c r="P245" i="17"/>
  <c r="BI244" i="17"/>
  <c r="BH244" i="17"/>
  <c r="BG244" i="17"/>
  <c r="BF244" i="17"/>
  <c r="T244" i="17"/>
  <c r="R244" i="17"/>
  <c r="P244" i="17"/>
  <c r="BI237" i="17"/>
  <c r="BH237" i="17"/>
  <c r="BG237" i="17"/>
  <c r="BF237" i="17"/>
  <c r="T237" i="17"/>
  <c r="R237" i="17"/>
  <c r="P237" i="17"/>
  <c r="BI234" i="17"/>
  <c r="BH234" i="17"/>
  <c r="BG234" i="17"/>
  <c r="BF234" i="17"/>
  <c r="T234" i="17"/>
  <c r="T233" i="17"/>
  <c r="R234" i="17"/>
  <c r="R233" i="17"/>
  <c r="P234" i="17"/>
  <c r="P233" i="17"/>
  <c r="BI232" i="17"/>
  <c r="BH232" i="17"/>
  <c r="BG232" i="17"/>
  <c r="BF232" i="17"/>
  <c r="T232" i="17"/>
  <c r="R232" i="17"/>
  <c r="P232" i="17"/>
  <c r="BI229" i="17"/>
  <c r="BH229" i="17"/>
  <c r="BG229" i="17"/>
  <c r="BF229" i="17"/>
  <c r="T229" i="17"/>
  <c r="R229" i="17"/>
  <c r="P229" i="17"/>
  <c r="BI228" i="17"/>
  <c r="BH228" i="17"/>
  <c r="BG228" i="17"/>
  <c r="BF228" i="17"/>
  <c r="T228" i="17"/>
  <c r="R228" i="17"/>
  <c r="P228" i="17"/>
  <c r="BI227" i="17"/>
  <c r="BH227" i="17"/>
  <c r="BG227" i="17"/>
  <c r="BF227" i="17"/>
  <c r="T227" i="17"/>
  <c r="R227" i="17"/>
  <c r="P227" i="17"/>
  <c r="BI226" i="17"/>
  <c r="BH226" i="17"/>
  <c r="BG226" i="17"/>
  <c r="BF226" i="17"/>
  <c r="T226" i="17"/>
  <c r="R226" i="17"/>
  <c r="P226" i="17"/>
  <c r="BI222" i="17"/>
  <c r="BH222" i="17"/>
  <c r="BG222" i="17"/>
  <c r="BF222" i="17"/>
  <c r="T222" i="17"/>
  <c r="R222" i="17"/>
  <c r="P222" i="17"/>
  <c r="BI219" i="17"/>
  <c r="BH219" i="17"/>
  <c r="BG219" i="17"/>
  <c r="BF219" i="17"/>
  <c r="T219" i="17"/>
  <c r="R219" i="17"/>
  <c r="P219" i="17"/>
  <c r="BI217" i="17"/>
  <c r="BH217" i="17"/>
  <c r="BG217" i="17"/>
  <c r="BF217" i="17"/>
  <c r="T217" i="17"/>
  <c r="T216" i="17"/>
  <c r="R217" i="17"/>
  <c r="R216" i="17"/>
  <c r="P217" i="17"/>
  <c r="P216" i="17" s="1"/>
  <c r="BI213" i="17"/>
  <c r="BH213" i="17"/>
  <c r="BG213" i="17"/>
  <c r="BF213" i="17"/>
  <c r="T213" i="17"/>
  <c r="R213" i="17"/>
  <c r="P213" i="17"/>
  <c r="BI212" i="17"/>
  <c r="BH212" i="17"/>
  <c r="BG212" i="17"/>
  <c r="BF212" i="17"/>
  <c r="T212" i="17"/>
  <c r="R212" i="17"/>
  <c r="P212" i="17"/>
  <c r="BI208" i="17"/>
  <c r="BH208" i="17"/>
  <c r="BG208" i="17"/>
  <c r="BF208" i="17"/>
  <c r="T208" i="17"/>
  <c r="R208" i="17"/>
  <c r="P208" i="17"/>
  <c r="BI207" i="17"/>
  <c r="BH207" i="17"/>
  <c r="BG207" i="17"/>
  <c r="BF207" i="17"/>
  <c r="T207" i="17"/>
  <c r="R207" i="17"/>
  <c r="P207" i="17"/>
  <c r="BI203" i="17"/>
  <c r="BH203" i="17"/>
  <c r="BG203" i="17"/>
  <c r="BF203" i="17"/>
  <c r="T203" i="17"/>
  <c r="R203" i="17"/>
  <c r="P203" i="17"/>
  <c r="BI198" i="17"/>
  <c r="BH198" i="17"/>
  <c r="BG198" i="17"/>
  <c r="BF198" i="17"/>
  <c r="T198" i="17"/>
  <c r="R198" i="17"/>
  <c r="P198" i="17"/>
  <c r="BI191" i="17"/>
  <c r="BH191" i="17"/>
  <c r="BG191" i="17"/>
  <c r="BF191" i="17"/>
  <c r="T191" i="17"/>
  <c r="R191" i="17"/>
  <c r="P191" i="17"/>
  <c r="BI184" i="17"/>
  <c r="BH184" i="17"/>
  <c r="BG184" i="17"/>
  <c r="BF184" i="17"/>
  <c r="T184" i="17"/>
  <c r="R184" i="17"/>
  <c r="P184" i="17"/>
  <c r="BI183" i="17"/>
  <c r="BH183" i="17"/>
  <c r="BG183" i="17"/>
  <c r="BF183" i="17"/>
  <c r="T183" i="17"/>
  <c r="R183" i="17"/>
  <c r="P183" i="17"/>
  <c r="BI177" i="17"/>
  <c r="BH177" i="17"/>
  <c r="BG177" i="17"/>
  <c r="BF177" i="17"/>
  <c r="T177" i="17"/>
  <c r="R177" i="17"/>
  <c r="P177" i="17"/>
  <c r="BI172" i="17"/>
  <c r="BH172" i="17"/>
  <c r="BG172" i="17"/>
  <c r="BF172" i="17"/>
  <c r="T172" i="17"/>
  <c r="R172" i="17"/>
  <c r="P172" i="17"/>
  <c r="BI164" i="17"/>
  <c r="BH164" i="17"/>
  <c r="BG164" i="17"/>
  <c r="BF164" i="17"/>
  <c r="T164" i="17"/>
  <c r="R164" i="17"/>
  <c r="P164" i="17"/>
  <c r="BI160" i="17"/>
  <c r="BH160" i="17"/>
  <c r="BG160" i="17"/>
  <c r="BF160" i="17"/>
  <c r="T160" i="17"/>
  <c r="R160" i="17"/>
  <c r="P160" i="17"/>
  <c r="BI154" i="17"/>
  <c r="BH154" i="17"/>
  <c r="BG154" i="17"/>
  <c r="BF154" i="17"/>
  <c r="T154" i="17"/>
  <c r="R154" i="17"/>
  <c r="P154" i="17"/>
  <c r="BI153" i="17"/>
  <c r="BH153" i="17"/>
  <c r="BG153" i="17"/>
  <c r="BF153" i="17"/>
  <c r="T153" i="17"/>
  <c r="R153" i="17"/>
  <c r="P153" i="17"/>
  <c r="BI150" i="17"/>
  <c r="BH150" i="17"/>
  <c r="BG150" i="17"/>
  <c r="BF150" i="17"/>
  <c r="T150" i="17"/>
  <c r="R150" i="17"/>
  <c r="P150" i="17"/>
  <c r="BI147" i="17"/>
  <c r="BH147" i="17"/>
  <c r="BG147" i="17"/>
  <c r="BF147" i="17"/>
  <c r="T147" i="17"/>
  <c r="R147" i="17"/>
  <c r="P147" i="17"/>
  <c r="BI143" i="17"/>
  <c r="BH143" i="17"/>
  <c r="BG143" i="17"/>
  <c r="BF143" i="17"/>
  <c r="T143" i="17"/>
  <c r="R143" i="17"/>
  <c r="P143" i="17"/>
  <c r="BI142" i="17"/>
  <c r="BH142" i="17"/>
  <c r="BG142" i="17"/>
  <c r="BF142" i="17"/>
  <c r="T142" i="17"/>
  <c r="R142" i="17"/>
  <c r="P142" i="17"/>
  <c r="BI141" i="17"/>
  <c r="BH141" i="17"/>
  <c r="BG141" i="17"/>
  <c r="BF141" i="17"/>
  <c r="T141" i="17"/>
  <c r="R141" i="17"/>
  <c r="P141" i="17"/>
  <c r="BI140" i="17"/>
  <c r="BH140" i="17"/>
  <c r="BG140" i="17"/>
  <c r="BF140" i="17"/>
  <c r="T140" i="17"/>
  <c r="R140" i="17"/>
  <c r="P140" i="17"/>
  <c r="BI137" i="17"/>
  <c r="BH137" i="17"/>
  <c r="BG137" i="17"/>
  <c r="BF137" i="17"/>
  <c r="T137" i="17"/>
  <c r="R137" i="17"/>
  <c r="P137" i="17"/>
  <c r="BI136" i="17"/>
  <c r="BH136" i="17"/>
  <c r="BG136" i="17"/>
  <c r="BF136" i="17"/>
  <c r="T136" i="17"/>
  <c r="R136" i="17"/>
  <c r="P136" i="17"/>
  <c r="J129" i="17"/>
  <c r="F129" i="17"/>
  <c r="F127" i="17"/>
  <c r="E125" i="17"/>
  <c r="J93" i="17"/>
  <c r="F93" i="17"/>
  <c r="F91" i="17"/>
  <c r="E89" i="17"/>
  <c r="J26" i="17"/>
  <c r="E26" i="17"/>
  <c r="J130" i="17" s="1"/>
  <c r="J25" i="17"/>
  <c r="J20" i="17"/>
  <c r="E20" i="17"/>
  <c r="F94" i="17" s="1"/>
  <c r="J19" i="17"/>
  <c r="J14" i="17"/>
  <c r="J127" i="17" s="1"/>
  <c r="E7" i="17"/>
  <c r="E85" i="17" s="1"/>
  <c r="J1165" i="16"/>
  <c r="J122" i="16" s="1"/>
  <c r="J39" i="16"/>
  <c r="J38" i="16"/>
  <c r="AY111" i="1"/>
  <c r="J37" i="16"/>
  <c r="AX111" i="1" s="1"/>
  <c r="BI1218" i="16"/>
  <c r="BH1218" i="16"/>
  <c r="BG1218" i="16"/>
  <c r="BF1218" i="16"/>
  <c r="T1218" i="16"/>
  <c r="T1217" i="16"/>
  <c r="R1218" i="16"/>
  <c r="R1217" i="16" s="1"/>
  <c r="P1218" i="16"/>
  <c r="P1217" i="16"/>
  <c r="BI1216" i="16"/>
  <c r="BH1216" i="16"/>
  <c r="BG1216" i="16"/>
  <c r="BF1216" i="16"/>
  <c r="T1216" i="16"/>
  <c r="R1216" i="16"/>
  <c r="P1216" i="16"/>
  <c r="BI1212" i="16"/>
  <c r="BH1212" i="16"/>
  <c r="BG1212" i="16"/>
  <c r="BF1212" i="16"/>
  <c r="T1212" i="16"/>
  <c r="R1212" i="16"/>
  <c r="P1212" i="16"/>
  <c r="BI1208" i="16"/>
  <c r="BH1208" i="16"/>
  <c r="BG1208" i="16"/>
  <c r="BF1208" i="16"/>
  <c r="T1208" i="16"/>
  <c r="R1208" i="16"/>
  <c r="P1208" i="16"/>
  <c r="P1194" i="16" s="1"/>
  <c r="P1193" i="16" s="1"/>
  <c r="BI1204" i="16"/>
  <c r="BH1204" i="16"/>
  <c r="BG1204" i="16"/>
  <c r="BF1204" i="16"/>
  <c r="T1204" i="16"/>
  <c r="R1204" i="16"/>
  <c r="P1204" i="16"/>
  <c r="BI1199" i="16"/>
  <c r="BH1199" i="16"/>
  <c r="BG1199" i="16"/>
  <c r="BF1199" i="16"/>
  <c r="T1199" i="16"/>
  <c r="T1194" i="16" s="1"/>
  <c r="T1193" i="16" s="1"/>
  <c r="R1199" i="16"/>
  <c r="P1199" i="16"/>
  <c r="BI1197" i="16"/>
  <c r="BH1197" i="16"/>
  <c r="BG1197" i="16"/>
  <c r="BF1197" i="16"/>
  <c r="T1197" i="16"/>
  <c r="R1197" i="16"/>
  <c r="P1197" i="16"/>
  <c r="BI1195" i="16"/>
  <c r="BH1195" i="16"/>
  <c r="BG1195" i="16"/>
  <c r="BF1195" i="16"/>
  <c r="T1195" i="16"/>
  <c r="R1195" i="16"/>
  <c r="P1195" i="16"/>
  <c r="BI1186" i="16"/>
  <c r="BH1186" i="16"/>
  <c r="BG1186" i="16"/>
  <c r="BF1186" i="16"/>
  <c r="T1186" i="16"/>
  <c r="T1185" i="16"/>
  <c r="R1186" i="16"/>
  <c r="R1185" i="16"/>
  <c r="P1186" i="16"/>
  <c r="P1185" i="16"/>
  <c r="BI1182" i="16"/>
  <c r="BH1182" i="16"/>
  <c r="BG1182" i="16"/>
  <c r="BF1182" i="16"/>
  <c r="T1182" i="16"/>
  <c r="R1182" i="16"/>
  <c r="P1182" i="16"/>
  <c r="BI1179" i="16"/>
  <c r="BH1179" i="16"/>
  <c r="BG1179" i="16"/>
  <c r="BF1179" i="16"/>
  <c r="T1179" i="16"/>
  <c r="R1179" i="16"/>
  <c r="P1179" i="16"/>
  <c r="BI1176" i="16"/>
  <c r="BH1176" i="16"/>
  <c r="BG1176" i="16"/>
  <c r="BF1176" i="16"/>
  <c r="T1176" i="16"/>
  <c r="R1176" i="16"/>
  <c r="P1176" i="16"/>
  <c r="BI1173" i="16"/>
  <c r="BH1173" i="16"/>
  <c r="BG1173" i="16"/>
  <c r="BF1173" i="16"/>
  <c r="T1173" i="16"/>
  <c r="R1173" i="16"/>
  <c r="P1173" i="16"/>
  <c r="BI1170" i="16"/>
  <c r="BH1170" i="16"/>
  <c r="BG1170" i="16"/>
  <c r="BF1170" i="16"/>
  <c r="T1170" i="16"/>
  <c r="R1170" i="16"/>
  <c r="P1170" i="16"/>
  <c r="BI1167" i="16"/>
  <c r="BH1167" i="16"/>
  <c r="BG1167" i="16"/>
  <c r="BF1167" i="16"/>
  <c r="T1167" i="16"/>
  <c r="R1167" i="16"/>
  <c r="P1167" i="16"/>
  <c r="BI1162" i="16"/>
  <c r="BH1162" i="16"/>
  <c r="BG1162" i="16"/>
  <c r="BF1162" i="16"/>
  <c r="T1162" i="16"/>
  <c r="R1162" i="16"/>
  <c r="P1162" i="16"/>
  <c r="BI1161" i="16"/>
  <c r="BH1161" i="16"/>
  <c r="BG1161" i="16"/>
  <c r="BF1161" i="16"/>
  <c r="T1161" i="16"/>
  <c r="R1161" i="16"/>
  <c r="P1161" i="16"/>
  <c r="BI1160" i="16"/>
  <c r="BH1160" i="16"/>
  <c r="BG1160" i="16"/>
  <c r="BF1160" i="16"/>
  <c r="T1160" i="16"/>
  <c r="R1160" i="16"/>
  <c r="P1160" i="16"/>
  <c r="BI1158" i="16"/>
  <c r="BH1158" i="16"/>
  <c r="BG1158" i="16"/>
  <c r="BF1158" i="16"/>
  <c r="T1158" i="16"/>
  <c r="R1158" i="16"/>
  <c r="P1158" i="16"/>
  <c r="BI1155" i="16"/>
  <c r="BH1155" i="16"/>
  <c r="BG1155" i="16"/>
  <c r="BF1155" i="16"/>
  <c r="T1155" i="16"/>
  <c r="R1155" i="16"/>
  <c r="P1155" i="16"/>
  <c r="BI1154" i="16"/>
  <c r="BH1154" i="16"/>
  <c r="BG1154" i="16"/>
  <c r="BF1154" i="16"/>
  <c r="T1154" i="16"/>
  <c r="R1154" i="16"/>
  <c r="P1154" i="16"/>
  <c r="BI1125" i="16"/>
  <c r="BH1125" i="16"/>
  <c r="BG1125" i="16"/>
  <c r="BF1125" i="16"/>
  <c r="T1125" i="16"/>
  <c r="R1125" i="16"/>
  <c r="P1125" i="16"/>
  <c r="BI1124" i="16"/>
  <c r="BH1124" i="16"/>
  <c r="BG1124" i="16"/>
  <c r="BF1124" i="16"/>
  <c r="T1124" i="16"/>
  <c r="R1124" i="16"/>
  <c r="P1124" i="16"/>
  <c r="BI1122" i="16"/>
  <c r="BH1122" i="16"/>
  <c r="BG1122" i="16"/>
  <c r="BF1122" i="16"/>
  <c r="T1122" i="16"/>
  <c r="R1122" i="16"/>
  <c r="P1122" i="16"/>
  <c r="BI1120" i="16"/>
  <c r="BH1120" i="16"/>
  <c r="BG1120" i="16"/>
  <c r="BF1120" i="16"/>
  <c r="T1120" i="16"/>
  <c r="R1120" i="16"/>
  <c r="P1120" i="16"/>
  <c r="BI1117" i="16"/>
  <c r="BH1117" i="16"/>
  <c r="BG1117" i="16"/>
  <c r="BF1117" i="16"/>
  <c r="T1117" i="16"/>
  <c r="R1117" i="16"/>
  <c r="P1117" i="16"/>
  <c r="BI1113" i="16"/>
  <c r="BH1113" i="16"/>
  <c r="BG1113" i="16"/>
  <c r="BF1113" i="16"/>
  <c r="T1113" i="16"/>
  <c r="R1113" i="16"/>
  <c r="P1113" i="16"/>
  <c r="BI1109" i="16"/>
  <c r="BH1109" i="16"/>
  <c r="BG1109" i="16"/>
  <c r="BF1109" i="16"/>
  <c r="T1109" i="16"/>
  <c r="R1109" i="16"/>
  <c r="P1109" i="16"/>
  <c r="BI1106" i="16"/>
  <c r="BH1106" i="16"/>
  <c r="BG1106" i="16"/>
  <c r="BF1106" i="16"/>
  <c r="T1106" i="16"/>
  <c r="R1106" i="16"/>
  <c r="P1106" i="16"/>
  <c r="BI1105" i="16"/>
  <c r="BH1105" i="16"/>
  <c r="BG1105" i="16"/>
  <c r="BF1105" i="16"/>
  <c r="T1105" i="16"/>
  <c r="R1105" i="16"/>
  <c r="P1105" i="16"/>
  <c r="BI1104" i="16"/>
  <c r="BH1104" i="16"/>
  <c r="BG1104" i="16"/>
  <c r="BF1104" i="16"/>
  <c r="T1104" i="16"/>
  <c r="R1104" i="16"/>
  <c r="P1104" i="16"/>
  <c r="BI1101" i="16"/>
  <c r="BH1101" i="16"/>
  <c r="BG1101" i="16"/>
  <c r="BF1101" i="16"/>
  <c r="T1101" i="16"/>
  <c r="R1101" i="16"/>
  <c r="P1101" i="16"/>
  <c r="BI1099" i="16"/>
  <c r="BH1099" i="16"/>
  <c r="BG1099" i="16"/>
  <c r="BF1099" i="16"/>
  <c r="T1099" i="16"/>
  <c r="R1099" i="16"/>
  <c r="P1099" i="16"/>
  <c r="BI1097" i="16"/>
  <c r="BH1097" i="16"/>
  <c r="BG1097" i="16"/>
  <c r="BF1097" i="16"/>
  <c r="T1097" i="16"/>
  <c r="R1097" i="16"/>
  <c r="P1097" i="16"/>
  <c r="BI1096" i="16"/>
  <c r="BH1096" i="16"/>
  <c r="BG1096" i="16"/>
  <c r="BF1096" i="16"/>
  <c r="T1096" i="16"/>
  <c r="R1096" i="16"/>
  <c r="P1096" i="16"/>
  <c r="BI1095" i="16"/>
  <c r="BH1095" i="16"/>
  <c r="BG1095" i="16"/>
  <c r="BF1095" i="16"/>
  <c r="T1095" i="16"/>
  <c r="R1095" i="16"/>
  <c r="P1095" i="16"/>
  <c r="BI1092" i="16"/>
  <c r="BH1092" i="16"/>
  <c r="BG1092" i="16"/>
  <c r="BF1092" i="16"/>
  <c r="T1092" i="16"/>
  <c r="R1092" i="16"/>
  <c r="P1092" i="16"/>
  <c r="BI1083" i="16"/>
  <c r="BH1083" i="16"/>
  <c r="BG1083" i="16"/>
  <c r="BF1083" i="16"/>
  <c r="T1083" i="16"/>
  <c r="R1083" i="16"/>
  <c r="P1083" i="16"/>
  <c r="BI1081" i="16"/>
  <c r="BH1081" i="16"/>
  <c r="BG1081" i="16"/>
  <c r="BF1081" i="16"/>
  <c r="T1081" i="16"/>
  <c r="R1081" i="16"/>
  <c r="P1081" i="16"/>
  <c r="BI1077" i="16"/>
  <c r="BH1077" i="16"/>
  <c r="BG1077" i="16"/>
  <c r="BF1077" i="16"/>
  <c r="T1077" i="16"/>
  <c r="R1077" i="16"/>
  <c r="P1077" i="16"/>
  <c r="BI1074" i="16"/>
  <c r="BH1074" i="16"/>
  <c r="BG1074" i="16"/>
  <c r="BF1074" i="16"/>
  <c r="T1074" i="16"/>
  <c r="R1074" i="16"/>
  <c r="P1074" i="16"/>
  <c r="BI1072" i="16"/>
  <c r="BH1072" i="16"/>
  <c r="BG1072" i="16"/>
  <c r="BF1072" i="16"/>
  <c r="T1072" i="16"/>
  <c r="R1072" i="16"/>
  <c r="P1072" i="16"/>
  <c r="BI1068" i="16"/>
  <c r="BH1068" i="16"/>
  <c r="BG1068" i="16"/>
  <c r="BF1068" i="16"/>
  <c r="T1068" i="16"/>
  <c r="R1068" i="16"/>
  <c r="P1068" i="16"/>
  <c r="BI1062" i="16"/>
  <c r="BH1062" i="16"/>
  <c r="BG1062" i="16"/>
  <c r="BF1062" i="16"/>
  <c r="T1062" i="16"/>
  <c r="R1062" i="16"/>
  <c r="P1062" i="16"/>
  <c r="BI1058" i="16"/>
  <c r="BH1058" i="16"/>
  <c r="BG1058" i="16"/>
  <c r="BF1058" i="16"/>
  <c r="T1058" i="16"/>
  <c r="R1058" i="16"/>
  <c r="P1058" i="16"/>
  <c r="BI1052" i="16"/>
  <c r="BH1052" i="16"/>
  <c r="BG1052" i="16"/>
  <c r="BF1052" i="16"/>
  <c r="T1052" i="16"/>
  <c r="R1052" i="16"/>
  <c r="P1052" i="16"/>
  <c r="BI1047" i="16"/>
  <c r="BH1047" i="16"/>
  <c r="BG1047" i="16"/>
  <c r="BF1047" i="16"/>
  <c r="T1047" i="16"/>
  <c r="R1047" i="16"/>
  <c r="P1047" i="16"/>
  <c r="BI1046" i="16"/>
  <c r="BH1046" i="16"/>
  <c r="BG1046" i="16"/>
  <c r="BF1046" i="16"/>
  <c r="T1046" i="16"/>
  <c r="R1046" i="16"/>
  <c r="P1046" i="16"/>
  <c r="BI1045" i="16"/>
  <c r="BH1045" i="16"/>
  <c r="BG1045" i="16"/>
  <c r="BF1045" i="16"/>
  <c r="T1045" i="16"/>
  <c r="R1045" i="16"/>
  <c r="P1045" i="16"/>
  <c r="BI1040" i="16"/>
  <c r="BH1040" i="16"/>
  <c r="BG1040" i="16"/>
  <c r="BF1040" i="16"/>
  <c r="T1040" i="16"/>
  <c r="R1040" i="16"/>
  <c r="P1040" i="16"/>
  <c r="BI1038" i="16"/>
  <c r="BH1038" i="16"/>
  <c r="BG1038" i="16"/>
  <c r="BF1038" i="16"/>
  <c r="T1038" i="16"/>
  <c r="R1038" i="16"/>
  <c r="P1038" i="16"/>
  <c r="BI1029" i="16"/>
  <c r="BH1029" i="16"/>
  <c r="BG1029" i="16"/>
  <c r="BF1029" i="16"/>
  <c r="T1029" i="16"/>
  <c r="R1029" i="16"/>
  <c r="P1029" i="16"/>
  <c r="BI1026" i="16"/>
  <c r="BH1026" i="16"/>
  <c r="BG1026" i="16"/>
  <c r="BF1026" i="16"/>
  <c r="T1026" i="16"/>
  <c r="R1026" i="16"/>
  <c r="P1026" i="16"/>
  <c r="BI1020" i="16"/>
  <c r="BH1020" i="16"/>
  <c r="BG1020" i="16"/>
  <c r="BF1020" i="16"/>
  <c r="T1020" i="16"/>
  <c r="R1020" i="16"/>
  <c r="P1020" i="16"/>
  <c r="BI1017" i="16"/>
  <c r="BH1017" i="16"/>
  <c r="BG1017" i="16"/>
  <c r="BF1017" i="16"/>
  <c r="T1017" i="16"/>
  <c r="R1017" i="16"/>
  <c r="P1017" i="16"/>
  <c r="BI997" i="16"/>
  <c r="BH997" i="16"/>
  <c r="BG997" i="16"/>
  <c r="BF997" i="16"/>
  <c r="T997" i="16"/>
  <c r="R997" i="16"/>
  <c r="P997" i="16"/>
  <c r="BI977" i="16"/>
  <c r="BH977" i="16"/>
  <c r="BG977" i="16"/>
  <c r="BF977" i="16"/>
  <c r="T977" i="16"/>
  <c r="R977" i="16"/>
  <c r="P977" i="16"/>
  <c r="BI975" i="16"/>
  <c r="BH975" i="16"/>
  <c r="BG975" i="16"/>
  <c r="BF975" i="16"/>
  <c r="T975" i="16"/>
  <c r="R975" i="16"/>
  <c r="P975" i="16"/>
  <c r="BI974" i="16"/>
  <c r="BH974" i="16"/>
  <c r="BG974" i="16"/>
  <c r="BF974" i="16"/>
  <c r="T974" i="16"/>
  <c r="R974" i="16"/>
  <c r="P974" i="16"/>
  <c r="BI966" i="16"/>
  <c r="BH966" i="16"/>
  <c r="BG966" i="16"/>
  <c r="BF966" i="16"/>
  <c r="T966" i="16"/>
  <c r="R966" i="16"/>
  <c r="P966" i="16"/>
  <c r="BI965" i="16"/>
  <c r="BH965" i="16"/>
  <c r="BG965" i="16"/>
  <c r="BF965" i="16"/>
  <c r="T965" i="16"/>
  <c r="R965" i="16"/>
  <c r="P965" i="16"/>
  <c r="BI964" i="16"/>
  <c r="BH964" i="16"/>
  <c r="BG964" i="16"/>
  <c r="BF964" i="16"/>
  <c r="T964" i="16"/>
  <c r="R964" i="16"/>
  <c r="P964" i="16"/>
  <c r="BI960" i="16"/>
  <c r="BH960" i="16"/>
  <c r="BG960" i="16"/>
  <c r="BF960" i="16"/>
  <c r="T960" i="16"/>
  <c r="R960" i="16"/>
  <c r="P960" i="16"/>
  <c r="BI954" i="16"/>
  <c r="BH954" i="16"/>
  <c r="BG954" i="16"/>
  <c r="BF954" i="16"/>
  <c r="T954" i="16"/>
  <c r="R954" i="16"/>
  <c r="P954" i="16"/>
  <c r="BI952" i="16"/>
  <c r="BH952" i="16"/>
  <c r="BG952" i="16"/>
  <c r="BF952" i="16"/>
  <c r="T952" i="16"/>
  <c r="R952" i="16"/>
  <c r="P952" i="16"/>
  <c r="BI951" i="16"/>
  <c r="BH951" i="16"/>
  <c r="BG951" i="16"/>
  <c r="BF951" i="16"/>
  <c r="T951" i="16"/>
  <c r="R951" i="16"/>
  <c r="P951" i="16"/>
  <c r="BI950" i="16"/>
  <c r="BH950" i="16"/>
  <c r="BG950" i="16"/>
  <c r="BF950" i="16"/>
  <c r="T950" i="16"/>
  <c r="R950" i="16"/>
  <c r="P950" i="16"/>
  <c r="BI948" i="16"/>
  <c r="BH948" i="16"/>
  <c r="BG948" i="16"/>
  <c r="BF948" i="16"/>
  <c r="T948" i="16"/>
  <c r="R948" i="16"/>
  <c r="P948" i="16"/>
  <c r="BI947" i="16"/>
  <c r="BH947" i="16"/>
  <c r="BG947" i="16"/>
  <c r="BF947" i="16"/>
  <c r="T947" i="16"/>
  <c r="R947" i="16"/>
  <c r="P947" i="16"/>
  <c r="BI944" i="16"/>
  <c r="BH944" i="16"/>
  <c r="BG944" i="16"/>
  <c r="BF944" i="16"/>
  <c r="T944" i="16"/>
  <c r="R944" i="16"/>
  <c r="P944" i="16"/>
  <c r="BI938" i="16"/>
  <c r="BH938" i="16"/>
  <c r="BG938" i="16"/>
  <c r="BF938" i="16"/>
  <c r="T938" i="16"/>
  <c r="R938" i="16"/>
  <c r="P938" i="16"/>
  <c r="BI936" i="16"/>
  <c r="BH936" i="16"/>
  <c r="BG936" i="16"/>
  <c r="BF936" i="16"/>
  <c r="T936" i="16"/>
  <c r="R936" i="16"/>
  <c r="P936" i="16"/>
  <c r="BI935" i="16"/>
  <c r="BH935" i="16"/>
  <c r="BG935" i="16"/>
  <c r="BF935" i="16"/>
  <c r="T935" i="16"/>
  <c r="R935" i="16"/>
  <c r="P935" i="16"/>
  <c r="BI932" i="16"/>
  <c r="BH932" i="16"/>
  <c r="BG932" i="16"/>
  <c r="BF932" i="16"/>
  <c r="T932" i="16"/>
  <c r="R932" i="16"/>
  <c r="P932" i="16"/>
  <c r="BI930" i="16"/>
  <c r="BH930" i="16"/>
  <c r="BG930" i="16"/>
  <c r="BF930" i="16"/>
  <c r="T930" i="16"/>
  <c r="R930" i="16"/>
  <c r="P930" i="16"/>
  <c r="BI928" i="16"/>
  <c r="BH928" i="16"/>
  <c r="BG928" i="16"/>
  <c r="BF928" i="16"/>
  <c r="T928" i="16"/>
  <c r="R928" i="16"/>
  <c r="P928" i="16"/>
  <c r="BI926" i="16"/>
  <c r="BH926" i="16"/>
  <c r="BG926" i="16"/>
  <c r="BF926" i="16"/>
  <c r="T926" i="16"/>
  <c r="R926" i="16"/>
  <c r="P926" i="16"/>
  <c r="BI924" i="16"/>
  <c r="BH924" i="16"/>
  <c r="BG924" i="16"/>
  <c r="BF924" i="16"/>
  <c r="T924" i="16"/>
  <c r="R924" i="16"/>
  <c r="P924" i="16"/>
  <c r="BI922" i="16"/>
  <c r="BH922" i="16"/>
  <c r="BG922" i="16"/>
  <c r="BF922" i="16"/>
  <c r="T922" i="16"/>
  <c r="R922" i="16"/>
  <c r="P922" i="16"/>
  <c r="BI920" i="16"/>
  <c r="BH920" i="16"/>
  <c r="BG920" i="16"/>
  <c r="BF920" i="16"/>
  <c r="T920" i="16"/>
  <c r="R920" i="16"/>
  <c r="P920" i="16"/>
  <c r="BI918" i="16"/>
  <c r="BH918" i="16"/>
  <c r="BG918" i="16"/>
  <c r="BF918" i="16"/>
  <c r="T918" i="16"/>
  <c r="R918" i="16"/>
  <c r="P918" i="16"/>
  <c r="BI916" i="16"/>
  <c r="BH916" i="16"/>
  <c r="BG916" i="16"/>
  <c r="BF916" i="16"/>
  <c r="T916" i="16"/>
  <c r="R916" i="16"/>
  <c r="P916" i="16"/>
  <c r="BI914" i="16"/>
  <c r="BH914" i="16"/>
  <c r="BG914" i="16"/>
  <c r="BF914" i="16"/>
  <c r="T914" i="16"/>
  <c r="R914" i="16"/>
  <c r="P914" i="16"/>
  <c r="BI912" i="16"/>
  <c r="BH912" i="16"/>
  <c r="BG912" i="16"/>
  <c r="BF912" i="16"/>
  <c r="T912" i="16"/>
  <c r="R912" i="16"/>
  <c r="P912" i="16"/>
  <c r="BI910" i="16"/>
  <c r="BH910" i="16"/>
  <c r="BG910" i="16"/>
  <c r="BF910" i="16"/>
  <c r="T910" i="16"/>
  <c r="R910" i="16"/>
  <c r="P910" i="16"/>
  <c r="BI908" i="16"/>
  <c r="BH908" i="16"/>
  <c r="BG908" i="16"/>
  <c r="BF908" i="16"/>
  <c r="T908" i="16"/>
  <c r="R908" i="16"/>
  <c r="P908" i="16"/>
  <c r="BI906" i="16"/>
  <c r="BH906" i="16"/>
  <c r="BG906" i="16"/>
  <c r="BF906" i="16"/>
  <c r="T906" i="16"/>
  <c r="R906" i="16"/>
  <c r="P906" i="16"/>
  <c r="BI904" i="16"/>
  <c r="BH904" i="16"/>
  <c r="BG904" i="16"/>
  <c r="BF904" i="16"/>
  <c r="T904" i="16"/>
  <c r="R904" i="16"/>
  <c r="P904" i="16"/>
  <c r="BI902" i="16"/>
  <c r="BH902" i="16"/>
  <c r="BG902" i="16"/>
  <c r="BF902" i="16"/>
  <c r="T902" i="16"/>
  <c r="R902" i="16"/>
  <c r="P902" i="16"/>
  <c r="BI900" i="16"/>
  <c r="BH900" i="16"/>
  <c r="BG900" i="16"/>
  <c r="BF900" i="16"/>
  <c r="T900" i="16"/>
  <c r="R900" i="16"/>
  <c r="P900" i="16"/>
  <c r="BI898" i="16"/>
  <c r="BH898" i="16"/>
  <c r="BG898" i="16"/>
  <c r="BF898" i="16"/>
  <c r="T898" i="16"/>
  <c r="R898" i="16"/>
  <c r="P898" i="16"/>
  <c r="BI896" i="16"/>
  <c r="BH896" i="16"/>
  <c r="BG896" i="16"/>
  <c r="BF896" i="16"/>
  <c r="T896" i="16"/>
  <c r="R896" i="16"/>
  <c r="P896" i="16"/>
  <c r="BI894" i="16"/>
  <c r="BH894" i="16"/>
  <c r="BG894" i="16"/>
  <c r="BF894" i="16"/>
  <c r="T894" i="16"/>
  <c r="R894" i="16"/>
  <c r="P894" i="16"/>
  <c r="BI892" i="16"/>
  <c r="BH892" i="16"/>
  <c r="BG892" i="16"/>
  <c r="BF892" i="16"/>
  <c r="T892" i="16"/>
  <c r="R892" i="16"/>
  <c r="P892" i="16"/>
  <c r="BI890" i="16"/>
  <c r="BH890" i="16"/>
  <c r="BG890" i="16"/>
  <c r="BF890" i="16"/>
  <c r="T890" i="16"/>
  <c r="R890" i="16"/>
  <c r="P890" i="16"/>
  <c r="BI888" i="16"/>
  <c r="BH888" i="16"/>
  <c r="BG888" i="16"/>
  <c r="BF888" i="16"/>
  <c r="T888" i="16"/>
  <c r="R888" i="16"/>
  <c r="P888" i="16"/>
  <c r="BI886" i="16"/>
  <c r="BH886" i="16"/>
  <c r="BG886" i="16"/>
  <c r="BF886" i="16"/>
  <c r="T886" i="16"/>
  <c r="R886" i="16"/>
  <c r="P886" i="16"/>
  <c r="BI884" i="16"/>
  <c r="BH884" i="16"/>
  <c r="BG884" i="16"/>
  <c r="BF884" i="16"/>
  <c r="T884" i="16"/>
  <c r="R884" i="16"/>
  <c r="P884" i="16"/>
  <c r="BI882" i="16"/>
  <c r="BH882" i="16"/>
  <c r="BG882" i="16"/>
  <c r="BF882" i="16"/>
  <c r="T882" i="16"/>
  <c r="R882" i="16"/>
  <c r="P882" i="16"/>
  <c r="BI880" i="16"/>
  <c r="BH880" i="16"/>
  <c r="BG880" i="16"/>
  <c r="BF880" i="16"/>
  <c r="T880" i="16"/>
  <c r="R880" i="16"/>
  <c r="P880" i="16"/>
  <c r="BI878" i="16"/>
  <c r="BH878" i="16"/>
  <c r="BG878" i="16"/>
  <c r="BF878" i="16"/>
  <c r="T878" i="16"/>
  <c r="R878" i="16"/>
  <c r="P878" i="16"/>
  <c r="BI876" i="16"/>
  <c r="BH876" i="16"/>
  <c r="BG876" i="16"/>
  <c r="BF876" i="16"/>
  <c r="T876" i="16"/>
  <c r="R876" i="16"/>
  <c r="P876" i="16"/>
  <c r="BI874" i="16"/>
  <c r="BH874" i="16"/>
  <c r="BG874" i="16"/>
  <c r="BF874" i="16"/>
  <c r="T874" i="16"/>
  <c r="R874" i="16"/>
  <c r="P874" i="16"/>
  <c r="BI872" i="16"/>
  <c r="BH872" i="16"/>
  <c r="BG872" i="16"/>
  <c r="BF872" i="16"/>
  <c r="T872" i="16"/>
  <c r="R872" i="16"/>
  <c r="P872" i="16"/>
  <c r="BI870" i="16"/>
  <c r="BH870" i="16"/>
  <c r="BG870" i="16"/>
  <c r="BF870" i="16"/>
  <c r="T870" i="16"/>
  <c r="R870" i="16"/>
  <c r="P870" i="16"/>
  <c r="BI868" i="16"/>
  <c r="BH868" i="16"/>
  <c r="BG868" i="16"/>
  <c r="BF868" i="16"/>
  <c r="T868" i="16"/>
  <c r="R868" i="16"/>
  <c r="P868" i="16"/>
  <c r="BI866" i="16"/>
  <c r="BH866" i="16"/>
  <c r="BG866" i="16"/>
  <c r="BF866" i="16"/>
  <c r="T866" i="16"/>
  <c r="R866" i="16"/>
  <c r="P866" i="16"/>
  <c r="BI864" i="16"/>
  <c r="BH864" i="16"/>
  <c r="BG864" i="16"/>
  <c r="BF864" i="16"/>
  <c r="T864" i="16"/>
  <c r="R864" i="16"/>
  <c r="P864" i="16"/>
  <c r="BI862" i="16"/>
  <c r="BH862" i="16"/>
  <c r="BG862" i="16"/>
  <c r="BF862" i="16"/>
  <c r="T862" i="16"/>
  <c r="R862" i="16"/>
  <c r="P862" i="16"/>
  <c r="BI860" i="16"/>
  <c r="BH860" i="16"/>
  <c r="BG860" i="16"/>
  <c r="BF860" i="16"/>
  <c r="T860" i="16"/>
  <c r="R860" i="16"/>
  <c r="P860" i="16"/>
  <c r="BI858" i="16"/>
  <c r="BH858" i="16"/>
  <c r="BG858" i="16"/>
  <c r="BF858" i="16"/>
  <c r="T858" i="16"/>
  <c r="R858" i="16"/>
  <c r="P858" i="16"/>
  <c r="BI856" i="16"/>
  <c r="BH856" i="16"/>
  <c r="BG856" i="16"/>
  <c r="BF856" i="16"/>
  <c r="T856" i="16"/>
  <c r="R856" i="16"/>
  <c r="P856" i="16"/>
  <c r="BI854" i="16"/>
  <c r="BH854" i="16"/>
  <c r="BG854" i="16"/>
  <c r="BF854" i="16"/>
  <c r="T854" i="16"/>
  <c r="R854" i="16"/>
  <c r="P854" i="16"/>
  <c r="BI852" i="16"/>
  <c r="BH852" i="16"/>
  <c r="BG852" i="16"/>
  <c r="BF852" i="16"/>
  <c r="T852" i="16"/>
  <c r="R852" i="16"/>
  <c r="P852" i="16"/>
  <c r="BI850" i="16"/>
  <c r="BH850" i="16"/>
  <c r="BG850" i="16"/>
  <c r="BF850" i="16"/>
  <c r="T850" i="16"/>
  <c r="R850" i="16"/>
  <c r="P850" i="16"/>
  <c r="BI848" i="16"/>
  <c r="BH848" i="16"/>
  <c r="BG848" i="16"/>
  <c r="BF848" i="16"/>
  <c r="T848" i="16"/>
  <c r="R848" i="16"/>
  <c r="P848" i="16"/>
  <c r="BI846" i="16"/>
  <c r="BH846" i="16"/>
  <c r="BG846" i="16"/>
  <c r="BF846" i="16"/>
  <c r="T846" i="16"/>
  <c r="R846" i="16"/>
  <c r="P846" i="16"/>
  <c r="BI844" i="16"/>
  <c r="BH844" i="16"/>
  <c r="BG844" i="16"/>
  <c r="BF844" i="16"/>
  <c r="T844" i="16"/>
  <c r="R844" i="16"/>
  <c r="P844" i="16"/>
  <c r="BI842" i="16"/>
  <c r="BH842" i="16"/>
  <c r="BG842" i="16"/>
  <c r="BF842" i="16"/>
  <c r="T842" i="16"/>
  <c r="R842" i="16"/>
  <c r="P842" i="16"/>
  <c r="BI840" i="16"/>
  <c r="BH840" i="16"/>
  <c r="BG840" i="16"/>
  <c r="BF840" i="16"/>
  <c r="T840" i="16"/>
  <c r="R840" i="16"/>
  <c r="P840" i="16"/>
  <c r="BI838" i="16"/>
  <c r="BH838" i="16"/>
  <c r="BG838" i="16"/>
  <c r="BF838" i="16"/>
  <c r="T838" i="16"/>
  <c r="R838" i="16"/>
  <c r="P838" i="16"/>
  <c r="BI836" i="16"/>
  <c r="BH836" i="16"/>
  <c r="BG836" i="16"/>
  <c r="BF836" i="16"/>
  <c r="T836" i="16"/>
  <c r="R836" i="16"/>
  <c r="P836" i="16"/>
  <c r="BI834" i="16"/>
  <c r="BH834" i="16"/>
  <c r="BG834" i="16"/>
  <c r="BF834" i="16"/>
  <c r="T834" i="16"/>
  <c r="R834" i="16"/>
  <c r="P834" i="16"/>
  <c r="BI832" i="16"/>
  <c r="BH832" i="16"/>
  <c r="BG832" i="16"/>
  <c r="BF832" i="16"/>
  <c r="T832" i="16"/>
  <c r="R832" i="16"/>
  <c r="P832" i="16"/>
  <c r="BI830" i="16"/>
  <c r="BH830" i="16"/>
  <c r="BG830" i="16"/>
  <c r="BF830" i="16"/>
  <c r="T830" i="16"/>
  <c r="R830" i="16"/>
  <c r="P830" i="16"/>
  <c r="BI828" i="16"/>
  <c r="BH828" i="16"/>
  <c r="BG828" i="16"/>
  <c r="BF828" i="16"/>
  <c r="T828" i="16"/>
  <c r="R828" i="16"/>
  <c r="P828" i="16"/>
  <c r="BI819" i="16"/>
  <c r="BH819" i="16"/>
  <c r="BG819" i="16"/>
  <c r="BF819" i="16"/>
  <c r="T819" i="16"/>
  <c r="R819" i="16"/>
  <c r="P819" i="16"/>
  <c r="BI817" i="16"/>
  <c r="BH817" i="16"/>
  <c r="BG817" i="16"/>
  <c r="BF817" i="16"/>
  <c r="T817" i="16"/>
  <c r="R817" i="16"/>
  <c r="P817" i="16"/>
  <c r="BI815" i="16"/>
  <c r="BH815" i="16"/>
  <c r="BG815" i="16"/>
  <c r="BF815" i="16"/>
  <c r="T815" i="16"/>
  <c r="R815" i="16"/>
  <c r="P815" i="16"/>
  <c r="BI813" i="16"/>
  <c r="BH813" i="16"/>
  <c r="BG813" i="16"/>
  <c r="BF813" i="16"/>
  <c r="T813" i="16"/>
  <c r="R813" i="16"/>
  <c r="P813" i="16"/>
  <c r="BI811" i="16"/>
  <c r="BH811" i="16"/>
  <c r="BG811" i="16"/>
  <c r="BF811" i="16"/>
  <c r="T811" i="16"/>
  <c r="R811" i="16"/>
  <c r="P811" i="16"/>
  <c r="BI809" i="16"/>
  <c r="BH809" i="16"/>
  <c r="BG809" i="16"/>
  <c r="BF809" i="16"/>
  <c r="T809" i="16"/>
  <c r="R809" i="16"/>
  <c r="P809" i="16"/>
  <c r="BI807" i="16"/>
  <c r="BH807" i="16"/>
  <c r="BG807" i="16"/>
  <c r="BF807" i="16"/>
  <c r="T807" i="16"/>
  <c r="R807" i="16"/>
  <c r="P807" i="16"/>
  <c r="BI805" i="16"/>
  <c r="BH805" i="16"/>
  <c r="BG805" i="16"/>
  <c r="BF805" i="16"/>
  <c r="T805" i="16"/>
  <c r="R805" i="16"/>
  <c r="P805" i="16"/>
  <c r="BI803" i="16"/>
  <c r="BH803" i="16"/>
  <c r="BG803" i="16"/>
  <c r="BF803" i="16"/>
  <c r="T803" i="16"/>
  <c r="R803" i="16"/>
  <c r="P803" i="16"/>
  <c r="BI801" i="16"/>
  <c r="BH801" i="16"/>
  <c r="BG801" i="16"/>
  <c r="BF801" i="16"/>
  <c r="T801" i="16"/>
  <c r="R801" i="16"/>
  <c r="P801" i="16"/>
  <c r="BI799" i="16"/>
  <c r="BH799" i="16"/>
  <c r="BG799" i="16"/>
  <c r="BF799" i="16"/>
  <c r="T799" i="16"/>
  <c r="R799" i="16"/>
  <c r="P799" i="16"/>
  <c r="BI797" i="16"/>
  <c r="BH797" i="16"/>
  <c r="BG797" i="16"/>
  <c r="BF797" i="16"/>
  <c r="T797" i="16"/>
  <c r="R797" i="16"/>
  <c r="P797" i="16"/>
  <c r="BI795" i="16"/>
  <c r="BH795" i="16"/>
  <c r="BG795" i="16"/>
  <c r="BF795" i="16"/>
  <c r="T795" i="16"/>
  <c r="R795" i="16"/>
  <c r="P795" i="16"/>
  <c r="BI793" i="16"/>
  <c r="BH793" i="16"/>
  <c r="BG793" i="16"/>
  <c r="BF793" i="16"/>
  <c r="T793" i="16"/>
  <c r="R793" i="16"/>
  <c r="P793" i="16"/>
  <c r="BI791" i="16"/>
  <c r="BH791" i="16"/>
  <c r="BG791" i="16"/>
  <c r="BF791" i="16"/>
  <c r="T791" i="16"/>
  <c r="R791" i="16"/>
  <c r="P791" i="16"/>
  <c r="BI789" i="16"/>
  <c r="BH789" i="16"/>
  <c r="BG789" i="16"/>
  <c r="BF789" i="16"/>
  <c r="T789" i="16"/>
  <c r="R789" i="16"/>
  <c r="P789" i="16"/>
  <c r="BI787" i="16"/>
  <c r="BH787" i="16"/>
  <c r="BG787" i="16"/>
  <c r="BF787" i="16"/>
  <c r="T787" i="16"/>
  <c r="R787" i="16"/>
  <c r="P787" i="16"/>
  <c r="BI785" i="16"/>
  <c r="BH785" i="16"/>
  <c r="BG785" i="16"/>
  <c r="BF785" i="16"/>
  <c r="T785" i="16"/>
  <c r="R785" i="16"/>
  <c r="P785" i="16"/>
  <c r="BI783" i="16"/>
  <c r="BH783" i="16"/>
  <c r="BG783" i="16"/>
  <c r="BF783" i="16"/>
  <c r="T783" i="16"/>
  <c r="R783" i="16"/>
  <c r="P783" i="16"/>
  <c r="BI781" i="16"/>
  <c r="BH781" i="16"/>
  <c r="BG781" i="16"/>
  <c r="BF781" i="16"/>
  <c r="T781" i="16"/>
  <c r="R781" i="16"/>
  <c r="P781" i="16"/>
  <c r="BI779" i="16"/>
  <c r="BH779" i="16"/>
  <c r="BG779" i="16"/>
  <c r="BF779" i="16"/>
  <c r="T779" i="16"/>
  <c r="R779" i="16"/>
  <c r="P779" i="16"/>
  <c r="BI777" i="16"/>
  <c r="BH777" i="16"/>
  <c r="BG777" i="16"/>
  <c r="BF777" i="16"/>
  <c r="T777" i="16"/>
  <c r="R777" i="16"/>
  <c r="P777" i="16"/>
  <c r="BI775" i="16"/>
  <c r="BH775" i="16"/>
  <c r="BG775" i="16"/>
  <c r="BF775" i="16"/>
  <c r="T775" i="16"/>
  <c r="R775" i="16"/>
  <c r="P775" i="16"/>
  <c r="BI773" i="16"/>
  <c r="BH773" i="16"/>
  <c r="BG773" i="16"/>
  <c r="BF773" i="16"/>
  <c r="T773" i="16"/>
  <c r="R773" i="16"/>
  <c r="P773" i="16"/>
  <c r="BI771" i="16"/>
  <c r="BH771" i="16"/>
  <c r="BG771" i="16"/>
  <c r="BF771" i="16"/>
  <c r="T771" i="16"/>
  <c r="R771" i="16"/>
  <c r="P771" i="16"/>
  <c r="BI769" i="16"/>
  <c r="BH769" i="16"/>
  <c r="BG769" i="16"/>
  <c r="BF769" i="16"/>
  <c r="T769" i="16"/>
  <c r="R769" i="16"/>
  <c r="P769" i="16"/>
  <c r="BI767" i="16"/>
  <c r="BH767" i="16"/>
  <c r="BG767" i="16"/>
  <c r="BF767" i="16"/>
  <c r="T767" i="16"/>
  <c r="R767" i="16"/>
  <c r="P767" i="16"/>
  <c r="BI765" i="16"/>
  <c r="BH765" i="16"/>
  <c r="BG765" i="16"/>
  <c r="BF765" i="16"/>
  <c r="T765" i="16"/>
  <c r="R765" i="16"/>
  <c r="P765" i="16"/>
  <c r="BI763" i="16"/>
  <c r="BH763" i="16"/>
  <c r="BG763" i="16"/>
  <c r="BF763" i="16"/>
  <c r="T763" i="16"/>
  <c r="R763" i="16"/>
  <c r="P763" i="16"/>
  <c r="BI761" i="16"/>
  <c r="BH761" i="16"/>
  <c r="BG761" i="16"/>
  <c r="BF761" i="16"/>
  <c r="T761" i="16"/>
  <c r="R761" i="16"/>
  <c r="P761" i="16"/>
  <c r="BI759" i="16"/>
  <c r="BH759" i="16"/>
  <c r="BG759" i="16"/>
  <c r="BF759" i="16"/>
  <c r="T759" i="16"/>
  <c r="R759" i="16"/>
  <c r="P759" i="16"/>
  <c r="BI754" i="16"/>
  <c r="BH754" i="16"/>
  <c r="BG754" i="16"/>
  <c r="BF754" i="16"/>
  <c r="T754" i="16"/>
  <c r="R754" i="16"/>
  <c r="P754" i="16"/>
  <c r="BI749" i="16"/>
  <c r="BH749" i="16"/>
  <c r="BG749" i="16"/>
  <c r="BF749" i="16"/>
  <c r="T749" i="16"/>
  <c r="R749" i="16"/>
  <c r="P749" i="16"/>
  <c r="BI740" i="16"/>
  <c r="BH740" i="16"/>
  <c r="BG740" i="16"/>
  <c r="BF740" i="16"/>
  <c r="T740" i="16"/>
  <c r="R740" i="16"/>
  <c r="P740" i="16"/>
  <c r="BI738" i="16"/>
  <c r="BH738" i="16"/>
  <c r="BG738" i="16"/>
  <c r="BF738" i="16"/>
  <c r="T738" i="16"/>
  <c r="R738" i="16"/>
  <c r="P738" i="16"/>
  <c r="BI737" i="16"/>
  <c r="BH737" i="16"/>
  <c r="BG737" i="16"/>
  <c r="BF737" i="16"/>
  <c r="T737" i="16"/>
  <c r="R737" i="16"/>
  <c r="P737" i="16"/>
  <c r="BI736" i="16"/>
  <c r="BH736" i="16"/>
  <c r="BG736" i="16"/>
  <c r="BF736" i="16"/>
  <c r="T736" i="16"/>
  <c r="R736" i="16"/>
  <c r="P736" i="16"/>
  <c r="BI734" i="16"/>
  <c r="BH734" i="16"/>
  <c r="BG734" i="16"/>
  <c r="BF734" i="16"/>
  <c r="T734" i="16"/>
  <c r="R734" i="16"/>
  <c r="P734" i="16"/>
  <c r="BI732" i="16"/>
  <c r="BH732" i="16"/>
  <c r="BG732" i="16"/>
  <c r="BF732" i="16"/>
  <c r="T732" i="16"/>
  <c r="R732" i="16"/>
  <c r="P732" i="16"/>
  <c r="BI730" i="16"/>
  <c r="BH730" i="16"/>
  <c r="BG730" i="16"/>
  <c r="BF730" i="16"/>
  <c r="T730" i="16"/>
  <c r="R730" i="16"/>
  <c r="P730" i="16"/>
  <c r="BI729" i="16"/>
  <c r="BH729" i="16"/>
  <c r="BG729" i="16"/>
  <c r="BF729" i="16"/>
  <c r="T729" i="16"/>
  <c r="R729" i="16"/>
  <c r="P729" i="16"/>
  <c r="BI726" i="16"/>
  <c r="BH726" i="16"/>
  <c r="BG726" i="16"/>
  <c r="BF726" i="16"/>
  <c r="T726" i="16"/>
  <c r="R726" i="16"/>
  <c r="P726" i="16"/>
  <c r="BI725" i="16"/>
  <c r="BH725" i="16"/>
  <c r="BG725" i="16"/>
  <c r="BF725" i="16"/>
  <c r="T725" i="16"/>
  <c r="R725" i="16"/>
  <c r="P725" i="16"/>
  <c r="BI722" i="16"/>
  <c r="BH722" i="16"/>
  <c r="BG722" i="16"/>
  <c r="BF722" i="16"/>
  <c r="T722" i="16"/>
  <c r="R722" i="16"/>
  <c r="P722" i="16"/>
  <c r="BI719" i="16"/>
  <c r="BH719" i="16"/>
  <c r="BG719" i="16"/>
  <c r="BF719" i="16"/>
  <c r="T719" i="16"/>
  <c r="R719" i="16"/>
  <c r="P719" i="16"/>
  <c r="BI716" i="16"/>
  <c r="BH716" i="16"/>
  <c r="BG716" i="16"/>
  <c r="BF716" i="16"/>
  <c r="T716" i="16"/>
  <c r="R716" i="16"/>
  <c r="P716" i="16"/>
  <c r="BI714" i="16"/>
  <c r="BH714" i="16"/>
  <c r="BG714" i="16"/>
  <c r="BF714" i="16"/>
  <c r="T714" i="16"/>
  <c r="R714" i="16"/>
  <c r="P714" i="16"/>
  <c r="BI712" i="16"/>
  <c r="BH712" i="16"/>
  <c r="BG712" i="16"/>
  <c r="BF712" i="16"/>
  <c r="T712" i="16"/>
  <c r="R712" i="16"/>
  <c r="P712" i="16"/>
  <c r="BI710" i="16"/>
  <c r="BH710" i="16"/>
  <c r="BG710" i="16"/>
  <c r="BF710" i="16"/>
  <c r="T710" i="16"/>
  <c r="R710" i="16"/>
  <c r="P710" i="16"/>
  <c r="BI709" i="16"/>
  <c r="BH709" i="16"/>
  <c r="BG709" i="16"/>
  <c r="BF709" i="16"/>
  <c r="T709" i="16"/>
  <c r="R709" i="16"/>
  <c r="P709" i="16"/>
  <c r="BI707" i="16"/>
  <c r="BH707" i="16"/>
  <c r="BG707" i="16"/>
  <c r="BF707" i="16"/>
  <c r="T707" i="16"/>
  <c r="R707" i="16"/>
  <c r="P707" i="16"/>
  <c r="BI706" i="16"/>
  <c r="BH706" i="16"/>
  <c r="BG706" i="16"/>
  <c r="BF706" i="16"/>
  <c r="T706" i="16"/>
  <c r="R706" i="16"/>
  <c r="P706" i="16"/>
  <c r="BI704" i="16"/>
  <c r="BH704" i="16"/>
  <c r="BG704" i="16"/>
  <c r="BF704" i="16"/>
  <c r="T704" i="16"/>
  <c r="R704" i="16"/>
  <c r="P704" i="16"/>
  <c r="BI703" i="16"/>
  <c r="BH703" i="16"/>
  <c r="BG703" i="16"/>
  <c r="BF703" i="16"/>
  <c r="T703" i="16"/>
  <c r="R703" i="16"/>
  <c r="P703" i="16"/>
  <c r="BI701" i="16"/>
  <c r="BH701" i="16"/>
  <c r="BG701" i="16"/>
  <c r="BF701" i="16"/>
  <c r="T701" i="16"/>
  <c r="R701" i="16"/>
  <c r="P701" i="16"/>
  <c r="BI698" i="16"/>
  <c r="BH698" i="16"/>
  <c r="BG698" i="16"/>
  <c r="BF698" i="16"/>
  <c r="T698" i="16"/>
  <c r="R698" i="16"/>
  <c r="P698" i="16"/>
  <c r="BI694" i="16"/>
  <c r="BH694" i="16"/>
  <c r="BG694" i="16"/>
  <c r="BF694" i="16"/>
  <c r="T694" i="16"/>
  <c r="R694" i="16"/>
  <c r="P694" i="16"/>
  <c r="BI691" i="16"/>
  <c r="BH691" i="16"/>
  <c r="BG691" i="16"/>
  <c r="BF691" i="16"/>
  <c r="T691" i="16"/>
  <c r="R691" i="16"/>
  <c r="P691" i="16"/>
  <c r="BI686" i="16"/>
  <c r="BH686" i="16"/>
  <c r="BG686" i="16"/>
  <c r="BF686" i="16"/>
  <c r="T686" i="16"/>
  <c r="R686" i="16"/>
  <c r="P686" i="16"/>
  <c r="BI683" i="16"/>
  <c r="BH683" i="16"/>
  <c r="BG683" i="16"/>
  <c r="BF683" i="16"/>
  <c r="T683" i="16"/>
  <c r="R683" i="16"/>
  <c r="P683" i="16"/>
  <c r="BI679" i="16"/>
  <c r="BH679" i="16"/>
  <c r="BG679" i="16"/>
  <c r="BF679" i="16"/>
  <c r="T679" i="16"/>
  <c r="R679" i="16"/>
  <c r="P679" i="16"/>
  <c r="BI676" i="16"/>
  <c r="BH676" i="16"/>
  <c r="BG676" i="16"/>
  <c r="BF676" i="16"/>
  <c r="T676" i="16"/>
  <c r="R676" i="16"/>
  <c r="P676" i="16"/>
  <c r="BI673" i="16"/>
  <c r="BH673" i="16"/>
  <c r="BG673" i="16"/>
  <c r="BF673" i="16"/>
  <c r="T673" i="16"/>
  <c r="R673" i="16"/>
  <c r="P673" i="16"/>
  <c r="BI672" i="16"/>
  <c r="BH672" i="16"/>
  <c r="BG672" i="16"/>
  <c r="BF672" i="16"/>
  <c r="T672" i="16"/>
  <c r="R672" i="16"/>
  <c r="P672" i="16"/>
  <c r="BI670" i="16"/>
  <c r="BH670" i="16"/>
  <c r="BG670" i="16"/>
  <c r="BF670" i="16"/>
  <c r="T670" i="16"/>
  <c r="R670" i="16"/>
  <c r="P670" i="16"/>
  <c r="BI665" i="16"/>
  <c r="BH665" i="16"/>
  <c r="BG665" i="16"/>
  <c r="BF665" i="16"/>
  <c r="T665" i="16"/>
  <c r="R665" i="16"/>
  <c r="P665" i="16"/>
  <c r="BI662" i="16"/>
  <c r="BH662" i="16"/>
  <c r="BG662" i="16"/>
  <c r="BF662" i="16"/>
  <c r="T662" i="16"/>
  <c r="R662" i="16"/>
  <c r="P662" i="16"/>
  <c r="BI648" i="16"/>
  <c r="BH648" i="16"/>
  <c r="BG648" i="16"/>
  <c r="BF648" i="16"/>
  <c r="T648" i="16"/>
  <c r="R648" i="16"/>
  <c r="P648" i="16"/>
  <c r="BI643" i="16"/>
  <c r="BH643" i="16"/>
  <c r="BG643" i="16"/>
  <c r="BF643" i="16"/>
  <c r="T643" i="16"/>
  <c r="R643" i="16"/>
  <c r="P643" i="16"/>
  <c r="BI640" i="16"/>
  <c r="BH640" i="16"/>
  <c r="BG640" i="16"/>
  <c r="BF640" i="16"/>
  <c r="T640" i="16"/>
  <c r="R640" i="16"/>
  <c r="P640" i="16"/>
  <c r="BI637" i="16"/>
  <c r="BH637" i="16"/>
  <c r="BG637" i="16"/>
  <c r="BF637" i="16"/>
  <c r="T637" i="16"/>
  <c r="R637" i="16"/>
  <c r="P637" i="16"/>
  <c r="BI634" i="16"/>
  <c r="BH634" i="16"/>
  <c r="BG634" i="16"/>
  <c r="BF634" i="16"/>
  <c r="T634" i="16"/>
  <c r="R634" i="16"/>
  <c r="P634" i="16"/>
  <c r="BI632" i="16"/>
  <c r="BH632" i="16"/>
  <c r="BG632" i="16"/>
  <c r="BF632" i="16"/>
  <c r="T632" i="16"/>
  <c r="R632" i="16"/>
  <c r="P632" i="16"/>
  <c r="BI627" i="16"/>
  <c r="BH627" i="16"/>
  <c r="BG627" i="16"/>
  <c r="BF627" i="16"/>
  <c r="T627" i="16"/>
  <c r="R627" i="16"/>
  <c r="P627" i="16"/>
  <c r="BI623" i="16"/>
  <c r="BH623" i="16"/>
  <c r="BG623" i="16"/>
  <c r="BF623" i="16"/>
  <c r="T623" i="16"/>
  <c r="R623" i="16"/>
  <c r="P623" i="16"/>
  <c r="BI619" i="16"/>
  <c r="BH619" i="16"/>
  <c r="BG619" i="16"/>
  <c r="BF619" i="16"/>
  <c r="T619" i="16"/>
  <c r="R619" i="16"/>
  <c r="P619" i="16"/>
  <c r="BI616" i="16"/>
  <c r="BH616" i="16"/>
  <c r="BG616" i="16"/>
  <c r="BF616" i="16"/>
  <c r="T616" i="16"/>
  <c r="R616" i="16"/>
  <c r="P616" i="16"/>
  <c r="BI612" i="16"/>
  <c r="BH612" i="16"/>
  <c r="BG612" i="16"/>
  <c r="BF612" i="16"/>
  <c r="T612" i="16"/>
  <c r="R612" i="16"/>
  <c r="P612" i="16"/>
  <c r="BI609" i="16"/>
  <c r="BH609" i="16"/>
  <c r="BG609" i="16"/>
  <c r="BF609" i="16"/>
  <c r="T609" i="16"/>
  <c r="R609" i="16"/>
  <c r="P609" i="16"/>
  <c r="BI606" i="16"/>
  <c r="BH606" i="16"/>
  <c r="BG606" i="16"/>
  <c r="BF606" i="16"/>
  <c r="T606" i="16"/>
  <c r="R606" i="16"/>
  <c r="P606" i="16"/>
  <c r="BI603" i="16"/>
  <c r="BH603" i="16"/>
  <c r="BG603" i="16"/>
  <c r="BF603" i="16"/>
  <c r="T603" i="16"/>
  <c r="T602" i="16"/>
  <c r="R603" i="16"/>
  <c r="R602" i="16"/>
  <c r="P603" i="16"/>
  <c r="P602" i="16" s="1"/>
  <c r="BI601" i="16"/>
  <c r="BH601" i="16"/>
  <c r="BG601" i="16"/>
  <c r="BF601" i="16"/>
  <c r="T601" i="16"/>
  <c r="R601" i="16"/>
  <c r="P601" i="16"/>
  <c r="BI599" i="16"/>
  <c r="BH599" i="16"/>
  <c r="BG599" i="16"/>
  <c r="BF599" i="16"/>
  <c r="T599" i="16"/>
  <c r="R599" i="16"/>
  <c r="P599" i="16"/>
  <c r="BI598" i="16"/>
  <c r="BH598" i="16"/>
  <c r="BG598" i="16"/>
  <c r="BF598" i="16"/>
  <c r="T598" i="16"/>
  <c r="R598" i="16"/>
  <c r="P598" i="16"/>
  <c r="BI597" i="16"/>
  <c r="BH597" i="16"/>
  <c r="BG597" i="16"/>
  <c r="BF597" i="16"/>
  <c r="T597" i="16"/>
  <c r="R597" i="16"/>
  <c r="P597" i="16"/>
  <c r="BI596" i="16"/>
  <c r="BH596" i="16"/>
  <c r="BG596" i="16"/>
  <c r="BF596" i="16"/>
  <c r="T596" i="16"/>
  <c r="R596" i="16"/>
  <c r="P596" i="16"/>
  <c r="BI594" i="16"/>
  <c r="BH594" i="16"/>
  <c r="BG594" i="16"/>
  <c r="BF594" i="16"/>
  <c r="T594" i="16"/>
  <c r="R594" i="16"/>
  <c r="P594" i="16"/>
  <c r="BI590" i="16"/>
  <c r="BH590" i="16"/>
  <c r="BG590" i="16"/>
  <c r="BF590" i="16"/>
  <c r="T590" i="16"/>
  <c r="R590" i="16"/>
  <c r="P590" i="16"/>
  <c r="BI589" i="16"/>
  <c r="BH589" i="16"/>
  <c r="BG589" i="16"/>
  <c r="BF589" i="16"/>
  <c r="T589" i="16"/>
  <c r="R589" i="16"/>
  <c r="P589" i="16"/>
  <c r="BI585" i="16"/>
  <c r="BH585" i="16"/>
  <c r="BG585" i="16"/>
  <c r="BF585" i="16"/>
  <c r="T585" i="16"/>
  <c r="R585" i="16"/>
  <c r="P585" i="16"/>
  <c r="BI581" i="16"/>
  <c r="BH581" i="16"/>
  <c r="BG581" i="16"/>
  <c r="BF581" i="16"/>
  <c r="T581" i="16"/>
  <c r="R581" i="16"/>
  <c r="P581" i="16"/>
  <c r="BI578" i="16"/>
  <c r="BH578" i="16"/>
  <c r="BG578" i="16"/>
  <c r="BF578" i="16"/>
  <c r="T578" i="16"/>
  <c r="R578" i="16"/>
  <c r="P578" i="16"/>
  <c r="BI575" i="16"/>
  <c r="BH575" i="16"/>
  <c r="BG575" i="16"/>
  <c r="BF575" i="16"/>
  <c r="T575" i="16"/>
  <c r="R575" i="16"/>
  <c r="P575" i="16"/>
  <c r="BI571" i="16"/>
  <c r="BH571" i="16"/>
  <c r="BG571" i="16"/>
  <c r="BF571" i="16"/>
  <c r="T571" i="16"/>
  <c r="R571" i="16"/>
  <c r="P571" i="16"/>
  <c r="BI568" i="16"/>
  <c r="BH568" i="16"/>
  <c r="BG568" i="16"/>
  <c r="BF568" i="16"/>
  <c r="T568" i="16"/>
  <c r="R568" i="16"/>
  <c r="P568" i="16"/>
  <c r="BI565" i="16"/>
  <c r="BH565" i="16"/>
  <c r="BG565" i="16"/>
  <c r="BF565" i="16"/>
  <c r="T565" i="16"/>
  <c r="R565" i="16"/>
  <c r="P565" i="16"/>
  <c r="BI564" i="16"/>
  <c r="BH564" i="16"/>
  <c r="BG564" i="16"/>
  <c r="BF564" i="16"/>
  <c r="T564" i="16"/>
  <c r="R564" i="16"/>
  <c r="P564" i="16"/>
  <c r="BI561" i="16"/>
  <c r="BH561" i="16"/>
  <c r="BG561" i="16"/>
  <c r="BF561" i="16"/>
  <c r="T561" i="16"/>
  <c r="R561" i="16"/>
  <c r="P561" i="16"/>
  <c r="BI560" i="16"/>
  <c r="BH560" i="16"/>
  <c r="BG560" i="16"/>
  <c r="BF560" i="16"/>
  <c r="T560" i="16"/>
  <c r="R560" i="16"/>
  <c r="P560" i="16"/>
  <c r="BI557" i="16"/>
  <c r="BH557" i="16"/>
  <c r="BG557" i="16"/>
  <c r="BF557" i="16"/>
  <c r="T557" i="16"/>
  <c r="R557" i="16"/>
  <c r="P557" i="16"/>
  <c r="BI554" i="16"/>
  <c r="BH554" i="16"/>
  <c r="BG554" i="16"/>
  <c r="BF554" i="16"/>
  <c r="T554" i="16"/>
  <c r="R554" i="16"/>
  <c r="P554" i="16"/>
  <c r="BI551" i="16"/>
  <c r="BH551" i="16"/>
  <c r="BG551" i="16"/>
  <c r="BF551" i="16"/>
  <c r="T551" i="16"/>
  <c r="R551" i="16"/>
  <c r="P551" i="16"/>
  <c r="BI548" i="16"/>
  <c r="BH548" i="16"/>
  <c r="BG548" i="16"/>
  <c r="BF548" i="16"/>
  <c r="T548" i="16"/>
  <c r="R548" i="16"/>
  <c r="P548" i="16"/>
  <c r="BI545" i="16"/>
  <c r="BH545" i="16"/>
  <c r="BG545" i="16"/>
  <c r="BF545" i="16"/>
  <c r="T545" i="16"/>
  <c r="R545" i="16"/>
  <c r="P545" i="16"/>
  <c r="BI542" i="16"/>
  <c r="BH542" i="16"/>
  <c r="BG542" i="16"/>
  <c r="BF542" i="16"/>
  <c r="T542" i="16"/>
  <c r="R542" i="16"/>
  <c r="P542" i="16"/>
  <c r="BI539" i="16"/>
  <c r="BH539" i="16"/>
  <c r="BG539" i="16"/>
  <c r="BF539" i="16"/>
  <c r="T539" i="16"/>
  <c r="R539" i="16"/>
  <c r="P539" i="16"/>
  <c r="BI536" i="16"/>
  <c r="BH536" i="16"/>
  <c r="BG536" i="16"/>
  <c r="BF536" i="16"/>
  <c r="T536" i="16"/>
  <c r="R536" i="16"/>
  <c r="P536" i="16"/>
  <c r="BI533" i="16"/>
  <c r="BH533" i="16"/>
  <c r="BG533" i="16"/>
  <c r="BF533" i="16"/>
  <c r="T533" i="16"/>
  <c r="R533" i="16"/>
  <c r="P533" i="16"/>
  <c r="BI530" i="16"/>
  <c r="BH530" i="16"/>
  <c r="BG530" i="16"/>
  <c r="BF530" i="16"/>
  <c r="T530" i="16"/>
  <c r="R530" i="16"/>
  <c r="P530" i="16"/>
  <c r="BI527" i="16"/>
  <c r="BH527" i="16"/>
  <c r="BG527" i="16"/>
  <c r="BF527" i="16"/>
  <c r="T527" i="16"/>
  <c r="R527" i="16"/>
  <c r="P527" i="16"/>
  <c r="BI524" i="16"/>
  <c r="BH524" i="16"/>
  <c r="BG524" i="16"/>
  <c r="BF524" i="16"/>
  <c r="T524" i="16"/>
  <c r="R524" i="16"/>
  <c r="P524" i="16"/>
  <c r="BI521" i="16"/>
  <c r="BH521" i="16"/>
  <c r="BG521" i="16"/>
  <c r="BF521" i="16"/>
  <c r="T521" i="16"/>
  <c r="R521" i="16"/>
  <c r="P521" i="16"/>
  <c r="BI518" i="16"/>
  <c r="BH518" i="16"/>
  <c r="BG518" i="16"/>
  <c r="BF518" i="16"/>
  <c r="T518" i="16"/>
  <c r="R518" i="16"/>
  <c r="P518" i="16"/>
  <c r="BI514" i="16"/>
  <c r="BH514" i="16"/>
  <c r="BG514" i="16"/>
  <c r="BF514" i="16"/>
  <c r="T514" i="16"/>
  <c r="R514" i="16"/>
  <c r="P514" i="16"/>
  <c r="BI510" i="16"/>
  <c r="BH510" i="16"/>
  <c r="BG510" i="16"/>
  <c r="BF510" i="16"/>
  <c r="T510" i="16"/>
  <c r="R510" i="16"/>
  <c r="P510" i="16"/>
  <c r="BI505" i="16"/>
  <c r="BH505" i="16"/>
  <c r="BG505" i="16"/>
  <c r="BF505" i="16"/>
  <c r="T505" i="16"/>
  <c r="R505" i="16"/>
  <c r="P505" i="16"/>
  <c r="BI501" i="16"/>
  <c r="BH501" i="16"/>
  <c r="BG501" i="16"/>
  <c r="BF501" i="16"/>
  <c r="T501" i="16"/>
  <c r="R501" i="16"/>
  <c r="P501" i="16"/>
  <c r="BI497" i="16"/>
  <c r="BH497" i="16"/>
  <c r="BG497" i="16"/>
  <c r="BF497" i="16"/>
  <c r="T497" i="16"/>
  <c r="R497" i="16"/>
  <c r="P497" i="16"/>
  <c r="BI496" i="16"/>
  <c r="BH496" i="16"/>
  <c r="BG496" i="16"/>
  <c r="BF496" i="16"/>
  <c r="T496" i="16"/>
  <c r="R496" i="16"/>
  <c r="P496" i="16"/>
  <c r="BI495" i="16"/>
  <c r="BH495" i="16"/>
  <c r="BG495" i="16"/>
  <c r="BF495" i="16"/>
  <c r="T495" i="16"/>
  <c r="R495" i="16"/>
  <c r="P495" i="16"/>
  <c r="BI492" i="16"/>
  <c r="BH492" i="16"/>
  <c r="BG492" i="16"/>
  <c r="BF492" i="16"/>
  <c r="T492" i="16"/>
  <c r="R492" i="16"/>
  <c r="P492" i="16"/>
  <c r="BI489" i="16"/>
  <c r="BH489" i="16"/>
  <c r="BG489" i="16"/>
  <c r="BF489" i="16"/>
  <c r="T489" i="16"/>
  <c r="R489" i="16"/>
  <c r="P489" i="16"/>
  <c r="BI482" i="16"/>
  <c r="BH482" i="16"/>
  <c r="BG482" i="16"/>
  <c r="BF482" i="16"/>
  <c r="T482" i="16"/>
  <c r="R482" i="16"/>
  <c r="P482" i="16"/>
  <c r="BI477" i="16"/>
  <c r="BH477" i="16"/>
  <c r="BG477" i="16"/>
  <c r="BF477" i="16"/>
  <c r="T477" i="16"/>
  <c r="R477" i="16"/>
  <c r="P477" i="16"/>
  <c r="BI473" i="16"/>
  <c r="BH473" i="16"/>
  <c r="BG473" i="16"/>
  <c r="BF473" i="16"/>
  <c r="T473" i="16"/>
  <c r="R473" i="16"/>
  <c r="P473" i="16"/>
  <c r="BI470" i="16"/>
  <c r="BH470" i="16"/>
  <c r="BG470" i="16"/>
  <c r="BF470" i="16"/>
  <c r="T470" i="16"/>
  <c r="R470" i="16"/>
  <c r="P470" i="16"/>
  <c r="BI467" i="16"/>
  <c r="BH467" i="16"/>
  <c r="BG467" i="16"/>
  <c r="BF467" i="16"/>
  <c r="T467" i="16"/>
  <c r="R467" i="16"/>
  <c r="P467" i="16"/>
  <c r="BI466" i="16"/>
  <c r="BH466" i="16"/>
  <c r="BG466" i="16"/>
  <c r="BF466" i="16"/>
  <c r="T466" i="16"/>
  <c r="R466" i="16"/>
  <c r="P466" i="16"/>
  <c r="BI461" i="16"/>
  <c r="BH461" i="16"/>
  <c r="BG461" i="16"/>
  <c r="BF461" i="16"/>
  <c r="T461" i="16"/>
  <c r="R461" i="16"/>
  <c r="P461" i="16"/>
  <c r="BI457" i="16"/>
  <c r="BH457" i="16"/>
  <c r="BG457" i="16"/>
  <c r="BF457" i="16"/>
  <c r="T457" i="16"/>
  <c r="R457" i="16"/>
  <c r="P457" i="16"/>
  <c r="BI456" i="16"/>
  <c r="BH456" i="16"/>
  <c r="BG456" i="16"/>
  <c r="BF456" i="16"/>
  <c r="T456" i="16"/>
  <c r="R456" i="16"/>
  <c r="P456" i="16"/>
  <c r="BI453" i="16"/>
  <c r="BH453" i="16"/>
  <c r="BG453" i="16"/>
  <c r="BF453" i="16"/>
  <c r="T453" i="16"/>
  <c r="R453" i="16"/>
  <c r="P453" i="16"/>
  <c r="BI452" i="16"/>
  <c r="BH452" i="16"/>
  <c r="BG452" i="16"/>
  <c r="BF452" i="16"/>
  <c r="T452" i="16"/>
  <c r="R452" i="16"/>
  <c r="P452" i="16"/>
  <c r="BI451" i="16"/>
  <c r="BH451" i="16"/>
  <c r="BG451" i="16"/>
  <c r="BF451" i="16"/>
  <c r="T451" i="16"/>
  <c r="R451" i="16"/>
  <c r="P451" i="16"/>
  <c r="BI448" i="16"/>
  <c r="BH448" i="16"/>
  <c r="BG448" i="16"/>
  <c r="BF448" i="16"/>
  <c r="T448" i="16"/>
  <c r="R448" i="16"/>
  <c r="P448" i="16"/>
  <c r="BI447" i="16"/>
  <c r="BH447" i="16"/>
  <c r="BG447" i="16"/>
  <c r="BF447" i="16"/>
  <c r="T447" i="16"/>
  <c r="R447" i="16"/>
  <c r="P447" i="16"/>
  <c r="BI446" i="16"/>
  <c r="BH446" i="16"/>
  <c r="BG446" i="16"/>
  <c r="BF446" i="16"/>
  <c r="T446" i="16"/>
  <c r="R446" i="16"/>
  <c r="P446" i="16"/>
  <c r="BI443" i="16"/>
  <c r="BH443" i="16"/>
  <c r="BG443" i="16"/>
  <c r="BF443" i="16"/>
  <c r="T443" i="16"/>
  <c r="R443" i="16"/>
  <c r="P443" i="16"/>
  <c r="BI440" i="16"/>
  <c r="BH440" i="16"/>
  <c r="BG440" i="16"/>
  <c r="BF440" i="16"/>
  <c r="T440" i="16"/>
  <c r="R440" i="16"/>
  <c r="P440" i="16"/>
  <c r="BI439" i="16"/>
  <c r="BH439" i="16"/>
  <c r="BG439" i="16"/>
  <c r="BF439" i="16"/>
  <c r="T439" i="16"/>
  <c r="R439" i="16"/>
  <c r="P439" i="16"/>
  <c r="BI436" i="16"/>
  <c r="BH436" i="16"/>
  <c r="BG436" i="16"/>
  <c r="BF436" i="16"/>
  <c r="T436" i="16"/>
  <c r="R436" i="16"/>
  <c r="P436" i="16"/>
  <c r="BI428" i="16"/>
  <c r="BH428" i="16"/>
  <c r="BG428" i="16"/>
  <c r="BF428" i="16"/>
  <c r="T428" i="16"/>
  <c r="R428" i="16"/>
  <c r="P428" i="16"/>
  <c r="BI427" i="16"/>
  <c r="BH427" i="16"/>
  <c r="BG427" i="16"/>
  <c r="BF427" i="16"/>
  <c r="T427" i="16"/>
  <c r="R427" i="16"/>
  <c r="P427" i="16"/>
  <c r="BI426" i="16"/>
  <c r="BH426" i="16"/>
  <c r="BG426" i="16"/>
  <c r="BF426" i="16"/>
  <c r="T426" i="16"/>
  <c r="R426" i="16"/>
  <c r="P426" i="16"/>
  <c r="BI422" i="16"/>
  <c r="BH422" i="16"/>
  <c r="BG422" i="16"/>
  <c r="BF422" i="16"/>
  <c r="T422" i="16"/>
  <c r="R422" i="16"/>
  <c r="P422" i="16"/>
  <c r="BI418" i="16"/>
  <c r="BH418" i="16"/>
  <c r="BG418" i="16"/>
  <c r="BF418" i="16"/>
  <c r="T418" i="16"/>
  <c r="R418" i="16"/>
  <c r="P418" i="16"/>
  <c r="BI415" i="16"/>
  <c r="BH415" i="16"/>
  <c r="BG415" i="16"/>
  <c r="BF415" i="16"/>
  <c r="T415" i="16"/>
  <c r="R415" i="16"/>
  <c r="P415" i="16"/>
  <c r="BI412" i="16"/>
  <c r="BH412" i="16"/>
  <c r="BG412" i="16"/>
  <c r="BF412" i="16"/>
  <c r="T412" i="16"/>
  <c r="R412" i="16"/>
  <c r="P412" i="16"/>
  <c r="BI406" i="16"/>
  <c r="BH406" i="16"/>
  <c r="BG406" i="16"/>
  <c r="BF406" i="16"/>
  <c r="T406" i="16"/>
  <c r="R406" i="16"/>
  <c r="P406" i="16"/>
  <c r="BI391" i="16"/>
  <c r="BH391" i="16"/>
  <c r="BG391" i="16"/>
  <c r="BF391" i="16"/>
  <c r="T391" i="16"/>
  <c r="R391" i="16"/>
  <c r="P391" i="16"/>
  <c r="BI388" i="16"/>
  <c r="BH388" i="16"/>
  <c r="BG388" i="16"/>
  <c r="BF388" i="16"/>
  <c r="T388" i="16"/>
  <c r="R388" i="16"/>
  <c r="P388" i="16"/>
  <c r="BI385" i="16"/>
  <c r="BH385" i="16"/>
  <c r="BG385" i="16"/>
  <c r="BF385" i="16"/>
  <c r="T385" i="16"/>
  <c r="R385" i="16"/>
  <c r="P385" i="16"/>
  <c r="BI381" i="16"/>
  <c r="BH381" i="16"/>
  <c r="BG381" i="16"/>
  <c r="BF381" i="16"/>
  <c r="T381" i="16"/>
  <c r="R381" i="16"/>
  <c r="P381" i="16"/>
  <c r="BI378" i="16"/>
  <c r="BH378" i="16"/>
  <c r="BG378" i="16"/>
  <c r="BF378" i="16"/>
  <c r="T378" i="16"/>
  <c r="R378" i="16"/>
  <c r="P378" i="16"/>
  <c r="BI366" i="16"/>
  <c r="BH366" i="16"/>
  <c r="BG366" i="16"/>
  <c r="BF366" i="16"/>
  <c r="T366" i="16"/>
  <c r="R366" i="16"/>
  <c r="P366" i="16"/>
  <c r="BI352" i="16"/>
  <c r="BH352" i="16"/>
  <c r="BG352" i="16"/>
  <c r="BF352" i="16"/>
  <c r="T352" i="16"/>
  <c r="R352" i="16"/>
  <c r="P352" i="16"/>
  <c r="BI351" i="16"/>
  <c r="BH351" i="16"/>
  <c r="BG351" i="16"/>
  <c r="BF351" i="16"/>
  <c r="T351" i="16"/>
  <c r="R351" i="16"/>
  <c r="P351" i="16"/>
  <c r="BI350" i="16"/>
  <c r="BH350" i="16"/>
  <c r="BG350" i="16"/>
  <c r="BF350" i="16"/>
  <c r="T350" i="16"/>
  <c r="R350" i="16"/>
  <c r="P350" i="16"/>
  <c r="BI349" i="16"/>
  <c r="BH349" i="16"/>
  <c r="BG349" i="16"/>
  <c r="BF349" i="16"/>
  <c r="T349" i="16"/>
  <c r="R349" i="16"/>
  <c r="P349" i="16"/>
  <c r="BI346" i="16"/>
  <c r="BH346" i="16"/>
  <c r="BG346" i="16"/>
  <c r="BF346" i="16"/>
  <c r="T346" i="16"/>
  <c r="R346" i="16"/>
  <c r="P346" i="16"/>
  <c r="BI343" i="16"/>
  <c r="BH343" i="16"/>
  <c r="BG343" i="16"/>
  <c r="BF343" i="16"/>
  <c r="T343" i="16"/>
  <c r="R343" i="16"/>
  <c r="P343" i="16"/>
  <c r="BI340" i="16"/>
  <c r="BH340" i="16"/>
  <c r="BG340" i="16"/>
  <c r="BF340" i="16"/>
  <c r="T340" i="16"/>
  <c r="R340" i="16"/>
  <c r="P340" i="16"/>
  <c r="BI337" i="16"/>
  <c r="BH337" i="16"/>
  <c r="BG337" i="16"/>
  <c r="BF337" i="16"/>
  <c r="T337" i="16"/>
  <c r="R337" i="16"/>
  <c r="P337" i="16"/>
  <c r="BI324" i="16"/>
  <c r="BH324" i="16"/>
  <c r="BG324" i="16"/>
  <c r="BF324" i="16"/>
  <c r="T324" i="16"/>
  <c r="R324" i="16"/>
  <c r="P324" i="16"/>
  <c r="BI321" i="16"/>
  <c r="BH321" i="16"/>
  <c r="BG321" i="16"/>
  <c r="BF321" i="16"/>
  <c r="T321" i="16"/>
  <c r="R321" i="16"/>
  <c r="P321" i="16"/>
  <c r="BI317" i="16"/>
  <c r="BH317" i="16"/>
  <c r="BG317" i="16"/>
  <c r="BF317" i="16"/>
  <c r="T317" i="16"/>
  <c r="R317" i="16"/>
  <c r="P317" i="16"/>
  <c r="BI314" i="16"/>
  <c r="BH314" i="16"/>
  <c r="BG314" i="16"/>
  <c r="BF314" i="16"/>
  <c r="T314" i="16"/>
  <c r="R314" i="16"/>
  <c r="P314" i="16"/>
  <c r="BI309" i="16"/>
  <c r="BH309" i="16"/>
  <c r="BG309" i="16"/>
  <c r="BF309" i="16"/>
  <c r="T309" i="16"/>
  <c r="R309" i="16"/>
  <c r="P309" i="16"/>
  <c r="BI300" i="16"/>
  <c r="BH300" i="16"/>
  <c r="BG300" i="16"/>
  <c r="BF300" i="16"/>
  <c r="T300" i="16"/>
  <c r="R300" i="16"/>
  <c r="P300" i="16"/>
  <c r="BI297" i="16"/>
  <c r="BH297" i="16"/>
  <c r="BG297" i="16"/>
  <c r="BF297" i="16"/>
  <c r="T297" i="16"/>
  <c r="R297" i="16"/>
  <c r="P297" i="16"/>
  <c r="BI296" i="16"/>
  <c r="BH296" i="16"/>
  <c r="BG296" i="16"/>
  <c r="BF296" i="16"/>
  <c r="T296" i="16"/>
  <c r="R296" i="16"/>
  <c r="P296" i="16"/>
  <c r="BI295" i="16"/>
  <c r="BH295" i="16"/>
  <c r="BG295" i="16"/>
  <c r="BF295" i="16"/>
  <c r="T295" i="16"/>
  <c r="R295" i="16"/>
  <c r="P295" i="16"/>
  <c r="BI292" i="16"/>
  <c r="BH292" i="16"/>
  <c r="BG292" i="16"/>
  <c r="BF292" i="16"/>
  <c r="T292" i="16"/>
  <c r="R292" i="16"/>
  <c r="P292" i="16"/>
  <c r="BI289" i="16"/>
  <c r="BH289" i="16"/>
  <c r="BG289" i="16"/>
  <c r="BF289" i="16"/>
  <c r="T289" i="16"/>
  <c r="R289" i="16"/>
  <c r="P289" i="16"/>
  <c r="BI286" i="16"/>
  <c r="BH286" i="16"/>
  <c r="BG286" i="16"/>
  <c r="BF286" i="16"/>
  <c r="T286" i="16"/>
  <c r="R286" i="16"/>
  <c r="P286" i="16"/>
  <c r="BI283" i="16"/>
  <c r="BH283" i="16"/>
  <c r="BG283" i="16"/>
  <c r="BF283" i="16"/>
  <c r="T283" i="16"/>
  <c r="R283" i="16"/>
  <c r="P283" i="16"/>
  <c r="BI280" i="16"/>
  <c r="BH280" i="16"/>
  <c r="BG280" i="16"/>
  <c r="BF280" i="16"/>
  <c r="T280" i="16"/>
  <c r="R280" i="16"/>
  <c r="P280" i="16"/>
  <c r="BI277" i="16"/>
  <c r="BH277" i="16"/>
  <c r="BG277" i="16"/>
  <c r="BF277" i="16"/>
  <c r="T277" i="16"/>
  <c r="R277" i="16"/>
  <c r="P277" i="16"/>
  <c r="BI274" i="16"/>
  <c r="BH274" i="16"/>
  <c r="BG274" i="16"/>
  <c r="BF274" i="16"/>
  <c r="T274" i="16"/>
  <c r="R274" i="16"/>
  <c r="P274" i="16"/>
  <c r="BI271" i="16"/>
  <c r="BH271" i="16"/>
  <c r="BG271" i="16"/>
  <c r="BF271" i="16"/>
  <c r="T271" i="16"/>
  <c r="R271" i="16"/>
  <c r="P271" i="16"/>
  <c r="BI268" i="16"/>
  <c r="BH268" i="16"/>
  <c r="BG268" i="16"/>
  <c r="BF268" i="16"/>
  <c r="T268" i="16"/>
  <c r="R268" i="16"/>
  <c r="P268" i="16"/>
  <c r="BI265" i="16"/>
  <c r="BH265" i="16"/>
  <c r="BG265" i="16"/>
  <c r="BF265" i="16"/>
  <c r="T265" i="16"/>
  <c r="R265" i="16"/>
  <c r="P265" i="16"/>
  <c r="BI262" i="16"/>
  <c r="BH262" i="16"/>
  <c r="BG262" i="16"/>
  <c r="BF262" i="16"/>
  <c r="T262" i="16"/>
  <c r="R262" i="16"/>
  <c r="P262" i="16"/>
  <c r="BI258" i="16"/>
  <c r="BH258" i="16"/>
  <c r="BG258" i="16"/>
  <c r="BF258" i="16"/>
  <c r="T258" i="16"/>
  <c r="R258" i="16"/>
  <c r="P258" i="16"/>
  <c r="BI257" i="16"/>
  <c r="BH257" i="16"/>
  <c r="BG257" i="16"/>
  <c r="BF257" i="16"/>
  <c r="T257" i="16"/>
  <c r="R257" i="16"/>
  <c r="P257" i="16"/>
  <c r="BI256" i="16"/>
  <c r="BH256" i="16"/>
  <c r="BG256" i="16"/>
  <c r="BF256" i="16"/>
  <c r="T256" i="16"/>
  <c r="R256" i="16"/>
  <c r="P256" i="16"/>
  <c r="BI253" i="16"/>
  <c r="BH253" i="16"/>
  <c r="BG253" i="16"/>
  <c r="BF253" i="16"/>
  <c r="T253" i="16"/>
  <c r="R253" i="16"/>
  <c r="P253" i="16"/>
  <c r="BI250" i="16"/>
  <c r="BH250" i="16"/>
  <c r="BG250" i="16"/>
  <c r="BF250" i="16"/>
  <c r="T250" i="16"/>
  <c r="R250" i="16"/>
  <c r="P250" i="16"/>
  <c r="BI249" i="16"/>
  <c r="BH249" i="16"/>
  <c r="BG249" i="16"/>
  <c r="BF249" i="16"/>
  <c r="T249" i="16"/>
  <c r="R249" i="16"/>
  <c r="P249" i="16"/>
  <c r="BI246" i="16"/>
  <c r="BH246" i="16"/>
  <c r="BG246" i="16"/>
  <c r="BF246" i="16"/>
  <c r="T246" i="16"/>
  <c r="R246" i="16"/>
  <c r="P246" i="16"/>
  <c r="BI244" i="16"/>
  <c r="BH244" i="16"/>
  <c r="BG244" i="16"/>
  <c r="BF244" i="16"/>
  <c r="T244" i="16"/>
  <c r="R244" i="16"/>
  <c r="P244" i="16"/>
  <c r="BI238" i="16"/>
  <c r="BH238" i="16"/>
  <c r="BG238" i="16"/>
  <c r="BF238" i="16"/>
  <c r="T238" i="16"/>
  <c r="R238" i="16"/>
  <c r="P238" i="16"/>
  <c r="BI237" i="16"/>
  <c r="BH237" i="16"/>
  <c r="BG237" i="16"/>
  <c r="BF237" i="16"/>
  <c r="T237" i="16"/>
  <c r="R237" i="16"/>
  <c r="P237" i="16"/>
  <c r="BI233" i="16"/>
  <c r="BH233" i="16"/>
  <c r="BG233" i="16"/>
  <c r="BF233" i="16"/>
  <c r="T233" i="16"/>
  <c r="R233" i="16"/>
  <c r="P233" i="16"/>
  <c r="BI232" i="16"/>
  <c r="BH232" i="16"/>
  <c r="BG232" i="16"/>
  <c r="BF232" i="16"/>
  <c r="T232" i="16"/>
  <c r="R232" i="16"/>
  <c r="P232" i="16"/>
  <c r="BI231" i="16"/>
  <c r="BH231" i="16"/>
  <c r="BG231" i="16"/>
  <c r="BF231" i="16"/>
  <c r="T231" i="16"/>
  <c r="R231" i="16"/>
  <c r="P231" i="16"/>
  <c r="BI228" i="16"/>
  <c r="BH228" i="16"/>
  <c r="BG228" i="16"/>
  <c r="BF228" i="16"/>
  <c r="T228" i="16"/>
  <c r="R228" i="16"/>
  <c r="P228" i="16"/>
  <c r="BI224" i="16"/>
  <c r="BH224" i="16"/>
  <c r="BG224" i="16"/>
  <c r="BF224" i="16"/>
  <c r="T224" i="16"/>
  <c r="R224" i="16"/>
  <c r="P224" i="16"/>
  <c r="BI221" i="16"/>
  <c r="BH221" i="16"/>
  <c r="BG221" i="16"/>
  <c r="BF221" i="16"/>
  <c r="T221" i="16"/>
  <c r="R221" i="16"/>
  <c r="P221" i="16"/>
  <c r="BI220" i="16"/>
  <c r="BH220" i="16"/>
  <c r="BG220" i="16"/>
  <c r="BF220" i="16"/>
  <c r="T220" i="16"/>
  <c r="R220" i="16"/>
  <c r="P220" i="16"/>
  <c r="BI219" i="16"/>
  <c r="BH219" i="16"/>
  <c r="BG219" i="16"/>
  <c r="BF219" i="16"/>
  <c r="T219" i="16"/>
  <c r="R219" i="16"/>
  <c r="P219" i="16"/>
  <c r="BI218" i="16"/>
  <c r="BH218" i="16"/>
  <c r="BG218" i="16"/>
  <c r="BF218" i="16"/>
  <c r="T218" i="16"/>
  <c r="R218" i="16"/>
  <c r="P218" i="16"/>
  <c r="BI217" i="16"/>
  <c r="BH217" i="16"/>
  <c r="BG217" i="16"/>
  <c r="BF217" i="16"/>
  <c r="T217" i="16"/>
  <c r="R217" i="16"/>
  <c r="P217" i="16"/>
  <c r="BI216" i="16"/>
  <c r="BH216" i="16"/>
  <c r="BG216" i="16"/>
  <c r="BF216" i="16"/>
  <c r="T216" i="16"/>
  <c r="R216" i="16"/>
  <c r="P216" i="16"/>
  <c r="BI215" i="16"/>
  <c r="BH215" i="16"/>
  <c r="BG215" i="16"/>
  <c r="BF215" i="16"/>
  <c r="T215" i="16"/>
  <c r="R215" i="16"/>
  <c r="P215" i="16"/>
  <c r="BI213" i="16"/>
  <c r="BH213" i="16"/>
  <c r="BG213" i="16"/>
  <c r="BF213" i="16"/>
  <c r="T213" i="16"/>
  <c r="R213" i="16"/>
  <c r="P213" i="16"/>
  <c r="BI210" i="16"/>
  <c r="BH210" i="16"/>
  <c r="BG210" i="16"/>
  <c r="BF210" i="16"/>
  <c r="T210" i="16"/>
  <c r="R210" i="16"/>
  <c r="P210" i="16"/>
  <c r="BI207" i="16"/>
  <c r="BH207" i="16"/>
  <c r="BG207" i="16"/>
  <c r="BF207" i="16"/>
  <c r="T207" i="16"/>
  <c r="R207" i="16"/>
  <c r="P207" i="16"/>
  <c r="BI204" i="16"/>
  <c r="BH204" i="16"/>
  <c r="BG204" i="16"/>
  <c r="BF204" i="16"/>
  <c r="T204" i="16"/>
  <c r="R204" i="16"/>
  <c r="P204" i="16"/>
  <c r="BI200" i="16"/>
  <c r="BH200" i="16"/>
  <c r="BG200" i="16"/>
  <c r="BF200" i="16"/>
  <c r="T200" i="16"/>
  <c r="R200" i="16"/>
  <c r="P200" i="16"/>
  <c r="BI198" i="16"/>
  <c r="BH198" i="16"/>
  <c r="BG198" i="16"/>
  <c r="BF198" i="16"/>
  <c r="T198" i="16"/>
  <c r="R198" i="16"/>
  <c r="P198" i="16"/>
  <c r="BI194" i="16"/>
  <c r="BH194" i="16"/>
  <c r="BG194" i="16"/>
  <c r="BF194" i="16"/>
  <c r="T194" i="16"/>
  <c r="R194" i="16"/>
  <c r="P194" i="16"/>
  <c r="BI191" i="16"/>
  <c r="BH191" i="16"/>
  <c r="BG191" i="16"/>
  <c r="BF191" i="16"/>
  <c r="T191" i="16"/>
  <c r="R191" i="16"/>
  <c r="P191" i="16"/>
  <c r="BI190" i="16"/>
  <c r="BH190" i="16"/>
  <c r="BG190" i="16"/>
  <c r="BF190" i="16"/>
  <c r="T190" i="16"/>
  <c r="R190" i="16"/>
  <c r="P190" i="16"/>
  <c r="BI186" i="16"/>
  <c r="BH186" i="16"/>
  <c r="BG186" i="16"/>
  <c r="BF186" i="16"/>
  <c r="T186" i="16"/>
  <c r="R186" i="16"/>
  <c r="P186" i="16"/>
  <c r="BI182" i="16"/>
  <c r="BH182" i="16"/>
  <c r="BG182" i="16"/>
  <c r="BF182" i="16"/>
  <c r="T182" i="16"/>
  <c r="R182" i="16"/>
  <c r="P182" i="16"/>
  <c r="BI176" i="16"/>
  <c r="BH176" i="16"/>
  <c r="BG176" i="16"/>
  <c r="BF176" i="16"/>
  <c r="T176" i="16"/>
  <c r="R176" i="16"/>
  <c r="P176" i="16"/>
  <c r="BI175" i="16"/>
  <c r="BH175" i="16"/>
  <c r="BG175" i="16"/>
  <c r="BF175" i="16"/>
  <c r="T175" i="16"/>
  <c r="R175" i="16"/>
  <c r="P175" i="16"/>
  <c r="BI174" i="16"/>
  <c r="BH174" i="16"/>
  <c r="BG174" i="16"/>
  <c r="BF174" i="16"/>
  <c r="T174" i="16"/>
  <c r="R174" i="16"/>
  <c r="P174" i="16"/>
  <c r="BI173" i="16"/>
  <c r="BH173" i="16"/>
  <c r="BG173" i="16"/>
  <c r="BF173" i="16"/>
  <c r="T173" i="16"/>
  <c r="R173" i="16"/>
  <c r="P173" i="16"/>
  <c r="BI172" i="16"/>
  <c r="BH172" i="16"/>
  <c r="BG172" i="16"/>
  <c r="BF172" i="16"/>
  <c r="T172" i="16"/>
  <c r="R172" i="16"/>
  <c r="P172" i="16"/>
  <c r="BI168" i="16"/>
  <c r="BH168" i="16"/>
  <c r="BG168" i="16"/>
  <c r="BF168" i="16"/>
  <c r="T168" i="16"/>
  <c r="R168" i="16"/>
  <c r="P168" i="16"/>
  <c r="BI165" i="16"/>
  <c r="BH165" i="16"/>
  <c r="BG165" i="16"/>
  <c r="BF165" i="16"/>
  <c r="T165" i="16"/>
  <c r="R165" i="16"/>
  <c r="P165" i="16"/>
  <c r="BI164" i="16"/>
  <c r="BH164" i="16"/>
  <c r="BG164" i="16"/>
  <c r="BF164" i="16"/>
  <c r="T164" i="16"/>
  <c r="R164" i="16"/>
  <c r="P164" i="16"/>
  <c r="BI163" i="16"/>
  <c r="BH163" i="16"/>
  <c r="BG163" i="16"/>
  <c r="BF163" i="16"/>
  <c r="T163" i="16"/>
  <c r="R163" i="16"/>
  <c r="P163" i="16"/>
  <c r="BI162" i="16"/>
  <c r="BH162" i="16"/>
  <c r="BG162" i="16"/>
  <c r="BF162" i="16"/>
  <c r="T162" i="16"/>
  <c r="R162" i="16"/>
  <c r="P162" i="16"/>
  <c r="BI158" i="16"/>
  <c r="BH158" i="16"/>
  <c r="BG158" i="16"/>
  <c r="BF158" i="16"/>
  <c r="T158" i="16"/>
  <c r="R158" i="16"/>
  <c r="P158" i="16"/>
  <c r="BI155" i="16"/>
  <c r="BH155" i="16"/>
  <c r="BG155" i="16"/>
  <c r="BF155" i="16"/>
  <c r="T155" i="16"/>
  <c r="R155" i="16"/>
  <c r="P155" i="16"/>
  <c r="BI152" i="16"/>
  <c r="BH152" i="16"/>
  <c r="BG152" i="16"/>
  <c r="BF152" i="16"/>
  <c r="T152" i="16"/>
  <c r="R152" i="16"/>
  <c r="P152" i="16"/>
  <c r="J145" i="16"/>
  <c r="F145" i="16"/>
  <c r="F143" i="16"/>
  <c r="E141" i="16"/>
  <c r="J93" i="16"/>
  <c r="F93" i="16"/>
  <c r="F91" i="16"/>
  <c r="E89" i="16"/>
  <c r="J26" i="16"/>
  <c r="E26" i="16"/>
  <c r="J146" i="16"/>
  <c r="J25" i="16"/>
  <c r="J20" i="16"/>
  <c r="E20" i="16"/>
  <c r="F146" i="16" s="1"/>
  <c r="J19" i="16"/>
  <c r="J14" i="16"/>
  <c r="J143" i="16" s="1"/>
  <c r="E7" i="16"/>
  <c r="E85" i="16"/>
  <c r="J39" i="15"/>
  <c r="J38" i="15"/>
  <c r="AY109" i="1"/>
  <c r="J37" i="15"/>
  <c r="AX109" i="1"/>
  <c r="BI279" i="15"/>
  <c r="BH279" i="15"/>
  <c r="BG279" i="15"/>
  <c r="BF279" i="15"/>
  <c r="T279" i="15"/>
  <c r="T278" i="15" s="1"/>
  <c r="R279" i="15"/>
  <c r="R278" i="15" s="1"/>
  <c r="P279" i="15"/>
  <c r="P278" i="15"/>
  <c r="BI277" i="15"/>
  <c r="BH277" i="15"/>
  <c r="BG277" i="15"/>
  <c r="BF277" i="15"/>
  <c r="T277" i="15"/>
  <c r="R277" i="15"/>
  <c r="P277" i="15"/>
  <c r="BI276" i="15"/>
  <c r="BH276" i="15"/>
  <c r="BG276" i="15"/>
  <c r="BF276" i="15"/>
  <c r="T276" i="15"/>
  <c r="R276" i="15"/>
  <c r="P276" i="15"/>
  <c r="BI275" i="15"/>
  <c r="BH275" i="15"/>
  <c r="BG275" i="15"/>
  <c r="BF275" i="15"/>
  <c r="T275" i="15"/>
  <c r="R275" i="15"/>
  <c r="P275" i="15"/>
  <c r="BI274" i="15"/>
  <c r="BH274" i="15"/>
  <c r="BG274" i="15"/>
  <c r="BF274" i="15"/>
  <c r="T274" i="15"/>
  <c r="R274" i="15"/>
  <c r="P274" i="15"/>
  <c r="BI273" i="15"/>
  <c r="BH273" i="15"/>
  <c r="BG273" i="15"/>
  <c r="BF273" i="15"/>
  <c r="T273" i="15"/>
  <c r="R273" i="15"/>
  <c r="P273" i="15"/>
  <c r="BI272" i="15"/>
  <c r="BH272" i="15"/>
  <c r="BG272" i="15"/>
  <c r="BF272" i="15"/>
  <c r="T272" i="15"/>
  <c r="R272" i="15"/>
  <c r="P272" i="15"/>
  <c r="BI271" i="15"/>
  <c r="BH271" i="15"/>
  <c r="BG271" i="15"/>
  <c r="BF271" i="15"/>
  <c r="T271" i="15"/>
  <c r="R271" i="15"/>
  <c r="P271" i="15"/>
  <c r="BI269" i="15"/>
  <c r="BH269" i="15"/>
  <c r="BG269" i="15"/>
  <c r="BF269" i="15"/>
  <c r="T269" i="15"/>
  <c r="T268" i="15"/>
  <c r="R269" i="15"/>
  <c r="R268" i="15" s="1"/>
  <c r="P269" i="15"/>
  <c r="P268" i="15"/>
  <c r="BI267" i="15"/>
  <c r="BH267" i="15"/>
  <c r="BG267" i="15"/>
  <c r="BF267" i="15"/>
  <c r="T267" i="15"/>
  <c r="R267" i="15"/>
  <c r="P267" i="15"/>
  <c r="BI266" i="15"/>
  <c r="BH266" i="15"/>
  <c r="BG266" i="15"/>
  <c r="BF266" i="15"/>
  <c r="T266" i="15"/>
  <c r="R266" i="15"/>
  <c r="P266" i="15"/>
  <c r="BI265" i="15"/>
  <c r="BH265" i="15"/>
  <c r="BG265" i="15"/>
  <c r="BF265" i="15"/>
  <c r="T265" i="15"/>
  <c r="R265" i="15"/>
  <c r="P265" i="15"/>
  <c r="BI264" i="15"/>
  <c r="BH264" i="15"/>
  <c r="BG264" i="15"/>
  <c r="BF264" i="15"/>
  <c r="T264" i="15"/>
  <c r="R264" i="15"/>
  <c r="P264" i="15"/>
  <c r="BI263" i="15"/>
  <c r="BH263" i="15"/>
  <c r="BG263" i="15"/>
  <c r="BF263" i="15"/>
  <c r="T263" i="15"/>
  <c r="R263" i="15"/>
  <c r="P263" i="15"/>
  <c r="BI262" i="15"/>
  <c r="BH262" i="15"/>
  <c r="BG262" i="15"/>
  <c r="BF262" i="15"/>
  <c r="T262" i="15"/>
  <c r="R262" i="15"/>
  <c r="P262" i="15"/>
  <c r="BI261" i="15"/>
  <c r="BH261" i="15"/>
  <c r="BG261" i="15"/>
  <c r="BF261" i="15"/>
  <c r="T261" i="15"/>
  <c r="R261" i="15"/>
  <c r="P261" i="15"/>
  <c r="BI260" i="15"/>
  <c r="BH260" i="15"/>
  <c r="BG260" i="15"/>
  <c r="BF260" i="15"/>
  <c r="T260" i="15"/>
  <c r="R260" i="15"/>
  <c r="P260" i="15"/>
  <c r="BI259" i="15"/>
  <c r="BH259" i="15"/>
  <c r="BG259" i="15"/>
  <c r="BF259" i="15"/>
  <c r="T259" i="15"/>
  <c r="R259" i="15"/>
  <c r="P259" i="15"/>
  <c r="BI257" i="15"/>
  <c r="BH257" i="15"/>
  <c r="BG257" i="15"/>
  <c r="BF257" i="15"/>
  <c r="T257" i="15"/>
  <c r="R257" i="15"/>
  <c r="P257" i="15"/>
  <c r="BI256" i="15"/>
  <c r="BH256" i="15"/>
  <c r="BG256" i="15"/>
  <c r="BF256" i="15"/>
  <c r="T256" i="15"/>
  <c r="R256" i="15"/>
  <c r="P256" i="15"/>
  <c r="BI255" i="15"/>
  <c r="BH255" i="15"/>
  <c r="BG255" i="15"/>
  <c r="BF255" i="15"/>
  <c r="T255" i="15"/>
  <c r="R255" i="15"/>
  <c r="P255" i="15"/>
  <c r="BI254" i="15"/>
  <c r="BH254" i="15"/>
  <c r="BG254" i="15"/>
  <c r="BF254" i="15"/>
  <c r="T254" i="15"/>
  <c r="R254" i="15"/>
  <c r="P254" i="15"/>
  <c r="BI253" i="15"/>
  <c r="BH253" i="15"/>
  <c r="BG253" i="15"/>
  <c r="BF253" i="15"/>
  <c r="T253" i="15"/>
  <c r="R253" i="15"/>
  <c r="P253" i="15"/>
  <c r="BI252" i="15"/>
  <c r="BH252" i="15"/>
  <c r="BG252" i="15"/>
  <c r="BF252" i="15"/>
  <c r="T252" i="15"/>
  <c r="R252" i="15"/>
  <c r="P252" i="15"/>
  <c r="BI251" i="15"/>
  <c r="BH251" i="15"/>
  <c r="BG251" i="15"/>
  <c r="BF251" i="15"/>
  <c r="T251" i="15"/>
  <c r="R251" i="15"/>
  <c r="P251" i="15"/>
  <c r="BI250" i="15"/>
  <c r="BH250" i="15"/>
  <c r="BG250" i="15"/>
  <c r="BF250" i="15"/>
  <c r="T250" i="15"/>
  <c r="R250" i="15"/>
  <c r="P250" i="15"/>
  <c r="BI249" i="15"/>
  <c r="BH249" i="15"/>
  <c r="BG249" i="15"/>
  <c r="BF249" i="15"/>
  <c r="T249" i="15"/>
  <c r="R249" i="15"/>
  <c r="P249" i="15"/>
  <c r="BI248" i="15"/>
  <c r="BH248" i="15"/>
  <c r="BG248" i="15"/>
  <c r="BF248" i="15"/>
  <c r="T248" i="15"/>
  <c r="R248" i="15"/>
  <c r="P248" i="15"/>
  <c r="BI247" i="15"/>
  <c r="BH247" i="15"/>
  <c r="BG247" i="15"/>
  <c r="BF247" i="15"/>
  <c r="T247" i="15"/>
  <c r="R247" i="15"/>
  <c r="P247" i="15"/>
  <c r="BI246" i="15"/>
  <c r="BH246" i="15"/>
  <c r="BG246" i="15"/>
  <c r="BF246" i="15"/>
  <c r="T246" i="15"/>
  <c r="R246" i="15"/>
  <c r="P246" i="15"/>
  <c r="BI244" i="15"/>
  <c r="BH244" i="15"/>
  <c r="BG244" i="15"/>
  <c r="BF244" i="15"/>
  <c r="T244" i="15"/>
  <c r="R244" i="15"/>
  <c r="P244" i="15"/>
  <c r="BI242" i="15"/>
  <c r="BH242" i="15"/>
  <c r="BG242" i="15"/>
  <c r="BF242" i="15"/>
  <c r="T242" i="15"/>
  <c r="R242" i="15"/>
  <c r="P242" i="15"/>
  <c r="BI240" i="15"/>
  <c r="BH240" i="15"/>
  <c r="BG240" i="15"/>
  <c r="BF240" i="15"/>
  <c r="T240" i="15"/>
  <c r="R240" i="15"/>
  <c r="P240" i="15"/>
  <c r="BI238" i="15"/>
  <c r="BH238" i="15"/>
  <c r="BG238" i="15"/>
  <c r="BF238" i="15"/>
  <c r="T238" i="15"/>
  <c r="R238" i="15"/>
  <c r="P238" i="15"/>
  <c r="BI236" i="15"/>
  <c r="BH236" i="15"/>
  <c r="BG236" i="15"/>
  <c r="BF236" i="15"/>
  <c r="T236" i="15"/>
  <c r="R236" i="15"/>
  <c r="P236" i="15"/>
  <c r="BI234" i="15"/>
  <c r="BH234" i="15"/>
  <c r="BG234" i="15"/>
  <c r="BF234" i="15"/>
  <c r="T234" i="15"/>
  <c r="R234" i="15"/>
  <c r="P234" i="15"/>
  <c r="BI232" i="15"/>
  <c r="BH232" i="15"/>
  <c r="BG232" i="15"/>
  <c r="BF232" i="15"/>
  <c r="T232" i="15"/>
  <c r="R232" i="15"/>
  <c r="P232" i="15"/>
  <c r="BI230" i="15"/>
  <c r="BH230" i="15"/>
  <c r="BG230" i="15"/>
  <c r="BF230" i="15"/>
  <c r="T230" i="15"/>
  <c r="R230" i="15"/>
  <c r="P230" i="15"/>
  <c r="BI228" i="15"/>
  <c r="BH228" i="15"/>
  <c r="BG228" i="15"/>
  <c r="BF228" i="15"/>
  <c r="T228" i="15"/>
  <c r="R228" i="15"/>
  <c r="P228" i="15"/>
  <c r="BI227" i="15"/>
  <c r="BH227" i="15"/>
  <c r="BG227" i="15"/>
  <c r="BF227" i="15"/>
  <c r="T227" i="15"/>
  <c r="R227" i="15"/>
  <c r="P227" i="15"/>
  <c r="BI226" i="15"/>
  <c r="BH226" i="15"/>
  <c r="BG226" i="15"/>
  <c r="BF226" i="15"/>
  <c r="T226" i="15"/>
  <c r="R226" i="15"/>
  <c r="P226" i="15"/>
  <c r="BI225" i="15"/>
  <c r="BH225" i="15"/>
  <c r="BG225" i="15"/>
  <c r="BF225" i="15"/>
  <c r="T225" i="15"/>
  <c r="R225" i="15"/>
  <c r="P225" i="15"/>
  <c r="BI224" i="15"/>
  <c r="BH224" i="15"/>
  <c r="BG224" i="15"/>
  <c r="BF224" i="15"/>
  <c r="T224" i="15"/>
  <c r="R224" i="15"/>
  <c r="P224" i="15"/>
  <c r="BI223" i="15"/>
  <c r="BH223" i="15"/>
  <c r="BG223" i="15"/>
  <c r="BF223" i="15"/>
  <c r="T223" i="15"/>
  <c r="R223" i="15"/>
  <c r="P223" i="15"/>
  <c r="BI222" i="15"/>
  <c r="BH222" i="15"/>
  <c r="BG222" i="15"/>
  <c r="BF222" i="15"/>
  <c r="T222" i="15"/>
  <c r="R222" i="15"/>
  <c r="P222" i="15"/>
  <c r="BI221" i="15"/>
  <c r="BH221" i="15"/>
  <c r="BG221" i="15"/>
  <c r="BF221" i="15"/>
  <c r="T221" i="15"/>
  <c r="R221" i="15"/>
  <c r="P221" i="15"/>
  <c r="BI220" i="15"/>
  <c r="BH220" i="15"/>
  <c r="BG220" i="15"/>
  <c r="BF220" i="15"/>
  <c r="T220" i="15"/>
  <c r="R220" i="15"/>
  <c r="P220" i="15"/>
  <c r="BI219" i="15"/>
  <c r="BH219" i="15"/>
  <c r="BG219" i="15"/>
  <c r="BF219" i="15"/>
  <c r="T219" i="15"/>
  <c r="R219" i="15"/>
  <c r="P219" i="15"/>
  <c r="BI218" i="15"/>
  <c r="BH218" i="15"/>
  <c r="BG218" i="15"/>
  <c r="BF218" i="15"/>
  <c r="T218" i="15"/>
  <c r="R218" i="15"/>
  <c r="P218" i="15"/>
  <c r="BI216" i="15"/>
  <c r="BH216" i="15"/>
  <c r="BG216" i="15"/>
  <c r="BF216" i="15"/>
  <c r="T216" i="15"/>
  <c r="R216" i="15"/>
  <c r="P216" i="15"/>
  <c r="BI215" i="15"/>
  <c r="BH215" i="15"/>
  <c r="BG215" i="15"/>
  <c r="BF215" i="15"/>
  <c r="T215" i="15"/>
  <c r="R215" i="15"/>
  <c r="P215" i="15"/>
  <c r="BI214" i="15"/>
  <c r="BH214" i="15"/>
  <c r="BG214" i="15"/>
  <c r="BF214" i="15"/>
  <c r="T214" i="15"/>
  <c r="R214" i="15"/>
  <c r="P214" i="15"/>
  <c r="BI213" i="15"/>
  <c r="BH213" i="15"/>
  <c r="BG213" i="15"/>
  <c r="BF213" i="15"/>
  <c r="T213" i="15"/>
  <c r="R213" i="15"/>
  <c r="P213" i="15"/>
  <c r="BI212" i="15"/>
  <c r="BH212" i="15"/>
  <c r="BG212" i="15"/>
  <c r="BF212" i="15"/>
  <c r="T212" i="15"/>
  <c r="R212" i="15"/>
  <c r="P212" i="15"/>
  <c r="BI211" i="15"/>
  <c r="BH211" i="15"/>
  <c r="BG211" i="15"/>
  <c r="BF211" i="15"/>
  <c r="T211" i="15"/>
  <c r="R211" i="15"/>
  <c r="P211" i="15"/>
  <c r="BI210" i="15"/>
  <c r="BH210" i="15"/>
  <c r="BG210" i="15"/>
  <c r="BF210" i="15"/>
  <c r="T210" i="15"/>
  <c r="R210" i="15"/>
  <c r="P210" i="15"/>
  <c r="BI209" i="15"/>
  <c r="BH209" i="15"/>
  <c r="BG209" i="15"/>
  <c r="BF209" i="15"/>
  <c r="T209" i="15"/>
  <c r="R209" i="15"/>
  <c r="P209" i="15"/>
  <c r="BI208" i="15"/>
  <c r="BH208" i="15"/>
  <c r="BG208" i="15"/>
  <c r="BF208" i="15"/>
  <c r="T208" i="15"/>
  <c r="R208" i="15"/>
  <c r="P208" i="15"/>
  <c r="BI207" i="15"/>
  <c r="BH207" i="15"/>
  <c r="BG207" i="15"/>
  <c r="BF207" i="15"/>
  <c r="T207" i="15"/>
  <c r="R207" i="15"/>
  <c r="P207" i="15"/>
  <c r="BI206" i="15"/>
  <c r="BH206" i="15"/>
  <c r="BG206" i="15"/>
  <c r="BF206" i="15"/>
  <c r="T206" i="15"/>
  <c r="R206" i="15"/>
  <c r="P206" i="15"/>
  <c r="BI204" i="15"/>
  <c r="BH204" i="15"/>
  <c r="BG204" i="15"/>
  <c r="BF204" i="15"/>
  <c r="T204" i="15"/>
  <c r="R204" i="15"/>
  <c r="P204" i="15"/>
  <c r="BI203" i="15"/>
  <c r="BH203" i="15"/>
  <c r="BG203" i="15"/>
  <c r="BF203" i="15"/>
  <c r="T203" i="15"/>
  <c r="R203" i="15"/>
  <c r="P203" i="15"/>
  <c r="BI202" i="15"/>
  <c r="BH202" i="15"/>
  <c r="BG202" i="15"/>
  <c r="BF202" i="15"/>
  <c r="T202" i="15"/>
  <c r="R202" i="15"/>
  <c r="P202" i="15"/>
  <c r="BI201" i="15"/>
  <c r="BH201" i="15"/>
  <c r="BG201" i="15"/>
  <c r="BF201" i="15"/>
  <c r="T201" i="15"/>
  <c r="R201" i="15"/>
  <c r="P201" i="15"/>
  <c r="BI200" i="15"/>
  <c r="BH200" i="15"/>
  <c r="BG200" i="15"/>
  <c r="BF200" i="15"/>
  <c r="T200" i="15"/>
  <c r="R200" i="15"/>
  <c r="P200" i="15"/>
  <c r="BI199" i="15"/>
  <c r="BH199" i="15"/>
  <c r="BG199" i="15"/>
  <c r="BF199" i="15"/>
  <c r="T199" i="15"/>
  <c r="R199" i="15"/>
  <c r="P199" i="15"/>
  <c r="BI198" i="15"/>
  <c r="BH198" i="15"/>
  <c r="BG198" i="15"/>
  <c r="BF198" i="15"/>
  <c r="T198" i="15"/>
  <c r="R198" i="15"/>
  <c r="P198" i="15"/>
  <c r="BI197" i="15"/>
  <c r="BH197" i="15"/>
  <c r="BG197" i="15"/>
  <c r="BF197" i="15"/>
  <c r="T197" i="15"/>
  <c r="R197" i="15"/>
  <c r="P197" i="15"/>
  <c r="BI196" i="15"/>
  <c r="BH196" i="15"/>
  <c r="BG196" i="15"/>
  <c r="BF196" i="15"/>
  <c r="T196" i="15"/>
  <c r="R196" i="15"/>
  <c r="P196" i="15"/>
  <c r="BI195" i="15"/>
  <c r="BH195" i="15"/>
  <c r="BG195" i="15"/>
  <c r="BF195" i="15"/>
  <c r="T195" i="15"/>
  <c r="R195" i="15"/>
  <c r="P195" i="15"/>
  <c r="BI194" i="15"/>
  <c r="BH194" i="15"/>
  <c r="BG194" i="15"/>
  <c r="BF194" i="15"/>
  <c r="T194" i="15"/>
  <c r="R194" i="15"/>
  <c r="P194" i="15"/>
  <c r="BI192" i="15"/>
  <c r="BH192" i="15"/>
  <c r="BG192" i="15"/>
  <c r="BF192" i="15"/>
  <c r="T192" i="15"/>
  <c r="R192" i="15"/>
  <c r="P192" i="15"/>
  <c r="BI191" i="15"/>
  <c r="BH191" i="15"/>
  <c r="BG191" i="15"/>
  <c r="BF191" i="15"/>
  <c r="T191" i="15"/>
  <c r="R191" i="15"/>
  <c r="P191" i="15"/>
  <c r="BI190" i="15"/>
  <c r="BH190" i="15"/>
  <c r="BG190" i="15"/>
  <c r="BF190" i="15"/>
  <c r="T190" i="15"/>
  <c r="R190" i="15"/>
  <c r="P190" i="15"/>
  <c r="BI189" i="15"/>
  <c r="BH189" i="15"/>
  <c r="BG189" i="15"/>
  <c r="BF189" i="15"/>
  <c r="T189" i="15"/>
  <c r="R189" i="15"/>
  <c r="P189" i="15"/>
  <c r="BI188" i="15"/>
  <c r="BH188" i="15"/>
  <c r="BG188" i="15"/>
  <c r="BF188" i="15"/>
  <c r="T188" i="15"/>
  <c r="R188" i="15"/>
  <c r="P188" i="15"/>
  <c r="BI187" i="15"/>
  <c r="BH187" i="15"/>
  <c r="BG187" i="15"/>
  <c r="BF187" i="15"/>
  <c r="T187" i="15"/>
  <c r="R187" i="15"/>
  <c r="P187" i="15"/>
  <c r="BI186" i="15"/>
  <c r="BH186" i="15"/>
  <c r="BG186" i="15"/>
  <c r="BF186" i="15"/>
  <c r="T186" i="15"/>
  <c r="R186" i="15"/>
  <c r="P186" i="15"/>
  <c r="BI185" i="15"/>
  <c r="BH185" i="15"/>
  <c r="BG185" i="15"/>
  <c r="BF185" i="15"/>
  <c r="T185" i="15"/>
  <c r="R185" i="15"/>
  <c r="P185" i="15"/>
  <c r="BI184" i="15"/>
  <c r="BH184" i="15"/>
  <c r="BG184" i="15"/>
  <c r="BF184" i="15"/>
  <c r="T184" i="15"/>
  <c r="R184" i="15"/>
  <c r="P184" i="15"/>
  <c r="BI183" i="15"/>
  <c r="BH183" i="15"/>
  <c r="BG183" i="15"/>
  <c r="BF183" i="15"/>
  <c r="T183" i="15"/>
  <c r="R183" i="15"/>
  <c r="P183" i="15"/>
  <c r="BI182" i="15"/>
  <c r="BH182" i="15"/>
  <c r="BG182" i="15"/>
  <c r="BF182" i="15"/>
  <c r="T182" i="15"/>
  <c r="R182" i="15"/>
  <c r="P182" i="15"/>
  <c r="BI181" i="15"/>
  <c r="BH181" i="15"/>
  <c r="BG181" i="15"/>
  <c r="BF181" i="15"/>
  <c r="T181" i="15"/>
  <c r="R181" i="15"/>
  <c r="P181" i="15"/>
  <c r="BI179" i="15"/>
  <c r="BH179" i="15"/>
  <c r="BG179" i="15"/>
  <c r="BF179" i="15"/>
  <c r="T179" i="15"/>
  <c r="R179" i="15"/>
  <c r="P179" i="15"/>
  <c r="BI178" i="15"/>
  <c r="BH178" i="15"/>
  <c r="BG178" i="15"/>
  <c r="BF178" i="15"/>
  <c r="T178" i="15"/>
  <c r="R178" i="15"/>
  <c r="P178" i="15"/>
  <c r="BI177" i="15"/>
  <c r="BH177" i="15"/>
  <c r="BG177" i="15"/>
  <c r="BF177" i="15"/>
  <c r="T177" i="15"/>
  <c r="R177" i="15"/>
  <c r="P177" i="15"/>
  <c r="BI176" i="15"/>
  <c r="BH176" i="15"/>
  <c r="BG176" i="15"/>
  <c r="BF176" i="15"/>
  <c r="T176" i="15"/>
  <c r="R176" i="15"/>
  <c r="P176" i="15"/>
  <c r="BI175" i="15"/>
  <c r="BH175" i="15"/>
  <c r="BG175" i="15"/>
  <c r="BF175" i="15"/>
  <c r="T175" i="15"/>
  <c r="R175" i="15"/>
  <c r="P175" i="15"/>
  <c r="BI174" i="15"/>
  <c r="BH174" i="15"/>
  <c r="BG174" i="15"/>
  <c r="BF174" i="15"/>
  <c r="T174" i="15"/>
  <c r="R174" i="15"/>
  <c r="P174" i="15"/>
  <c r="BI172" i="15"/>
  <c r="BH172" i="15"/>
  <c r="BG172" i="15"/>
  <c r="BF172" i="15"/>
  <c r="T172" i="15"/>
  <c r="R172" i="15"/>
  <c r="P172" i="15"/>
  <c r="BI171" i="15"/>
  <c r="BH171" i="15"/>
  <c r="BG171" i="15"/>
  <c r="BF171" i="15"/>
  <c r="T171" i="15"/>
  <c r="R171" i="15"/>
  <c r="P171" i="15"/>
  <c r="BI170" i="15"/>
  <c r="BH170" i="15"/>
  <c r="BG170" i="15"/>
  <c r="BF170" i="15"/>
  <c r="T170" i="15"/>
  <c r="R170" i="15"/>
  <c r="P170" i="15"/>
  <c r="BI169" i="15"/>
  <c r="BH169" i="15"/>
  <c r="BG169" i="15"/>
  <c r="BF169" i="15"/>
  <c r="T169" i="15"/>
  <c r="R169" i="15"/>
  <c r="P169" i="15"/>
  <c r="BI168" i="15"/>
  <c r="BH168" i="15"/>
  <c r="BG168" i="15"/>
  <c r="BF168" i="15"/>
  <c r="T168" i="15"/>
  <c r="R168" i="15"/>
  <c r="P168" i="15"/>
  <c r="BI167" i="15"/>
  <c r="BH167" i="15"/>
  <c r="BG167" i="15"/>
  <c r="BF167" i="15"/>
  <c r="T167" i="15"/>
  <c r="R167" i="15"/>
  <c r="P167" i="15"/>
  <c r="BI166" i="15"/>
  <c r="BH166" i="15"/>
  <c r="BG166" i="15"/>
  <c r="BF166" i="15"/>
  <c r="T166" i="15"/>
  <c r="R166" i="15"/>
  <c r="P166" i="15"/>
  <c r="BI165" i="15"/>
  <c r="BH165" i="15"/>
  <c r="BG165" i="15"/>
  <c r="BF165" i="15"/>
  <c r="T165" i="15"/>
  <c r="R165" i="15"/>
  <c r="P165" i="15"/>
  <c r="BI164" i="15"/>
  <c r="BH164" i="15"/>
  <c r="BG164" i="15"/>
  <c r="BF164" i="15"/>
  <c r="T164" i="15"/>
  <c r="R164" i="15"/>
  <c r="P164" i="15"/>
  <c r="BI163" i="15"/>
  <c r="BH163" i="15"/>
  <c r="BG163" i="15"/>
  <c r="BF163" i="15"/>
  <c r="T163" i="15"/>
  <c r="R163" i="15"/>
  <c r="P163" i="15"/>
  <c r="BI162" i="15"/>
  <c r="BH162" i="15"/>
  <c r="BG162" i="15"/>
  <c r="BF162" i="15"/>
  <c r="T162" i="15"/>
  <c r="R162" i="15"/>
  <c r="P162" i="15"/>
  <c r="BI161" i="15"/>
  <c r="BH161" i="15"/>
  <c r="BG161" i="15"/>
  <c r="BF161" i="15"/>
  <c r="T161" i="15"/>
  <c r="R161" i="15"/>
  <c r="P161" i="15"/>
  <c r="BI160" i="15"/>
  <c r="BH160" i="15"/>
  <c r="BG160" i="15"/>
  <c r="BF160" i="15"/>
  <c r="T160" i="15"/>
  <c r="R160" i="15"/>
  <c r="P160" i="15"/>
  <c r="BI159" i="15"/>
  <c r="BH159" i="15"/>
  <c r="BG159" i="15"/>
  <c r="BF159" i="15"/>
  <c r="T159" i="15"/>
  <c r="R159" i="15"/>
  <c r="P159" i="15"/>
  <c r="BI158" i="15"/>
  <c r="BH158" i="15"/>
  <c r="BG158" i="15"/>
  <c r="BF158" i="15"/>
  <c r="T158" i="15"/>
  <c r="R158" i="15"/>
  <c r="P158" i="15"/>
  <c r="BI157" i="15"/>
  <c r="BH157" i="15"/>
  <c r="BG157" i="15"/>
  <c r="BF157" i="15"/>
  <c r="T157" i="15"/>
  <c r="R157" i="15"/>
  <c r="P157" i="15"/>
  <c r="BI156" i="15"/>
  <c r="BH156" i="15"/>
  <c r="BG156" i="15"/>
  <c r="BF156" i="15"/>
  <c r="T156" i="15"/>
  <c r="R156" i="15"/>
  <c r="P156" i="15"/>
  <c r="BI154" i="15"/>
  <c r="BH154" i="15"/>
  <c r="BG154" i="15"/>
  <c r="BF154" i="15"/>
  <c r="T154" i="15"/>
  <c r="R154" i="15"/>
  <c r="P154" i="15"/>
  <c r="BI153" i="15"/>
  <c r="BH153" i="15"/>
  <c r="BG153" i="15"/>
  <c r="BF153" i="15"/>
  <c r="T153" i="15"/>
  <c r="R153" i="15"/>
  <c r="P153" i="15"/>
  <c r="BI152" i="15"/>
  <c r="BH152" i="15"/>
  <c r="BG152" i="15"/>
  <c r="BF152" i="15"/>
  <c r="T152" i="15"/>
  <c r="R152" i="15"/>
  <c r="P152" i="15"/>
  <c r="BI151" i="15"/>
  <c r="BH151" i="15"/>
  <c r="BG151" i="15"/>
  <c r="BF151" i="15"/>
  <c r="T151" i="15"/>
  <c r="R151" i="15"/>
  <c r="P151" i="15"/>
  <c r="BI150" i="15"/>
  <c r="BH150" i="15"/>
  <c r="BG150" i="15"/>
  <c r="BF150" i="15"/>
  <c r="T150" i="15"/>
  <c r="R150" i="15"/>
  <c r="P150" i="15"/>
  <c r="BI149" i="15"/>
  <c r="BH149" i="15"/>
  <c r="BG149" i="15"/>
  <c r="BF149" i="15"/>
  <c r="T149" i="15"/>
  <c r="R149" i="15"/>
  <c r="P149" i="15"/>
  <c r="BI148" i="15"/>
  <c r="BH148" i="15"/>
  <c r="BG148" i="15"/>
  <c r="BF148" i="15"/>
  <c r="T148" i="15"/>
  <c r="R148" i="15"/>
  <c r="P148" i="15"/>
  <c r="BI146" i="15"/>
  <c r="BH146" i="15"/>
  <c r="BG146" i="15"/>
  <c r="BF146" i="15"/>
  <c r="T146" i="15"/>
  <c r="R146" i="15"/>
  <c r="P146" i="15"/>
  <c r="BI145" i="15"/>
  <c r="BH145" i="15"/>
  <c r="BG145" i="15"/>
  <c r="BF145" i="15"/>
  <c r="T145" i="15"/>
  <c r="R145" i="15"/>
  <c r="P145" i="15"/>
  <c r="BI144" i="15"/>
  <c r="BH144" i="15"/>
  <c r="BG144" i="15"/>
  <c r="BF144" i="15"/>
  <c r="T144" i="15"/>
  <c r="R144" i="15"/>
  <c r="P144" i="15"/>
  <c r="BI143" i="15"/>
  <c r="BH143" i="15"/>
  <c r="BG143" i="15"/>
  <c r="BF143" i="15"/>
  <c r="T143" i="15"/>
  <c r="R143" i="15"/>
  <c r="P143" i="15"/>
  <c r="BI142" i="15"/>
  <c r="BH142" i="15"/>
  <c r="BG142" i="15"/>
  <c r="BF142" i="15"/>
  <c r="T142" i="15"/>
  <c r="R142" i="15"/>
  <c r="P142" i="15"/>
  <c r="BI141" i="15"/>
  <c r="BH141" i="15"/>
  <c r="BG141" i="15"/>
  <c r="BF141" i="15"/>
  <c r="T141" i="15"/>
  <c r="R141" i="15"/>
  <c r="P141" i="15"/>
  <c r="BI140" i="15"/>
  <c r="BH140" i="15"/>
  <c r="BG140" i="15"/>
  <c r="BF140" i="15"/>
  <c r="T140" i="15"/>
  <c r="R140" i="15"/>
  <c r="P140" i="15"/>
  <c r="BI139" i="15"/>
  <c r="BH139" i="15"/>
  <c r="BG139" i="15"/>
  <c r="BF139" i="15"/>
  <c r="T139" i="15"/>
  <c r="R139" i="15"/>
  <c r="P139" i="15"/>
  <c r="BI138" i="15"/>
  <c r="BH138" i="15"/>
  <c r="BG138" i="15"/>
  <c r="BF138" i="15"/>
  <c r="T138" i="15"/>
  <c r="R138" i="15"/>
  <c r="P138" i="15"/>
  <c r="BI137" i="15"/>
  <c r="BH137" i="15"/>
  <c r="BG137" i="15"/>
  <c r="BF137" i="15"/>
  <c r="T137" i="15"/>
  <c r="R137" i="15"/>
  <c r="P137" i="15"/>
  <c r="BI136" i="15"/>
  <c r="BH136" i="15"/>
  <c r="BG136" i="15"/>
  <c r="BF136" i="15"/>
  <c r="T136" i="15"/>
  <c r="R136" i="15"/>
  <c r="P136" i="15"/>
  <c r="J130" i="15"/>
  <c r="F130" i="15"/>
  <c r="F128" i="15"/>
  <c r="E126" i="15"/>
  <c r="J93" i="15"/>
  <c r="F93" i="15"/>
  <c r="F91" i="15"/>
  <c r="E89" i="15"/>
  <c r="J26" i="15"/>
  <c r="E26" i="15"/>
  <c r="J131" i="15"/>
  <c r="J25" i="15"/>
  <c r="J20" i="15"/>
  <c r="E20" i="15"/>
  <c r="F131" i="15" s="1"/>
  <c r="J19" i="15"/>
  <c r="J14" i="15"/>
  <c r="J128" i="15"/>
  <c r="E7" i="15"/>
  <c r="E85" i="15" s="1"/>
  <c r="J41" i="14"/>
  <c r="J40" i="14"/>
  <c r="AY108" i="1"/>
  <c r="J39" i="14"/>
  <c r="AX108" i="1" s="1"/>
  <c r="BI128" i="14"/>
  <c r="BH128" i="14"/>
  <c r="BG128" i="14"/>
  <c r="BF128" i="14"/>
  <c r="T128" i="14"/>
  <c r="R128" i="14"/>
  <c r="P128" i="14"/>
  <c r="BI127" i="14"/>
  <c r="BH127" i="14"/>
  <c r="BG127" i="14"/>
  <c r="BF127" i="14"/>
  <c r="T127" i="14"/>
  <c r="R127" i="14"/>
  <c r="P127" i="14"/>
  <c r="J121" i="14"/>
  <c r="F121" i="14"/>
  <c r="F119" i="14"/>
  <c r="E117" i="14"/>
  <c r="J95" i="14"/>
  <c r="F95" i="14"/>
  <c r="F93" i="14"/>
  <c r="E91" i="14"/>
  <c r="J28" i="14"/>
  <c r="E28" i="14"/>
  <c r="J96" i="14"/>
  <c r="J27" i="14"/>
  <c r="J22" i="14"/>
  <c r="E22" i="14"/>
  <c r="F96" i="14" s="1"/>
  <c r="J21" i="14"/>
  <c r="J16" i="14"/>
  <c r="J119" i="14" s="1"/>
  <c r="E7" i="14"/>
  <c r="E111" i="14" s="1"/>
  <c r="J41" i="13"/>
  <c r="J40" i="13"/>
  <c r="AY107" i="1"/>
  <c r="J39" i="13"/>
  <c r="AX107" i="1" s="1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1" i="13"/>
  <c r="BH151" i="13"/>
  <c r="BG151" i="13"/>
  <c r="BF151" i="13"/>
  <c r="T151" i="13"/>
  <c r="R151" i="13"/>
  <c r="P151" i="13"/>
  <c r="BI150" i="13"/>
  <c r="BH150" i="13"/>
  <c r="BG150" i="13"/>
  <c r="BF150" i="13"/>
  <c r="T150" i="13"/>
  <c r="R150" i="13"/>
  <c r="P150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7" i="13"/>
  <c r="BH147" i="13"/>
  <c r="BG147" i="13"/>
  <c r="BF147" i="13"/>
  <c r="T147" i="13"/>
  <c r="R147" i="13"/>
  <c r="P147" i="13"/>
  <c r="BI146" i="13"/>
  <c r="BH146" i="13"/>
  <c r="BG146" i="13"/>
  <c r="BF146" i="13"/>
  <c r="T146" i="13"/>
  <c r="R146" i="13"/>
  <c r="P146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1" i="13"/>
  <c r="BH131" i="13"/>
  <c r="BG131" i="13"/>
  <c r="BF131" i="13"/>
  <c r="T131" i="13"/>
  <c r="R131" i="13"/>
  <c r="P131" i="13"/>
  <c r="J125" i="13"/>
  <c r="F125" i="13"/>
  <c r="F123" i="13"/>
  <c r="E121" i="13"/>
  <c r="J95" i="13"/>
  <c r="F95" i="13"/>
  <c r="F93" i="13"/>
  <c r="E91" i="13"/>
  <c r="J28" i="13"/>
  <c r="E28" i="13"/>
  <c r="J96" i="13" s="1"/>
  <c r="J27" i="13"/>
  <c r="J22" i="13"/>
  <c r="E22" i="13"/>
  <c r="F126" i="13"/>
  <c r="J21" i="13"/>
  <c r="J16" i="13"/>
  <c r="J123" i="13"/>
  <c r="E7" i="13"/>
  <c r="E115" i="13"/>
  <c r="J41" i="11"/>
  <c r="J40" i="11"/>
  <c r="AY106" i="1" s="1"/>
  <c r="J39" i="11"/>
  <c r="AX106" i="1"/>
  <c r="BI151" i="11"/>
  <c r="BH151" i="11"/>
  <c r="BG151" i="11"/>
  <c r="BF151" i="11"/>
  <c r="T151" i="11"/>
  <c r="R151" i="11"/>
  <c r="P151" i="11"/>
  <c r="BI150" i="11"/>
  <c r="BH150" i="11"/>
  <c r="BG150" i="11"/>
  <c r="BF150" i="11"/>
  <c r="T150" i="11"/>
  <c r="R150" i="11"/>
  <c r="P150" i="11"/>
  <c r="BI148" i="11"/>
  <c r="BH148" i="11"/>
  <c r="BG148" i="11"/>
  <c r="BF148" i="11"/>
  <c r="T148" i="11"/>
  <c r="R148" i="11"/>
  <c r="P148" i="11"/>
  <c r="BI147" i="11"/>
  <c r="BH147" i="11"/>
  <c r="BG147" i="11"/>
  <c r="BF147" i="11"/>
  <c r="T147" i="11"/>
  <c r="R147" i="11"/>
  <c r="P147" i="11"/>
  <c r="BI146" i="11"/>
  <c r="BH146" i="11"/>
  <c r="BG146" i="11"/>
  <c r="BF146" i="11"/>
  <c r="T146" i="11"/>
  <c r="R146" i="11"/>
  <c r="P146" i="11"/>
  <c r="BI145" i="11"/>
  <c r="BH145" i="11"/>
  <c r="BG145" i="11"/>
  <c r="BF145" i="11"/>
  <c r="T145" i="11"/>
  <c r="R145" i="11"/>
  <c r="P145" i="11"/>
  <c r="BI144" i="11"/>
  <c r="BH144" i="11"/>
  <c r="BG144" i="11"/>
  <c r="BF144" i="11"/>
  <c r="T144" i="11"/>
  <c r="R144" i="11"/>
  <c r="P144" i="11"/>
  <c r="BI143" i="11"/>
  <c r="BH143" i="11"/>
  <c r="BG143" i="11"/>
  <c r="BF143" i="11"/>
  <c r="T143" i="11"/>
  <c r="R143" i="11"/>
  <c r="P143" i="11"/>
  <c r="BI142" i="11"/>
  <c r="BH142" i="11"/>
  <c r="BG142" i="11"/>
  <c r="BF142" i="11"/>
  <c r="T142" i="11"/>
  <c r="R142" i="11"/>
  <c r="P142" i="11"/>
  <c r="BI141" i="11"/>
  <c r="BH141" i="11"/>
  <c r="BG141" i="11"/>
  <c r="BF141" i="11"/>
  <c r="T141" i="11"/>
  <c r="R141" i="11"/>
  <c r="P141" i="11"/>
  <c r="BI140" i="11"/>
  <c r="BH140" i="11"/>
  <c r="BG140" i="11"/>
  <c r="BF140" i="11"/>
  <c r="T140" i="11"/>
  <c r="R140" i="11"/>
  <c r="P140" i="11"/>
  <c r="BI139" i="11"/>
  <c r="BH139" i="11"/>
  <c r="BG139" i="11"/>
  <c r="BF139" i="11"/>
  <c r="T139" i="11"/>
  <c r="R139" i="11"/>
  <c r="P139" i="11"/>
  <c r="BI138" i="11"/>
  <c r="BH138" i="11"/>
  <c r="BG138" i="11"/>
  <c r="BF138" i="11"/>
  <c r="T138" i="11"/>
  <c r="R138" i="11"/>
  <c r="P138" i="11"/>
  <c r="BI137" i="11"/>
  <c r="BH137" i="11"/>
  <c r="BG137" i="11"/>
  <c r="BF137" i="11"/>
  <c r="T137" i="11"/>
  <c r="R137" i="11"/>
  <c r="P137" i="11"/>
  <c r="BI136" i="11"/>
  <c r="BH136" i="11"/>
  <c r="BG136" i="11"/>
  <c r="BF136" i="11"/>
  <c r="T136" i="11"/>
  <c r="R136" i="11"/>
  <c r="P136" i="11"/>
  <c r="BI135" i="11"/>
  <c r="BH135" i="11"/>
  <c r="BG135" i="11"/>
  <c r="BF135" i="11"/>
  <c r="T135" i="11"/>
  <c r="R135" i="11"/>
  <c r="P135" i="11"/>
  <c r="BI134" i="11"/>
  <c r="BH134" i="11"/>
  <c r="BG134" i="11"/>
  <c r="BF134" i="11"/>
  <c r="T134" i="11"/>
  <c r="R134" i="11"/>
  <c r="P134" i="11"/>
  <c r="BI133" i="11"/>
  <c r="BH133" i="11"/>
  <c r="BG133" i="11"/>
  <c r="BF133" i="11"/>
  <c r="T133" i="11"/>
  <c r="R133" i="11"/>
  <c r="P133" i="11"/>
  <c r="BI132" i="11"/>
  <c r="BH132" i="11"/>
  <c r="BG132" i="11"/>
  <c r="BF132" i="11"/>
  <c r="T132" i="11"/>
  <c r="R132" i="11"/>
  <c r="P132" i="11"/>
  <c r="BI131" i="11"/>
  <c r="BH131" i="11"/>
  <c r="BG131" i="11"/>
  <c r="BF131" i="11"/>
  <c r="T131" i="11"/>
  <c r="R131" i="11"/>
  <c r="P131" i="11"/>
  <c r="BI130" i="11"/>
  <c r="BH130" i="11"/>
  <c r="BG130" i="11"/>
  <c r="BF130" i="11"/>
  <c r="T130" i="11"/>
  <c r="R130" i="11"/>
  <c r="P130" i="11"/>
  <c r="BI128" i="11"/>
  <c r="BH128" i="11"/>
  <c r="BG128" i="11"/>
  <c r="BF128" i="11"/>
  <c r="T128" i="11"/>
  <c r="R128" i="11"/>
  <c r="P128" i="11"/>
  <c r="J122" i="11"/>
  <c r="F122" i="11"/>
  <c r="F120" i="11"/>
  <c r="E118" i="11"/>
  <c r="J95" i="11"/>
  <c r="F95" i="11"/>
  <c r="F93" i="11"/>
  <c r="E91" i="11"/>
  <c r="J28" i="11"/>
  <c r="E28" i="11"/>
  <c r="J96" i="11" s="1"/>
  <c r="J27" i="11"/>
  <c r="J22" i="11"/>
  <c r="E22" i="11"/>
  <c r="F123" i="11" s="1"/>
  <c r="J21" i="11"/>
  <c r="J16" i="11"/>
  <c r="J120" i="11"/>
  <c r="E7" i="11"/>
  <c r="E112" i="11" s="1"/>
  <c r="J41" i="10"/>
  <c r="J40" i="10"/>
  <c r="AY105" i="1"/>
  <c r="J39" i="10"/>
  <c r="AX105" i="1"/>
  <c r="BI155" i="10"/>
  <c r="BH155" i="10"/>
  <c r="BG155" i="10"/>
  <c r="BF155" i="10"/>
  <c r="T155" i="10"/>
  <c r="T154" i="10" s="1"/>
  <c r="R155" i="10"/>
  <c r="R154" i="10" s="1"/>
  <c r="P155" i="10"/>
  <c r="P154" i="10"/>
  <c r="BI153" i="10"/>
  <c r="BH153" i="10"/>
  <c r="BG153" i="10"/>
  <c r="BF153" i="10"/>
  <c r="T153" i="10"/>
  <c r="R153" i="10"/>
  <c r="P153" i="10"/>
  <c r="BI152" i="10"/>
  <c r="BH152" i="10"/>
  <c r="BG152" i="10"/>
  <c r="BF152" i="10"/>
  <c r="T152" i="10"/>
  <c r="R152" i="10"/>
  <c r="P152" i="10"/>
  <c r="BI151" i="10"/>
  <c r="BH151" i="10"/>
  <c r="BG151" i="10"/>
  <c r="BF151" i="10"/>
  <c r="T151" i="10"/>
  <c r="R151" i="10"/>
  <c r="P151" i="10"/>
  <c r="BI150" i="10"/>
  <c r="BH150" i="10"/>
  <c r="BG150" i="10"/>
  <c r="BF150" i="10"/>
  <c r="T150" i="10"/>
  <c r="R150" i="10"/>
  <c r="P150" i="10"/>
  <c r="BI149" i="10"/>
  <c r="BH149" i="10"/>
  <c r="BG149" i="10"/>
  <c r="BF149" i="10"/>
  <c r="T149" i="10"/>
  <c r="R149" i="10"/>
  <c r="P149" i="10"/>
  <c r="BI148" i="10"/>
  <c r="BH148" i="10"/>
  <c r="BG148" i="10"/>
  <c r="BF148" i="10"/>
  <c r="T148" i="10"/>
  <c r="R148" i="10"/>
  <c r="P148" i="10"/>
  <c r="BI147" i="10"/>
  <c r="BH147" i="10"/>
  <c r="BG147" i="10"/>
  <c r="BF147" i="10"/>
  <c r="T147" i="10"/>
  <c r="R147" i="10"/>
  <c r="P147" i="10"/>
  <c r="BI146" i="10"/>
  <c r="BH146" i="10"/>
  <c r="BG146" i="10"/>
  <c r="BF146" i="10"/>
  <c r="T146" i="10"/>
  <c r="R146" i="10"/>
  <c r="P146" i="10"/>
  <c r="BI144" i="10"/>
  <c r="BH144" i="10"/>
  <c r="BG144" i="10"/>
  <c r="BF144" i="10"/>
  <c r="T144" i="10"/>
  <c r="R144" i="10"/>
  <c r="P144" i="10"/>
  <c r="BI143" i="10"/>
  <c r="BH143" i="10"/>
  <c r="BG143" i="10"/>
  <c r="BF143" i="10"/>
  <c r="T143" i="10"/>
  <c r="R143" i="10"/>
  <c r="P143" i="10"/>
  <c r="BI141" i="10"/>
  <c r="BH141" i="10"/>
  <c r="BG141" i="10"/>
  <c r="BF141" i="10"/>
  <c r="T141" i="10"/>
  <c r="R141" i="10"/>
  <c r="P141" i="10"/>
  <c r="BI140" i="10"/>
  <c r="BH140" i="10"/>
  <c r="BG140" i="10"/>
  <c r="BF140" i="10"/>
  <c r="T140" i="10"/>
  <c r="R140" i="10"/>
  <c r="P140" i="10"/>
  <c r="BI139" i="10"/>
  <c r="BH139" i="10"/>
  <c r="BG139" i="10"/>
  <c r="BF139" i="10"/>
  <c r="T139" i="10"/>
  <c r="R139" i="10"/>
  <c r="P139" i="10"/>
  <c r="BI138" i="10"/>
  <c r="BH138" i="10"/>
  <c r="BG138" i="10"/>
  <c r="BF138" i="10"/>
  <c r="T138" i="10"/>
  <c r="R138" i="10"/>
  <c r="P138" i="10"/>
  <c r="BI137" i="10"/>
  <c r="BH137" i="10"/>
  <c r="BG137" i="10"/>
  <c r="BF137" i="10"/>
  <c r="T137" i="10"/>
  <c r="R137" i="10"/>
  <c r="P137" i="10"/>
  <c r="BI135" i="10"/>
  <c r="BH135" i="10"/>
  <c r="BG135" i="10"/>
  <c r="BF135" i="10"/>
  <c r="T135" i="10"/>
  <c r="R135" i="10"/>
  <c r="P135" i="10"/>
  <c r="BI134" i="10"/>
  <c r="BH134" i="10"/>
  <c r="BG134" i="10"/>
  <c r="BF134" i="10"/>
  <c r="T134" i="10"/>
  <c r="R134" i="10"/>
  <c r="P134" i="10"/>
  <c r="BI133" i="10"/>
  <c r="BH133" i="10"/>
  <c r="BG133" i="10"/>
  <c r="BF133" i="10"/>
  <c r="T133" i="10"/>
  <c r="R133" i="10"/>
  <c r="P133" i="10"/>
  <c r="BI132" i="10"/>
  <c r="BH132" i="10"/>
  <c r="BG132" i="10"/>
  <c r="BF132" i="10"/>
  <c r="T132" i="10"/>
  <c r="R132" i="10"/>
  <c r="P132" i="10"/>
  <c r="BI131" i="10"/>
  <c r="BH131" i="10"/>
  <c r="BG131" i="10"/>
  <c r="BF131" i="10"/>
  <c r="T131" i="10"/>
  <c r="R131" i="10"/>
  <c r="P131" i="10"/>
  <c r="J125" i="10"/>
  <c r="F125" i="10"/>
  <c r="F123" i="10"/>
  <c r="E121" i="10"/>
  <c r="J95" i="10"/>
  <c r="F95" i="10"/>
  <c r="F93" i="10"/>
  <c r="E91" i="10"/>
  <c r="J28" i="10"/>
  <c r="E28" i="10"/>
  <c r="J96" i="10"/>
  <c r="J27" i="10"/>
  <c r="J22" i="10"/>
  <c r="E22" i="10"/>
  <c r="F126" i="10" s="1"/>
  <c r="J21" i="10"/>
  <c r="J16" i="10"/>
  <c r="J123" i="10"/>
  <c r="E7" i="10"/>
  <c r="E85" i="10" s="1"/>
  <c r="J41" i="9"/>
  <c r="J40" i="9"/>
  <c r="AY104" i="1"/>
  <c r="J39" i="9"/>
  <c r="AX104" i="1" s="1"/>
  <c r="BI146" i="9"/>
  <c r="BH146" i="9"/>
  <c r="BG146" i="9"/>
  <c r="BF146" i="9"/>
  <c r="T146" i="9"/>
  <c r="R146" i="9"/>
  <c r="P146" i="9"/>
  <c r="BI145" i="9"/>
  <c r="BH145" i="9"/>
  <c r="BG145" i="9"/>
  <c r="BF145" i="9"/>
  <c r="T145" i="9"/>
  <c r="R145" i="9"/>
  <c r="P145" i="9"/>
  <c r="BI143" i="9"/>
  <c r="BH143" i="9"/>
  <c r="BG143" i="9"/>
  <c r="BF143" i="9"/>
  <c r="T143" i="9"/>
  <c r="R143" i="9"/>
  <c r="P143" i="9"/>
  <c r="BI142" i="9"/>
  <c r="BH142" i="9"/>
  <c r="BG142" i="9"/>
  <c r="BF142" i="9"/>
  <c r="T142" i="9"/>
  <c r="R142" i="9"/>
  <c r="P142" i="9"/>
  <c r="BI141" i="9"/>
  <c r="BH141" i="9"/>
  <c r="BG141" i="9"/>
  <c r="BF141" i="9"/>
  <c r="T141" i="9"/>
  <c r="R141" i="9"/>
  <c r="P141" i="9"/>
  <c r="BI140" i="9"/>
  <c r="BH140" i="9"/>
  <c r="BG140" i="9"/>
  <c r="BF140" i="9"/>
  <c r="T140" i="9"/>
  <c r="R140" i="9"/>
  <c r="P140" i="9"/>
  <c r="BI139" i="9"/>
  <c r="BH139" i="9"/>
  <c r="BG139" i="9"/>
  <c r="BF139" i="9"/>
  <c r="T139" i="9"/>
  <c r="R139" i="9"/>
  <c r="P139" i="9"/>
  <c r="BI138" i="9"/>
  <c r="BH138" i="9"/>
  <c r="BG138" i="9"/>
  <c r="BF138" i="9"/>
  <c r="T138" i="9"/>
  <c r="R138" i="9"/>
  <c r="P138" i="9"/>
  <c r="BI137" i="9"/>
  <c r="BH137" i="9"/>
  <c r="BG137" i="9"/>
  <c r="BF137" i="9"/>
  <c r="T137" i="9"/>
  <c r="R137" i="9"/>
  <c r="P137" i="9"/>
  <c r="BI136" i="9"/>
  <c r="BH136" i="9"/>
  <c r="BG136" i="9"/>
  <c r="BF136" i="9"/>
  <c r="T136" i="9"/>
  <c r="R136" i="9"/>
  <c r="P136" i="9"/>
  <c r="BI135" i="9"/>
  <c r="BH135" i="9"/>
  <c r="BG135" i="9"/>
  <c r="BF135" i="9"/>
  <c r="T135" i="9"/>
  <c r="R135" i="9"/>
  <c r="P135" i="9"/>
  <c r="BI134" i="9"/>
  <c r="BH134" i="9"/>
  <c r="BG134" i="9"/>
  <c r="BF134" i="9"/>
  <c r="T134" i="9"/>
  <c r="R134" i="9"/>
  <c r="P134" i="9"/>
  <c r="BI133" i="9"/>
  <c r="BH133" i="9"/>
  <c r="BG133" i="9"/>
  <c r="BF133" i="9"/>
  <c r="T133" i="9"/>
  <c r="R133" i="9"/>
  <c r="P133" i="9"/>
  <c r="BI132" i="9"/>
  <c r="BH132" i="9"/>
  <c r="BG132" i="9"/>
  <c r="BF132" i="9"/>
  <c r="T132" i="9"/>
  <c r="R132" i="9"/>
  <c r="P132" i="9"/>
  <c r="BI131" i="9"/>
  <c r="BH131" i="9"/>
  <c r="BG131" i="9"/>
  <c r="BF131" i="9"/>
  <c r="T131" i="9"/>
  <c r="R131" i="9"/>
  <c r="P131" i="9"/>
  <c r="BI130" i="9"/>
  <c r="BH130" i="9"/>
  <c r="BG130" i="9"/>
  <c r="BF130" i="9"/>
  <c r="T130" i="9"/>
  <c r="R130" i="9"/>
  <c r="P130" i="9"/>
  <c r="BI129" i="9"/>
  <c r="BH129" i="9"/>
  <c r="BG129" i="9"/>
  <c r="BF129" i="9"/>
  <c r="T129" i="9"/>
  <c r="R129" i="9"/>
  <c r="P129" i="9"/>
  <c r="BI128" i="9"/>
  <c r="BH128" i="9"/>
  <c r="BG128" i="9"/>
  <c r="BF128" i="9"/>
  <c r="T128" i="9"/>
  <c r="R128" i="9"/>
  <c r="P128" i="9"/>
  <c r="J122" i="9"/>
  <c r="F122" i="9"/>
  <c r="F120" i="9"/>
  <c r="E118" i="9"/>
  <c r="J95" i="9"/>
  <c r="F95" i="9"/>
  <c r="F93" i="9"/>
  <c r="E91" i="9"/>
  <c r="J28" i="9"/>
  <c r="E28" i="9"/>
  <c r="J96" i="9"/>
  <c r="J27" i="9"/>
  <c r="J22" i="9"/>
  <c r="E22" i="9"/>
  <c r="F96" i="9" s="1"/>
  <c r="J21" i="9"/>
  <c r="J16" i="9"/>
  <c r="J93" i="9" s="1"/>
  <c r="E7" i="9"/>
  <c r="E112" i="9"/>
  <c r="J41" i="8"/>
  <c r="J40" i="8"/>
  <c r="AY103" i="1"/>
  <c r="J39" i="8"/>
  <c r="AX103" i="1" s="1"/>
  <c r="BI193" i="8"/>
  <c r="BH193" i="8"/>
  <c r="BG193" i="8"/>
  <c r="BF193" i="8"/>
  <c r="T193" i="8"/>
  <c r="R193" i="8"/>
  <c r="P193" i="8"/>
  <c r="BI192" i="8"/>
  <c r="BH192" i="8"/>
  <c r="BG192" i="8"/>
  <c r="BF192" i="8"/>
  <c r="T192" i="8"/>
  <c r="R192" i="8"/>
  <c r="P192" i="8"/>
  <c r="BI190" i="8"/>
  <c r="BH190" i="8"/>
  <c r="BG190" i="8"/>
  <c r="BF190" i="8"/>
  <c r="T190" i="8"/>
  <c r="R190" i="8"/>
  <c r="P190" i="8"/>
  <c r="BI189" i="8"/>
  <c r="BH189" i="8"/>
  <c r="BG189" i="8"/>
  <c r="BF189" i="8"/>
  <c r="T189" i="8"/>
  <c r="R189" i="8"/>
  <c r="P189" i="8"/>
  <c r="BI188" i="8"/>
  <c r="BH188" i="8"/>
  <c r="BG188" i="8"/>
  <c r="BF188" i="8"/>
  <c r="T188" i="8"/>
  <c r="R188" i="8"/>
  <c r="P188" i="8"/>
  <c r="BI187" i="8"/>
  <c r="BH187" i="8"/>
  <c r="BG187" i="8"/>
  <c r="BF187" i="8"/>
  <c r="T187" i="8"/>
  <c r="R187" i="8"/>
  <c r="P187" i="8"/>
  <c r="BI186" i="8"/>
  <c r="BH186" i="8"/>
  <c r="BG186" i="8"/>
  <c r="BF186" i="8"/>
  <c r="T186" i="8"/>
  <c r="R186" i="8"/>
  <c r="P186" i="8"/>
  <c r="BI185" i="8"/>
  <c r="BH185" i="8"/>
  <c r="BG185" i="8"/>
  <c r="BF185" i="8"/>
  <c r="T185" i="8"/>
  <c r="R185" i="8"/>
  <c r="P185" i="8"/>
  <c r="BI184" i="8"/>
  <c r="BH184" i="8"/>
  <c r="BG184" i="8"/>
  <c r="BF184" i="8"/>
  <c r="T184" i="8"/>
  <c r="R184" i="8"/>
  <c r="P184" i="8"/>
  <c r="BI183" i="8"/>
  <c r="BH183" i="8"/>
  <c r="BG183" i="8"/>
  <c r="BF183" i="8"/>
  <c r="T183" i="8"/>
  <c r="R183" i="8"/>
  <c r="P183" i="8"/>
  <c r="BI182" i="8"/>
  <c r="BH182" i="8"/>
  <c r="BG182" i="8"/>
  <c r="BF182" i="8"/>
  <c r="T182" i="8"/>
  <c r="R182" i="8"/>
  <c r="P182" i="8"/>
  <c r="BI181" i="8"/>
  <c r="BH181" i="8"/>
  <c r="BG181" i="8"/>
  <c r="BF181" i="8"/>
  <c r="T181" i="8"/>
  <c r="R181" i="8"/>
  <c r="P181" i="8"/>
  <c r="BI180" i="8"/>
  <c r="BH180" i="8"/>
  <c r="BG180" i="8"/>
  <c r="BF180" i="8"/>
  <c r="T180" i="8"/>
  <c r="R180" i="8"/>
  <c r="P180" i="8"/>
  <c r="BI179" i="8"/>
  <c r="BH179" i="8"/>
  <c r="BG179" i="8"/>
  <c r="BF179" i="8"/>
  <c r="T179" i="8"/>
  <c r="R179" i="8"/>
  <c r="P179" i="8"/>
  <c r="BI178" i="8"/>
  <c r="BH178" i="8"/>
  <c r="BG178" i="8"/>
  <c r="BF178" i="8"/>
  <c r="T178" i="8"/>
  <c r="R178" i="8"/>
  <c r="P178" i="8"/>
  <c r="BI177" i="8"/>
  <c r="BH177" i="8"/>
  <c r="BG177" i="8"/>
  <c r="BF177" i="8"/>
  <c r="T177" i="8"/>
  <c r="R177" i="8"/>
  <c r="P177" i="8"/>
  <c r="BI176" i="8"/>
  <c r="BH176" i="8"/>
  <c r="BG176" i="8"/>
  <c r="BF176" i="8"/>
  <c r="T176" i="8"/>
  <c r="R176" i="8"/>
  <c r="P176" i="8"/>
  <c r="BI175" i="8"/>
  <c r="BH175" i="8"/>
  <c r="BG175" i="8"/>
  <c r="BF175" i="8"/>
  <c r="T175" i="8"/>
  <c r="R175" i="8"/>
  <c r="P175" i="8"/>
  <c r="BI174" i="8"/>
  <c r="BH174" i="8"/>
  <c r="BG174" i="8"/>
  <c r="BF174" i="8"/>
  <c r="T174" i="8"/>
  <c r="R174" i="8"/>
  <c r="P174" i="8"/>
  <c r="BI173" i="8"/>
  <c r="BH173" i="8"/>
  <c r="BG173" i="8"/>
  <c r="BF173" i="8"/>
  <c r="T173" i="8"/>
  <c r="R173" i="8"/>
  <c r="P173" i="8"/>
  <c r="BI172" i="8"/>
  <c r="BH172" i="8"/>
  <c r="BG172" i="8"/>
  <c r="BF172" i="8"/>
  <c r="T172" i="8"/>
  <c r="R172" i="8"/>
  <c r="P172" i="8"/>
  <c r="BI171" i="8"/>
  <c r="BH171" i="8"/>
  <c r="BG171" i="8"/>
  <c r="BF171" i="8"/>
  <c r="T171" i="8"/>
  <c r="R171" i="8"/>
  <c r="P171" i="8"/>
  <c r="BI170" i="8"/>
  <c r="BH170" i="8"/>
  <c r="BG170" i="8"/>
  <c r="BF170" i="8"/>
  <c r="T170" i="8"/>
  <c r="R170" i="8"/>
  <c r="P170" i="8"/>
  <c r="BI169" i="8"/>
  <c r="BH169" i="8"/>
  <c r="BG169" i="8"/>
  <c r="BF169" i="8"/>
  <c r="T169" i="8"/>
  <c r="R169" i="8"/>
  <c r="P169" i="8"/>
  <c r="BI168" i="8"/>
  <c r="BH168" i="8"/>
  <c r="BG168" i="8"/>
  <c r="BF168" i="8"/>
  <c r="T168" i="8"/>
  <c r="R168" i="8"/>
  <c r="P168" i="8"/>
  <c r="BI167" i="8"/>
  <c r="BH167" i="8"/>
  <c r="BG167" i="8"/>
  <c r="BF167" i="8"/>
  <c r="T167" i="8"/>
  <c r="R167" i="8"/>
  <c r="P167" i="8"/>
  <c r="BI166" i="8"/>
  <c r="BH166" i="8"/>
  <c r="BG166" i="8"/>
  <c r="BF166" i="8"/>
  <c r="T166" i="8"/>
  <c r="R166" i="8"/>
  <c r="P166" i="8"/>
  <c r="BI165" i="8"/>
  <c r="BH165" i="8"/>
  <c r="BG165" i="8"/>
  <c r="BF165" i="8"/>
  <c r="T165" i="8"/>
  <c r="R165" i="8"/>
  <c r="P165" i="8"/>
  <c r="BI164" i="8"/>
  <c r="BH164" i="8"/>
  <c r="BG164" i="8"/>
  <c r="BF164" i="8"/>
  <c r="T164" i="8"/>
  <c r="R164" i="8"/>
  <c r="P164" i="8"/>
  <c r="BI163" i="8"/>
  <c r="BH163" i="8"/>
  <c r="BG163" i="8"/>
  <c r="BF163" i="8"/>
  <c r="T163" i="8"/>
  <c r="R163" i="8"/>
  <c r="P163" i="8"/>
  <c r="BI162" i="8"/>
  <c r="BH162" i="8"/>
  <c r="BG162" i="8"/>
  <c r="BF162" i="8"/>
  <c r="T162" i="8"/>
  <c r="R162" i="8"/>
  <c r="P162" i="8"/>
  <c r="BI161" i="8"/>
  <c r="BH161" i="8"/>
  <c r="BG161" i="8"/>
  <c r="BF161" i="8"/>
  <c r="T161" i="8"/>
  <c r="R161" i="8"/>
  <c r="P161" i="8"/>
  <c r="BI160" i="8"/>
  <c r="BH160" i="8"/>
  <c r="BG160" i="8"/>
  <c r="BF160" i="8"/>
  <c r="T160" i="8"/>
  <c r="R160" i="8"/>
  <c r="P160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2" i="8"/>
  <c r="BH152" i="8"/>
  <c r="BG152" i="8"/>
  <c r="BF152" i="8"/>
  <c r="T152" i="8"/>
  <c r="R152" i="8"/>
  <c r="P152" i="8"/>
  <c r="BI151" i="8"/>
  <c r="BH151" i="8"/>
  <c r="BG151" i="8"/>
  <c r="BF151" i="8"/>
  <c r="T151" i="8"/>
  <c r="R151" i="8"/>
  <c r="P151" i="8"/>
  <c r="BI150" i="8"/>
  <c r="BH150" i="8"/>
  <c r="BG150" i="8"/>
  <c r="BF150" i="8"/>
  <c r="T150" i="8"/>
  <c r="R150" i="8"/>
  <c r="P150" i="8"/>
  <c r="BI149" i="8"/>
  <c r="BH149" i="8"/>
  <c r="BG149" i="8"/>
  <c r="BF149" i="8"/>
  <c r="T149" i="8"/>
  <c r="R149" i="8"/>
  <c r="P149" i="8"/>
  <c r="BI148" i="8"/>
  <c r="BH148" i="8"/>
  <c r="BG148" i="8"/>
  <c r="BF148" i="8"/>
  <c r="T148" i="8"/>
  <c r="R148" i="8"/>
  <c r="P148" i="8"/>
  <c r="BI147" i="8"/>
  <c r="BH147" i="8"/>
  <c r="BG147" i="8"/>
  <c r="BF147" i="8"/>
  <c r="T147" i="8"/>
  <c r="R147" i="8"/>
  <c r="P147" i="8"/>
  <c r="BI146" i="8"/>
  <c r="BH146" i="8"/>
  <c r="BG146" i="8"/>
  <c r="BF146" i="8"/>
  <c r="T146" i="8"/>
  <c r="R146" i="8"/>
  <c r="P146" i="8"/>
  <c r="BI145" i="8"/>
  <c r="BH145" i="8"/>
  <c r="BG145" i="8"/>
  <c r="BF145" i="8"/>
  <c r="T145" i="8"/>
  <c r="R145" i="8"/>
  <c r="P145" i="8"/>
  <c r="BI144" i="8"/>
  <c r="BH144" i="8"/>
  <c r="BG144" i="8"/>
  <c r="BF144" i="8"/>
  <c r="T144" i="8"/>
  <c r="R144" i="8"/>
  <c r="P144" i="8"/>
  <c r="BI143" i="8"/>
  <c r="BH143" i="8"/>
  <c r="BG143" i="8"/>
  <c r="BF143" i="8"/>
  <c r="T143" i="8"/>
  <c r="R143" i="8"/>
  <c r="P143" i="8"/>
  <c r="BI142" i="8"/>
  <c r="BH142" i="8"/>
  <c r="BG142" i="8"/>
  <c r="BF142" i="8"/>
  <c r="T142" i="8"/>
  <c r="R142" i="8"/>
  <c r="P142" i="8"/>
  <c r="BI141" i="8"/>
  <c r="BH141" i="8"/>
  <c r="BG141" i="8"/>
  <c r="BF141" i="8"/>
  <c r="T141" i="8"/>
  <c r="R141" i="8"/>
  <c r="P141" i="8"/>
  <c r="BI140" i="8"/>
  <c r="BH140" i="8"/>
  <c r="BG140" i="8"/>
  <c r="BF140" i="8"/>
  <c r="T140" i="8"/>
  <c r="R140" i="8"/>
  <c r="P140" i="8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6" i="8"/>
  <c r="BH136" i="8"/>
  <c r="BG136" i="8"/>
  <c r="BF136" i="8"/>
  <c r="T136" i="8"/>
  <c r="R136" i="8"/>
  <c r="P136" i="8"/>
  <c r="BI135" i="8"/>
  <c r="BH135" i="8"/>
  <c r="BG135" i="8"/>
  <c r="BF135" i="8"/>
  <c r="T135" i="8"/>
  <c r="R135" i="8"/>
  <c r="P135" i="8"/>
  <c r="BI134" i="8"/>
  <c r="BH134" i="8"/>
  <c r="BG134" i="8"/>
  <c r="BF134" i="8"/>
  <c r="T134" i="8"/>
  <c r="R134" i="8"/>
  <c r="P134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30" i="8"/>
  <c r="BH130" i="8"/>
  <c r="BG130" i="8"/>
  <c r="BF130" i="8"/>
  <c r="T130" i="8"/>
  <c r="R130" i="8"/>
  <c r="P130" i="8"/>
  <c r="BI129" i="8"/>
  <c r="BH129" i="8"/>
  <c r="BG129" i="8"/>
  <c r="BF129" i="8"/>
  <c r="T129" i="8"/>
  <c r="R129" i="8"/>
  <c r="P129" i="8"/>
  <c r="BI128" i="8"/>
  <c r="BH128" i="8"/>
  <c r="BG128" i="8"/>
  <c r="BF128" i="8"/>
  <c r="T128" i="8"/>
  <c r="R128" i="8"/>
  <c r="P128" i="8"/>
  <c r="J122" i="8"/>
  <c r="F122" i="8"/>
  <c r="F120" i="8"/>
  <c r="E118" i="8"/>
  <c r="J95" i="8"/>
  <c r="F95" i="8"/>
  <c r="F93" i="8"/>
  <c r="E91" i="8"/>
  <c r="J28" i="8"/>
  <c r="E28" i="8"/>
  <c r="J96" i="8"/>
  <c r="J27" i="8"/>
  <c r="J22" i="8"/>
  <c r="E22" i="8"/>
  <c r="F123" i="8"/>
  <c r="J21" i="8"/>
  <c r="J16" i="8"/>
  <c r="J93" i="8" s="1"/>
  <c r="E7" i="8"/>
  <c r="E85" i="8" s="1"/>
  <c r="J41" i="7"/>
  <c r="J40" i="7"/>
  <c r="AY102" i="1"/>
  <c r="J39" i="7"/>
  <c r="AX102" i="1" s="1"/>
  <c r="BI181" i="7"/>
  <c r="BH181" i="7"/>
  <c r="BG181" i="7"/>
  <c r="BF181" i="7"/>
  <c r="T181" i="7"/>
  <c r="R181" i="7"/>
  <c r="P181" i="7"/>
  <c r="BI180" i="7"/>
  <c r="BH180" i="7"/>
  <c r="BG180" i="7"/>
  <c r="BF180" i="7"/>
  <c r="T180" i="7"/>
  <c r="R180" i="7"/>
  <c r="P180" i="7"/>
  <c r="BI178" i="7"/>
  <c r="BH178" i="7"/>
  <c r="BG178" i="7"/>
  <c r="BF178" i="7"/>
  <c r="T178" i="7"/>
  <c r="R178" i="7"/>
  <c r="P178" i="7"/>
  <c r="BI177" i="7"/>
  <c r="BH177" i="7"/>
  <c r="BG177" i="7"/>
  <c r="BF177" i="7"/>
  <c r="T177" i="7"/>
  <c r="R177" i="7"/>
  <c r="P177" i="7"/>
  <c r="BI176" i="7"/>
  <c r="BH176" i="7"/>
  <c r="BG176" i="7"/>
  <c r="BF176" i="7"/>
  <c r="T176" i="7"/>
  <c r="R176" i="7"/>
  <c r="P176" i="7"/>
  <c r="BI175" i="7"/>
  <c r="BH175" i="7"/>
  <c r="BG175" i="7"/>
  <c r="BF175" i="7"/>
  <c r="T175" i="7"/>
  <c r="R175" i="7"/>
  <c r="P175" i="7"/>
  <c r="BI174" i="7"/>
  <c r="BH174" i="7"/>
  <c r="BG174" i="7"/>
  <c r="BF174" i="7"/>
  <c r="T174" i="7"/>
  <c r="R174" i="7"/>
  <c r="P174" i="7"/>
  <c r="BI173" i="7"/>
  <c r="BH173" i="7"/>
  <c r="BG173" i="7"/>
  <c r="BF173" i="7"/>
  <c r="T173" i="7"/>
  <c r="R173" i="7"/>
  <c r="P173" i="7"/>
  <c r="BI172" i="7"/>
  <c r="BH172" i="7"/>
  <c r="BG172" i="7"/>
  <c r="BF172" i="7"/>
  <c r="T172" i="7"/>
  <c r="R172" i="7"/>
  <c r="P172" i="7"/>
  <c r="BI171" i="7"/>
  <c r="BH171" i="7"/>
  <c r="BG171" i="7"/>
  <c r="BF171" i="7"/>
  <c r="T171" i="7"/>
  <c r="R171" i="7"/>
  <c r="P171" i="7"/>
  <c r="BI170" i="7"/>
  <c r="BH170" i="7"/>
  <c r="BG170" i="7"/>
  <c r="BF170" i="7"/>
  <c r="T170" i="7"/>
  <c r="R170" i="7"/>
  <c r="P170" i="7"/>
  <c r="BI169" i="7"/>
  <c r="BH169" i="7"/>
  <c r="BG169" i="7"/>
  <c r="BF169" i="7"/>
  <c r="T169" i="7"/>
  <c r="R169" i="7"/>
  <c r="P169" i="7"/>
  <c r="BI168" i="7"/>
  <c r="BH168" i="7"/>
  <c r="BG168" i="7"/>
  <c r="BF168" i="7"/>
  <c r="T168" i="7"/>
  <c r="R168" i="7"/>
  <c r="P168" i="7"/>
  <c r="BI167" i="7"/>
  <c r="BH167" i="7"/>
  <c r="BG167" i="7"/>
  <c r="BF167" i="7"/>
  <c r="T167" i="7"/>
  <c r="R167" i="7"/>
  <c r="P167" i="7"/>
  <c r="BI166" i="7"/>
  <c r="BH166" i="7"/>
  <c r="BG166" i="7"/>
  <c r="BF166" i="7"/>
  <c r="T166" i="7"/>
  <c r="R166" i="7"/>
  <c r="P166" i="7"/>
  <c r="BI165" i="7"/>
  <c r="BH165" i="7"/>
  <c r="BG165" i="7"/>
  <c r="BF165" i="7"/>
  <c r="T165" i="7"/>
  <c r="R165" i="7"/>
  <c r="P165" i="7"/>
  <c r="BI163" i="7"/>
  <c r="BH163" i="7"/>
  <c r="BG163" i="7"/>
  <c r="BF163" i="7"/>
  <c r="T163" i="7"/>
  <c r="R163" i="7"/>
  <c r="P163" i="7"/>
  <c r="BI162" i="7"/>
  <c r="BH162" i="7"/>
  <c r="BG162" i="7"/>
  <c r="BF162" i="7"/>
  <c r="T162" i="7"/>
  <c r="R162" i="7"/>
  <c r="P162" i="7"/>
  <c r="BI161" i="7"/>
  <c r="BH161" i="7"/>
  <c r="BG161" i="7"/>
  <c r="BF161" i="7"/>
  <c r="T161" i="7"/>
  <c r="R161" i="7"/>
  <c r="P161" i="7"/>
  <c r="BI160" i="7"/>
  <c r="BH160" i="7"/>
  <c r="BG160" i="7"/>
  <c r="BF160" i="7"/>
  <c r="T160" i="7"/>
  <c r="R160" i="7"/>
  <c r="P160" i="7"/>
  <c r="BI159" i="7"/>
  <c r="BH159" i="7"/>
  <c r="BG159" i="7"/>
  <c r="BF159" i="7"/>
  <c r="T159" i="7"/>
  <c r="R159" i="7"/>
  <c r="P159" i="7"/>
  <c r="BI158" i="7"/>
  <c r="BH158" i="7"/>
  <c r="BG158" i="7"/>
  <c r="BF158" i="7"/>
  <c r="T158" i="7"/>
  <c r="R158" i="7"/>
  <c r="P158" i="7"/>
  <c r="BI157" i="7"/>
  <c r="BH157" i="7"/>
  <c r="BG157" i="7"/>
  <c r="BF157" i="7"/>
  <c r="T157" i="7"/>
  <c r="R157" i="7"/>
  <c r="P157" i="7"/>
  <c r="BI156" i="7"/>
  <c r="BH156" i="7"/>
  <c r="BG156" i="7"/>
  <c r="BF156" i="7"/>
  <c r="T156" i="7"/>
  <c r="R156" i="7"/>
  <c r="P156" i="7"/>
  <c r="BI155" i="7"/>
  <c r="BH155" i="7"/>
  <c r="BG155" i="7"/>
  <c r="BF155" i="7"/>
  <c r="T155" i="7"/>
  <c r="R155" i="7"/>
  <c r="P155" i="7"/>
  <c r="BI154" i="7"/>
  <c r="BH154" i="7"/>
  <c r="BG154" i="7"/>
  <c r="BF154" i="7"/>
  <c r="T154" i="7"/>
  <c r="R154" i="7"/>
  <c r="P154" i="7"/>
  <c r="BI153" i="7"/>
  <c r="BH153" i="7"/>
  <c r="BG153" i="7"/>
  <c r="BF153" i="7"/>
  <c r="T153" i="7"/>
  <c r="R153" i="7"/>
  <c r="P153" i="7"/>
  <c r="BI152" i="7"/>
  <c r="BH152" i="7"/>
  <c r="BG152" i="7"/>
  <c r="BF152" i="7"/>
  <c r="T152" i="7"/>
  <c r="R152" i="7"/>
  <c r="P152" i="7"/>
  <c r="BI151" i="7"/>
  <c r="BH151" i="7"/>
  <c r="BG151" i="7"/>
  <c r="BF151" i="7"/>
  <c r="T151" i="7"/>
  <c r="R151" i="7"/>
  <c r="P151" i="7"/>
  <c r="BI150" i="7"/>
  <c r="BH150" i="7"/>
  <c r="BG150" i="7"/>
  <c r="BF150" i="7"/>
  <c r="T150" i="7"/>
  <c r="R150" i="7"/>
  <c r="P150" i="7"/>
  <c r="BI149" i="7"/>
  <c r="BH149" i="7"/>
  <c r="BG149" i="7"/>
  <c r="BF149" i="7"/>
  <c r="T149" i="7"/>
  <c r="R149" i="7"/>
  <c r="P149" i="7"/>
  <c r="BI148" i="7"/>
  <c r="BH148" i="7"/>
  <c r="BG148" i="7"/>
  <c r="BF148" i="7"/>
  <c r="T148" i="7"/>
  <c r="R148" i="7"/>
  <c r="P148" i="7"/>
  <c r="BI147" i="7"/>
  <c r="BH147" i="7"/>
  <c r="BG147" i="7"/>
  <c r="BF147" i="7"/>
  <c r="T147" i="7"/>
  <c r="R147" i="7"/>
  <c r="P147" i="7"/>
  <c r="BI146" i="7"/>
  <c r="BH146" i="7"/>
  <c r="BG146" i="7"/>
  <c r="BF146" i="7"/>
  <c r="T146" i="7"/>
  <c r="R146" i="7"/>
  <c r="P146" i="7"/>
  <c r="BI145" i="7"/>
  <c r="BH145" i="7"/>
  <c r="BG145" i="7"/>
  <c r="BF145" i="7"/>
  <c r="T145" i="7"/>
  <c r="R145" i="7"/>
  <c r="P145" i="7"/>
  <c r="BI144" i="7"/>
  <c r="BH144" i="7"/>
  <c r="BG144" i="7"/>
  <c r="BF144" i="7"/>
  <c r="T144" i="7"/>
  <c r="R144" i="7"/>
  <c r="P144" i="7"/>
  <c r="BI143" i="7"/>
  <c r="BH143" i="7"/>
  <c r="BG143" i="7"/>
  <c r="BF143" i="7"/>
  <c r="T143" i="7"/>
  <c r="R143" i="7"/>
  <c r="P143" i="7"/>
  <c r="BI142" i="7"/>
  <c r="BH142" i="7"/>
  <c r="BG142" i="7"/>
  <c r="BF142" i="7"/>
  <c r="T142" i="7"/>
  <c r="R142" i="7"/>
  <c r="P142" i="7"/>
  <c r="BI141" i="7"/>
  <c r="BH141" i="7"/>
  <c r="BG141" i="7"/>
  <c r="BF141" i="7"/>
  <c r="T141" i="7"/>
  <c r="R141" i="7"/>
  <c r="P141" i="7"/>
  <c r="BI140" i="7"/>
  <c r="BH140" i="7"/>
  <c r="BG140" i="7"/>
  <c r="BF140" i="7"/>
  <c r="T140" i="7"/>
  <c r="R140" i="7"/>
  <c r="P140" i="7"/>
  <c r="BI139" i="7"/>
  <c r="BH139" i="7"/>
  <c r="BG139" i="7"/>
  <c r="BF139" i="7"/>
  <c r="T139" i="7"/>
  <c r="R139" i="7"/>
  <c r="P139" i="7"/>
  <c r="BI138" i="7"/>
  <c r="BH138" i="7"/>
  <c r="BG138" i="7"/>
  <c r="BF138" i="7"/>
  <c r="T138" i="7"/>
  <c r="R138" i="7"/>
  <c r="P138" i="7"/>
  <c r="BI137" i="7"/>
  <c r="BH137" i="7"/>
  <c r="BG137" i="7"/>
  <c r="BF137" i="7"/>
  <c r="T137" i="7"/>
  <c r="R137" i="7"/>
  <c r="P137" i="7"/>
  <c r="BI136" i="7"/>
  <c r="BH136" i="7"/>
  <c r="BG136" i="7"/>
  <c r="BF136" i="7"/>
  <c r="T136" i="7"/>
  <c r="R136" i="7"/>
  <c r="P136" i="7"/>
  <c r="BI135" i="7"/>
  <c r="BH135" i="7"/>
  <c r="BG135" i="7"/>
  <c r="BF135" i="7"/>
  <c r="T135" i="7"/>
  <c r="R135" i="7"/>
  <c r="P135" i="7"/>
  <c r="BI134" i="7"/>
  <c r="BH134" i="7"/>
  <c r="BG134" i="7"/>
  <c r="BF134" i="7"/>
  <c r="T134" i="7"/>
  <c r="R134" i="7"/>
  <c r="P134" i="7"/>
  <c r="BI133" i="7"/>
  <c r="BH133" i="7"/>
  <c r="BG133" i="7"/>
  <c r="BF133" i="7"/>
  <c r="T133" i="7"/>
  <c r="R133" i="7"/>
  <c r="P133" i="7"/>
  <c r="BI132" i="7"/>
  <c r="BH132" i="7"/>
  <c r="BG132" i="7"/>
  <c r="BF132" i="7"/>
  <c r="T132" i="7"/>
  <c r="R132" i="7"/>
  <c r="P132" i="7"/>
  <c r="BI131" i="7"/>
  <c r="BH131" i="7"/>
  <c r="BG131" i="7"/>
  <c r="BF131" i="7"/>
  <c r="T131" i="7"/>
  <c r="R131" i="7"/>
  <c r="P131" i="7"/>
  <c r="BI130" i="7"/>
  <c r="BH130" i="7"/>
  <c r="BG130" i="7"/>
  <c r="BF130" i="7"/>
  <c r="T130" i="7"/>
  <c r="R130" i="7"/>
  <c r="P130" i="7"/>
  <c r="BI129" i="7"/>
  <c r="BH129" i="7"/>
  <c r="BG129" i="7"/>
  <c r="BF129" i="7"/>
  <c r="T129" i="7"/>
  <c r="R129" i="7"/>
  <c r="P129" i="7"/>
  <c r="J123" i="7"/>
  <c r="F123" i="7"/>
  <c r="F121" i="7"/>
  <c r="E119" i="7"/>
  <c r="J95" i="7"/>
  <c r="F95" i="7"/>
  <c r="F93" i="7"/>
  <c r="E91" i="7"/>
  <c r="J28" i="7"/>
  <c r="E28" i="7"/>
  <c r="J124" i="7" s="1"/>
  <c r="J27" i="7"/>
  <c r="J22" i="7"/>
  <c r="E22" i="7"/>
  <c r="F96" i="7" s="1"/>
  <c r="J21" i="7"/>
  <c r="J16" i="7"/>
  <c r="J121" i="7"/>
  <c r="E7" i="7"/>
  <c r="E85" i="7" s="1"/>
  <c r="J39" i="6"/>
  <c r="J38" i="6"/>
  <c r="AY100" i="1"/>
  <c r="J37" i="6"/>
  <c r="AX100" i="1"/>
  <c r="BI179" i="6"/>
  <c r="BH179" i="6"/>
  <c r="BG179" i="6"/>
  <c r="BF179" i="6"/>
  <c r="T179" i="6"/>
  <c r="T178" i="6" s="1"/>
  <c r="T123" i="6" s="1"/>
  <c r="T122" i="6" s="1"/>
  <c r="R179" i="6"/>
  <c r="R178" i="6" s="1"/>
  <c r="P179" i="6"/>
  <c r="P178" i="6"/>
  <c r="BI177" i="6"/>
  <c r="BH177" i="6"/>
  <c r="BG177" i="6"/>
  <c r="BF177" i="6"/>
  <c r="T177" i="6"/>
  <c r="R177" i="6"/>
  <c r="P177" i="6"/>
  <c r="BI176" i="6"/>
  <c r="BH176" i="6"/>
  <c r="BG176" i="6"/>
  <c r="BF176" i="6"/>
  <c r="T176" i="6"/>
  <c r="R176" i="6"/>
  <c r="P176" i="6"/>
  <c r="BI175" i="6"/>
  <c r="BH175" i="6"/>
  <c r="BG175" i="6"/>
  <c r="BF175" i="6"/>
  <c r="T175" i="6"/>
  <c r="R175" i="6"/>
  <c r="P175" i="6"/>
  <c r="BI174" i="6"/>
  <c r="BH174" i="6"/>
  <c r="BG174" i="6"/>
  <c r="BF174" i="6"/>
  <c r="T174" i="6"/>
  <c r="R174" i="6"/>
  <c r="P174" i="6"/>
  <c r="BI173" i="6"/>
  <c r="BH173" i="6"/>
  <c r="BG173" i="6"/>
  <c r="BF173" i="6"/>
  <c r="T173" i="6"/>
  <c r="R173" i="6"/>
  <c r="P173" i="6"/>
  <c r="BI172" i="6"/>
  <c r="BH172" i="6"/>
  <c r="BG172" i="6"/>
  <c r="BF172" i="6"/>
  <c r="T172" i="6"/>
  <c r="R172" i="6"/>
  <c r="P172" i="6"/>
  <c r="BI171" i="6"/>
  <c r="BH171" i="6"/>
  <c r="BG171" i="6"/>
  <c r="BF171" i="6"/>
  <c r="T171" i="6"/>
  <c r="R171" i="6"/>
  <c r="P171" i="6"/>
  <c r="BI170" i="6"/>
  <c r="BH170" i="6"/>
  <c r="BG170" i="6"/>
  <c r="BF170" i="6"/>
  <c r="T170" i="6"/>
  <c r="R170" i="6"/>
  <c r="P170" i="6"/>
  <c r="BI169" i="6"/>
  <c r="BH169" i="6"/>
  <c r="BG169" i="6"/>
  <c r="BF169" i="6"/>
  <c r="T169" i="6"/>
  <c r="R169" i="6"/>
  <c r="P169" i="6"/>
  <c r="BI168" i="6"/>
  <c r="BH168" i="6"/>
  <c r="BG168" i="6"/>
  <c r="BF168" i="6"/>
  <c r="T168" i="6"/>
  <c r="R168" i="6"/>
  <c r="P168" i="6"/>
  <c r="BI167" i="6"/>
  <c r="BH167" i="6"/>
  <c r="BG167" i="6"/>
  <c r="BF167" i="6"/>
  <c r="T167" i="6"/>
  <c r="R167" i="6"/>
  <c r="P167" i="6"/>
  <c r="BI166" i="6"/>
  <c r="BH166" i="6"/>
  <c r="BG166" i="6"/>
  <c r="BF166" i="6"/>
  <c r="T166" i="6"/>
  <c r="R166" i="6"/>
  <c r="P166" i="6"/>
  <c r="BI165" i="6"/>
  <c r="BH165" i="6"/>
  <c r="BG165" i="6"/>
  <c r="BF165" i="6"/>
  <c r="T165" i="6"/>
  <c r="R165" i="6"/>
  <c r="P165" i="6"/>
  <c r="BI164" i="6"/>
  <c r="BH164" i="6"/>
  <c r="BG164" i="6"/>
  <c r="BF164" i="6"/>
  <c r="T164" i="6"/>
  <c r="R164" i="6"/>
  <c r="P164" i="6"/>
  <c r="BI163" i="6"/>
  <c r="BH163" i="6"/>
  <c r="BG163" i="6"/>
  <c r="BF163" i="6"/>
  <c r="T163" i="6"/>
  <c r="R163" i="6"/>
  <c r="P163" i="6"/>
  <c r="BI162" i="6"/>
  <c r="BH162" i="6"/>
  <c r="BG162" i="6"/>
  <c r="BF162" i="6"/>
  <c r="T162" i="6"/>
  <c r="R162" i="6"/>
  <c r="P162" i="6"/>
  <c r="BI161" i="6"/>
  <c r="BH161" i="6"/>
  <c r="BG161" i="6"/>
  <c r="BF161" i="6"/>
  <c r="T161" i="6"/>
  <c r="R161" i="6"/>
  <c r="P161" i="6"/>
  <c r="BI160" i="6"/>
  <c r="BH160" i="6"/>
  <c r="BG160" i="6"/>
  <c r="BF160" i="6"/>
  <c r="T160" i="6"/>
  <c r="R160" i="6"/>
  <c r="P160" i="6"/>
  <c r="BI159" i="6"/>
  <c r="BH159" i="6"/>
  <c r="BG159" i="6"/>
  <c r="BF159" i="6"/>
  <c r="T159" i="6"/>
  <c r="R159" i="6"/>
  <c r="P159" i="6"/>
  <c r="BI158" i="6"/>
  <c r="BH158" i="6"/>
  <c r="BG158" i="6"/>
  <c r="BF158" i="6"/>
  <c r="T158" i="6"/>
  <c r="R158" i="6"/>
  <c r="P158" i="6"/>
  <c r="BI157" i="6"/>
  <c r="BH157" i="6"/>
  <c r="BG157" i="6"/>
  <c r="BF157" i="6"/>
  <c r="T157" i="6"/>
  <c r="R157" i="6"/>
  <c r="P157" i="6"/>
  <c r="BI156" i="6"/>
  <c r="BH156" i="6"/>
  <c r="BG156" i="6"/>
  <c r="BF156" i="6"/>
  <c r="T156" i="6"/>
  <c r="R156" i="6"/>
  <c r="P156" i="6"/>
  <c r="BI155" i="6"/>
  <c r="BH155" i="6"/>
  <c r="BG155" i="6"/>
  <c r="BF155" i="6"/>
  <c r="T155" i="6"/>
  <c r="R155" i="6"/>
  <c r="P155" i="6"/>
  <c r="BI154" i="6"/>
  <c r="BH154" i="6"/>
  <c r="BG154" i="6"/>
  <c r="BF154" i="6"/>
  <c r="T154" i="6"/>
  <c r="R154" i="6"/>
  <c r="P154" i="6"/>
  <c r="BI153" i="6"/>
  <c r="BH153" i="6"/>
  <c r="BG153" i="6"/>
  <c r="BF153" i="6"/>
  <c r="T153" i="6"/>
  <c r="R153" i="6"/>
  <c r="P153" i="6"/>
  <c r="BI152" i="6"/>
  <c r="BH152" i="6"/>
  <c r="BG152" i="6"/>
  <c r="BF152" i="6"/>
  <c r="T152" i="6"/>
  <c r="R152" i="6"/>
  <c r="P152" i="6"/>
  <c r="BI151" i="6"/>
  <c r="BH151" i="6"/>
  <c r="BG151" i="6"/>
  <c r="BF151" i="6"/>
  <c r="T151" i="6"/>
  <c r="R151" i="6"/>
  <c r="P151" i="6"/>
  <c r="BI150" i="6"/>
  <c r="BH150" i="6"/>
  <c r="BG150" i="6"/>
  <c r="BF150" i="6"/>
  <c r="T150" i="6"/>
  <c r="R150" i="6"/>
  <c r="P150" i="6"/>
  <c r="BI149" i="6"/>
  <c r="BH149" i="6"/>
  <c r="BG149" i="6"/>
  <c r="BF149" i="6"/>
  <c r="T149" i="6"/>
  <c r="R149" i="6"/>
  <c r="P149" i="6"/>
  <c r="BI148" i="6"/>
  <c r="BH148" i="6"/>
  <c r="BG148" i="6"/>
  <c r="BF148" i="6"/>
  <c r="T148" i="6"/>
  <c r="R148" i="6"/>
  <c r="P148" i="6"/>
  <c r="BI147" i="6"/>
  <c r="BH147" i="6"/>
  <c r="BG147" i="6"/>
  <c r="BF147" i="6"/>
  <c r="T147" i="6"/>
  <c r="R147" i="6"/>
  <c r="P147" i="6"/>
  <c r="BI146" i="6"/>
  <c r="BH146" i="6"/>
  <c r="BG146" i="6"/>
  <c r="BF146" i="6"/>
  <c r="T146" i="6"/>
  <c r="R146" i="6"/>
  <c r="P146" i="6"/>
  <c r="BI145" i="6"/>
  <c r="BH145" i="6"/>
  <c r="BG145" i="6"/>
  <c r="BF145" i="6"/>
  <c r="T145" i="6"/>
  <c r="R145" i="6"/>
  <c r="P145" i="6"/>
  <c r="BI143" i="6"/>
  <c r="BH143" i="6"/>
  <c r="BG143" i="6"/>
  <c r="BF143" i="6"/>
  <c r="T143" i="6"/>
  <c r="R143" i="6"/>
  <c r="P143" i="6"/>
  <c r="BI141" i="6"/>
  <c r="BH141" i="6"/>
  <c r="BG141" i="6"/>
  <c r="BF141" i="6"/>
  <c r="T141" i="6"/>
  <c r="R141" i="6"/>
  <c r="P141" i="6"/>
  <c r="BI140" i="6"/>
  <c r="BH140" i="6"/>
  <c r="BG140" i="6"/>
  <c r="BF140" i="6"/>
  <c r="T140" i="6"/>
  <c r="R140" i="6"/>
  <c r="P140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7" i="6"/>
  <c r="BH137" i="6"/>
  <c r="BG137" i="6"/>
  <c r="BF137" i="6"/>
  <c r="T137" i="6"/>
  <c r="R137" i="6"/>
  <c r="P137" i="6"/>
  <c r="BI136" i="6"/>
  <c r="BH136" i="6"/>
  <c r="BG136" i="6"/>
  <c r="BF136" i="6"/>
  <c r="T136" i="6"/>
  <c r="R136" i="6"/>
  <c r="P136" i="6"/>
  <c r="BI135" i="6"/>
  <c r="BH135" i="6"/>
  <c r="BG135" i="6"/>
  <c r="BF135" i="6"/>
  <c r="T135" i="6"/>
  <c r="R135" i="6"/>
  <c r="P135" i="6"/>
  <c r="BI134" i="6"/>
  <c r="BH134" i="6"/>
  <c r="BG134" i="6"/>
  <c r="BF134" i="6"/>
  <c r="T134" i="6"/>
  <c r="R134" i="6"/>
  <c r="P134" i="6"/>
  <c r="BI133" i="6"/>
  <c r="BH133" i="6"/>
  <c r="BG133" i="6"/>
  <c r="BF133" i="6"/>
  <c r="T133" i="6"/>
  <c r="R133" i="6"/>
  <c r="P133" i="6"/>
  <c r="BI132" i="6"/>
  <c r="BH132" i="6"/>
  <c r="BG132" i="6"/>
  <c r="BF132" i="6"/>
  <c r="T132" i="6"/>
  <c r="R132" i="6"/>
  <c r="P132" i="6"/>
  <c r="BI131" i="6"/>
  <c r="BH131" i="6"/>
  <c r="BG131" i="6"/>
  <c r="BF131" i="6"/>
  <c r="T131" i="6"/>
  <c r="R131" i="6"/>
  <c r="R123" i="6" s="1"/>
  <c r="R122" i="6" s="1"/>
  <c r="P131" i="6"/>
  <c r="BI130" i="6"/>
  <c r="BH130" i="6"/>
  <c r="BG130" i="6"/>
  <c r="BF130" i="6"/>
  <c r="T130" i="6"/>
  <c r="R130" i="6"/>
  <c r="P130" i="6"/>
  <c r="BI129" i="6"/>
  <c r="BH129" i="6"/>
  <c r="BG129" i="6"/>
  <c r="BF129" i="6"/>
  <c r="T129" i="6"/>
  <c r="R129" i="6"/>
  <c r="P129" i="6"/>
  <c r="BI128" i="6"/>
  <c r="BH128" i="6"/>
  <c r="BG128" i="6"/>
  <c r="BF128" i="6"/>
  <c r="T128" i="6"/>
  <c r="R128" i="6"/>
  <c r="P128" i="6"/>
  <c r="BI127" i="6"/>
  <c r="BH127" i="6"/>
  <c r="BG127" i="6"/>
  <c r="BF127" i="6"/>
  <c r="T127" i="6"/>
  <c r="R127" i="6"/>
  <c r="P127" i="6"/>
  <c r="BI126" i="6"/>
  <c r="BH126" i="6"/>
  <c r="BG126" i="6"/>
  <c r="BF126" i="6"/>
  <c r="T126" i="6"/>
  <c r="R126" i="6"/>
  <c r="P126" i="6"/>
  <c r="BI125" i="6"/>
  <c r="BH125" i="6"/>
  <c r="BG125" i="6"/>
  <c r="BF125" i="6"/>
  <c r="T125" i="6"/>
  <c r="R125" i="6"/>
  <c r="P125" i="6"/>
  <c r="BI124" i="6"/>
  <c r="BH124" i="6"/>
  <c r="BG124" i="6"/>
  <c r="BF124" i="6"/>
  <c r="T124" i="6"/>
  <c r="R124" i="6"/>
  <c r="P124" i="6"/>
  <c r="P123" i="6" s="1"/>
  <c r="P122" i="6" s="1"/>
  <c r="AU100" i="1" s="1"/>
  <c r="J118" i="6"/>
  <c r="F118" i="6"/>
  <c r="F116" i="6"/>
  <c r="E114" i="6"/>
  <c r="J93" i="6"/>
  <c r="F93" i="6"/>
  <c r="F91" i="6"/>
  <c r="E89" i="6"/>
  <c r="J26" i="6"/>
  <c r="E26" i="6"/>
  <c r="J119" i="6" s="1"/>
  <c r="J25" i="6"/>
  <c r="J20" i="6"/>
  <c r="E20" i="6"/>
  <c r="F119" i="6" s="1"/>
  <c r="J19" i="6"/>
  <c r="J14" i="6"/>
  <c r="J116" i="6"/>
  <c r="E7" i="6"/>
  <c r="E110" i="6" s="1"/>
  <c r="J39" i="5"/>
  <c r="J38" i="5"/>
  <c r="AY99" i="1" s="1"/>
  <c r="J37" i="5"/>
  <c r="AX99" i="1"/>
  <c r="BI320" i="5"/>
  <c r="BH320" i="5"/>
  <c r="BG320" i="5"/>
  <c r="BF320" i="5"/>
  <c r="T320" i="5"/>
  <c r="R320" i="5"/>
  <c r="P320" i="5"/>
  <c r="BI319" i="5"/>
  <c r="BH319" i="5"/>
  <c r="BG319" i="5"/>
  <c r="BF319" i="5"/>
  <c r="T319" i="5"/>
  <c r="R319" i="5"/>
  <c r="P319" i="5"/>
  <c r="BI317" i="5"/>
  <c r="BH317" i="5"/>
  <c r="BG317" i="5"/>
  <c r="BF317" i="5"/>
  <c r="T317" i="5"/>
  <c r="T316" i="5" s="1"/>
  <c r="R317" i="5"/>
  <c r="R316" i="5" s="1"/>
  <c r="P317" i="5"/>
  <c r="P316" i="5"/>
  <c r="BI315" i="5"/>
  <c r="BH315" i="5"/>
  <c r="BG315" i="5"/>
  <c r="BF315" i="5"/>
  <c r="T315" i="5"/>
  <c r="R315" i="5"/>
  <c r="P315" i="5"/>
  <c r="BI314" i="5"/>
  <c r="BH314" i="5"/>
  <c r="BG314" i="5"/>
  <c r="BF314" i="5"/>
  <c r="T314" i="5"/>
  <c r="R314" i="5"/>
  <c r="P314" i="5"/>
  <c r="BI313" i="5"/>
  <c r="BH313" i="5"/>
  <c r="BG313" i="5"/>
  <c r="BF313" i="5"/>
  <c r="T313" i="5"/>
  <c r="R313" i="5"/>
  <c r="P313" i="5"/>
  <c r="BI312" i="5"/>
  <c r="BH312" i="5"/>
  <c r="BG312" i="5"/>
  <c r="BF312" i="5"/>
  <c r="T312" i="5"/>
  <c r="R312" i="5"/>
  <c r="P312" i="5"/>
  <c r="BI311" i="5"/>
  <c r="BH311" i="5"/>
  <c r="BG311" i="5"/>
  <c r="BF311" i="5"/>
  <c r="T311" i="5"/>
  <c r="R311" i="5"/>
  <c r="P311" i="5"/>
  <c r="BI310" i="5"/>
  <c r="BH310" i="5"/>
  <c r="BG310" i="5"/>
  <c r="BF310" i="5"/>
  <c r="T310" i="5"/>
  <c r="R310" i="5"/>
  <c r="P310" i="5"/>
  <c r="BI309" i="5"/>
  <c r="BH309" i="5"/>
  <c r="BG309" i="5"/>
  <c r="BF309" i="5"/>
  <c r="T309" i="5"/>
  <c r="R309" i="5"/>
  <c r="P309" i="5"/>
  <c r="BI308" i="5"/>
  <c r="BH308" i="5"/>
  <c r="BG308" i="5"/>
  <c r="BF308" i="5"/>
  <c r="T308" i="5"/>
  <c r="R308" i="5"/>
  <c r="P308" i="5"/>
  <c r="BI307" i="5"/>
  <c r="BH307" i="5"/>
  <c r="BG307" i="5"/>
  <c r="BF307" i="5"/>
  <c r="T307" i="5"/>
  <c r="R307" i="5"/>
  <c r="P307" i="5"/>
  <c r="BI306" i="5"/>
  <c r="BH306" i="5"/>
  <c r="BG306" i="5"/>
  <c r="BF306" i="5"/>
  <c r="T306" i="5"/>
  <c r="R306" i="5"/>
  <c r="P306" i="5"/>
  <c r="BI305" i="5"/>
  <c r="BH305" i="5"/>
  <c r="BG305" i="5"/>
  <c r="BF305" i="5"/>
  <c r="T305" i="5"/>
  <c r="R305" i="5"/>
  <c r="P305" i="5"/>
  <c r="BI304" i="5"/>
  <c r="BH304" i="5"/>
  <c r="BG304" i="5"/>
  <c r="BF304" i="5"/>
  <c r="T304" i="5"/>
  <c r="R304" i="5"/>
  <c r="P304" i="5"/>
  <c r="BI303" i="5"/>
  <c r="BH303" i="5"/>
  <c r="BG303" i="5"/>
  <c r="BF303" i="5"/>
  <c r="T303" i="5"/>
  <c r="R303" i="5"/>
  <c r="P303" i="5"/>
  <c r="BI302" i="5"/>
  <c r="BH302" i="5"/>
  <c r="BG302" i="5"/>
  <c r="BF302" i="5"/>
  <c r="T302" i="5"/>
  <c r="R302" i="5"/>
  <c r="P302" i="5"/>
  <c r="BI301" i="5"/>
  <c r="BH301" i="5"/>
  <c r="BG301" i="5"/>
  <c r="BF301" i="5"/>
  <c r="T301" i="5"/>
  <c r="R301" i="5"/>
  <c r="P301" i="5"/>
  <c r="BI300" i="5"/>
  <c r="BH300" i="5"/>
  <c r="BG300" i="5"/>
  <c r="BF300" i="5"/>
  <c r="T300" i="5"/>
  <c r="R300" i="5"/>
  <c r="P300" i="5"/>
  <c r="BI299" i="5"/>
  <c r="BH299" i="5"/>
  <c r="BG299" i="5"/>
  <c r="BF299" i="5"/>
  <c r="T299" i="5"/>
  <c r="R299" i="5"/>
  <c r="P299" i="5"/>
  <c r="BI298" i="5"/>
  <c r="BH298" i="5"/>
  <c r="BG298" i="5"/>
  <c r="BF298" i="5"/>
  <c r="T298" i="5"/>
  <c r="R298" i="5"/>
  <c r="P298" i="5"/>
  <c r="BI297" i="5"/>
  <c r="BH297" i="5"/>
  <c r="BG297" i="5"/>
  <c r="BF297" i="5"/>
  <c r="T297" i="5"/>
  <c r="R297" i="5"/>
  <c r="P297" i="5"/>
  <c r="BI296" i="5"/>
  <c r="BH296" i="5"/>
  <c r="BG296" i="5"/>
  <c r="BF296" i="5"/>
  <c r="T296" i="5"/>
  <c r="R296" i="5"/>
  <c r="P296" i="5"/>
  <c r="BI295" i="5"/>
  <c r="BH295" i="5"/>
  <c r="BG295" i="5"/>
  <c r="BF295" i="5"/>
  <c r="T295" i="5"/>
  <c r="R295" i="5"/>
  <c r="P295" i="5"/>
  <c r="BI294" i="5"/>
  <c r="BH294" i="5"/>
  <c r="BG294" i="5"/>
  <c r="BF294" i="5"/>
  <c r="T294" i="5"/>
  <c r="R294" i="5"/>
  <c r="P294" i="5"/>
  <c r="BI292" i="5"/>
  <c r="BH292" i="5"/>
  <c r="BG292" i="5"/>
  <c r="BF292" i="5"/>
  <c r="T292" i="5"/>
  <c r="R292" i="5"/>
  <c r="P292" i="5"/>
  <c r="BI291" i="5"/>
  <c r="BH291" i="5"/>
  <c r="BG291" i="5"/>
  <c r="BF291" i="5"/>
  <c r="T291" i="5"/>
  <c r="R291" i="5"/>
  <c r="P291" i="5"/>
  <c r="BI290" i="5"/>
  <c r="BH290" i="5"/>
  <c r="BG290" i="5"/>
  <c r="BF290" i="5"/>
  <c r="T290" i="5"/>
  <c r="R290" i="5"/>
  <c r="P290" i="5"/>
  <c r="BI289" i="5"/>
  <c r="BH289" i="5"/>
  <c r="BG289" i="5"/>
  <c r="BF289" i="5"/>
  <c r="T289" i="5"/>
  <c r="R289" i="5"/>
  <c r="P289" i="5"/>
  <c r="BI288" i="5"/>
  <c r="BH288" i="5"/>
  <c r="BG288" i="5"/>
  <c r="BF288" i="5"/>
  <c r="T288" i="5"/>
  <c r="R288" i="5"/>
  <c r="P288" i="5"/>
  <c r="BI287" i="5"/>
  <c r="BH287" i="5"/>
  <c r="BG287" i="5"/>
  <c r="BF287" i="5"/>
  <c r="T287" i="5"/>
  <c r="R287" i="5"/>
  <c r="P287" i="5"/>
  <c r="BI286" i="5"/>
  <c r="BH286" i="5"/>
  <c r="BG286" i="5"/>
  <c r="BF286" i="5"/>
  <c r="T286" i="5"/>
  <c r="R286" i="5"/>
  <c r="P286" i="5"/>
  <c r="BI285" i="5"/>
  <c r="BH285" i="5"/>
  <c r="BG285" i="5"/>
  <c r="BF285" i="5"/>
  <c r="T285" i="5"/>
  <c r="R285" i="5"/>
  <c r="P285" i="5"/>
  <c r="BI284" i="5"/>
  <c r="BH284" i="5"/>
  <c r="BG284" i="5"/>
  <c r="BF284" i="5"/>
  <c r="T284" i="5"/>
  <c r="R284" i="5"/>
  <c r="P284" i="5"/>
  <c r="BI283" i="5"/>
  <c r="BH283" i="5"/>
  <c r="BG283" i="5"/>
  <c r="BF283" i="5"/>
  <c r="T283" i="5"/>
  <c r="R283" i="5"/>
  <c r="P283" i="5"/>
  <c r="BI282" i="5"/>
  <c r="BH282" i="5"/>
  <c r="BG282" i="5"/>
  <c r="BF282" i="5"/>
  <c r="T282" i="5"/>
  <c r="R282" i="5"/>
  <c r="P282" i="5"/>
  <c r="BI281" i="5"/>
  <c r="BH281" i="5"/>
  <c r="BG281" i="5"/>
  <c r="BF281" i="5"/>
  <c r="T281" i="5"/>
  <c r="R281" i="5"/>
  <c r="P281" i="5"/>
  <c r="BI280" i="5"/>
  <c r="BH280" i="5"/>
  <c r="BG280" i="5"/>
  <c r="BF280" i="5"/>
  <c r="T280" i="5"/>
  <c r="R280" i="5"/>
  <c r="P280" i="5"/>
  <c r="BI279" i="5"/>
  <c r="BH279" i="5"/>
  <c r="BG279" i="5"/>
  <c r="BF279" i="5"/>
  <c r="T279" i="5"/>
  <c r="R279" i="5"/>
  <c r="P279" i="5"/>
  <c r="BI278" i="5"/>
  <c r="BH278" i="5"/>
  <c r="BG278" i="5"/>
  <c r="BF278" i="5"/>
  <c r="T278" i="5"/>
  <c r="R278" i="5"/>
  <c r="P278" i="5"/>
  <c r="BI277" i="5"/>
  <c r="BH277" i="5"/>
  <c r="BG277" i="5"/>
  <c r="BF277" i="5"/>
  <c r="T277" i="5"/>
  <c r="R277" i="5"/>
  <c r="P277" i="5"/>
  <c r="BI276" i="5"/>
  <c r="BH276" i="5"/>
  <c r="BG276" i="5"/>
  <c r="BF276" i="5"/>
  <c r="T276" i="5"/>
  <c r="R276" i="5"/>
  <c r="P276" i="5"/>
  <c r="BI275" i="5"/>
  <c r="BH275" i="5"/>
  <c r="BG275" i="5"/>
  <c r="BF275" i="5"/>
  <c r="T275" i="5"/>
  <c r="R275" i="5"/>
  <c r="P275" i="5"/>
  <c r="BI274" i="5"/>
  <c r="BH274" i="5"/>
  <c r="BG274" i="5"/>
  <c r="BF274" i="5"/>
  <c r="T274" i="5"/>
  <c r="R274" i="5"/>
  <c r="P274" i="5"/>
  <c r="BI273" i="5"/>
  <c r="BH273" i="5"/>
  <c r="BG273" i="5"/>
  <c r="BF273" i="5"/>
  <c r="T273" i="5"/>
  <c r="R273" i="5"/>
  <c r="P273" i="5"/>
  <c r="BI272" i="5"/>
  <c r="BH272" i="5"/>
  <c r="BG272" i="5"/>
  <c r="BF272" i="5"/>
  <c r="T272" i="5"/>
  <c r="R272" i="5"/>
  <c r="P272" i="5"/>
  <c r="BI271" i="5"/>
  <c r="BH271" i="5"/>
  <c r="BG271" i="5"/>
  <c r="BF271" i="5"/>
  <c r="T271" i="5"/>
  <c r="R271" i="5"/>
  <c r="P271" i="5"/>
  <c r="BI270" i="5"/>
  <c r="BH270" i="5"/>
  <c r="BG270" i="5"/>
  <c r="BF270" i="5"/>
  <c r="T270" i="5"/>
  <c r="R270" i="5"/>
  <c r="P270" i="5"/>
  <c r="BI269" i="5"/>
  <c r="BH269" i="5"/>
  <c r="BG269" i="5"/>
  <c r="BF269" i="5"/>
  <c r="T269" i="5"/>
  <c r="R269" i="5"/>
  <c r="P269" i="5"/>
  <c r="BI268" i="5"/>
  <c r="BH268" i="5"/>
  <c r="BG268" i="5"/>
  <c r="BF268" i="5"/>
  <c r="T268" i="5"/>
  <c r="R268" i="5"/>
  <c r="P268" i="5"/>
  <c r="BI267" i="5"/>
  <c r="BH267" i="5"/>
  <c r="BG267" i="5"/>
  <c r="BF267" i="5"/>
  <c r="T267" i="5"/>
  <c r="R267" i="5"/>
  <c r="P267" i="5"/>
  <c r="BI266" i="5"/>
  <c r="BH266" i="5"/>
  <c r="BG266" i="5"/>
  <c r="BF266" i="5"/>
  <c r="T266" i="5"/>
  <c r="R266" i="5"/>
  <c r="P266" i="5"/>
  <c r="BI265" i="5"/>
  <c r="BH265" i="5"/>
  <c r="BG265" i="5"/>
  <c r="BF265" i="5"/>
  <c r="T265" i="5"/>
  <c r="R265" i="5"/>
  <c r="P265" i="5"/>
  <c r="BI264" i="5"/>
  <c r="BH264" i="5"/>
  <c r="BG264" i="5"/>
  <c r="BF264" i="5"/>
  <c r="T264" i="5"/>
  <c r="R264" i="5"/>
  <c r="P264" i="5"/>
  <c r="BI263" i="5"/>
  <c r="BH263" i="5"/>
  <c r="BG263" i="5"/>
  <c r="BF263" i="5"/>
  <c r="T263" i="5"/>
  <c r="R263" i="5"/>
  <c r="P263" i="5"/>
  <c r="BI262" i="5"/>
  <c r="BH262" i="5"/>
  <c r="BG262" i="5"/>
  <c r="BF262" i="5"/>
  <c r="T262" i="5"/>
  <c r="R262" i="5"/>
  <c r="P262" i="5"/>
  <c r="BI261" i="5"/>
  <c r="BH261" i="5"/>
  <c r="BG261" i="5"/>
  <c r="BF261" i="5"/>
  <c r="T261" i="5"/>
  <c r="R261" i="5"/>
  <c r="P261" i="5"/>
  <c r="BI260" i="5"/>
  <c r="BH260" i="5"/>
  <c r="BG260" i="5"/>
  <c r="BF260" i="5"/>
  <c r="T260" i="5"/>
  <c r="R260" i="5"/>
  <c r="P260" i="5"/>
  <c r="BI259" i="5"/>
  <c r="BH259" i="5"/>
  <c r="BG259" i="5"/>
  <c r="BF259" i="5"/>
  <c r="T259" i="5"/>
  <c r="R259" i="5"/>
  <c r="P259" i="5"/>
  <c r="BI258" i="5"/>
  <c r="BH258" i="5"/>
  <c r="BG258" i="5"/>
  <c r="BF258" i="5"/>
  <c r="T258" i="5"/>
  <c r="R258" i="5"/>
  <c r="P258" i="5"/>
  <c r="BI257" i="5"/>
  <c r="BH257" i="5"/>
  <c r="BG257" i="5"/>
  <c r="BF257" i="5"/>
  <c r="T257" i="5"/>
  <c r="R257" i="5"/>
  <c r="P257" i="5"/>
  <c r="BI256" i="5"/>
  <c r="BH256" i="5"/>
  <c r="BG256" i="5"/>
  <c r="BF256" i="5"/>
  <c r="T256" i="5"/>
  <c r="R256" i="5"/>
  <c r="P256" i="5"/>
  <c r="BI255" i="5"/>
  <c r="BH255" i="5"/>
  <c r="BG255" i="5"/>
  <c r="BF255" i="5"/>
  <c r="T255" i="5"/>
  <c r="R255" i="5"/>
  <c r="P255" i="5"/>
  <c r="BI254" i="5"/>
  <c r="BH254" i="5"/>
  <c r="BG254" i="5"/>
  <c r="BF254" i="5"/>
  <c r="T254" i="5"/>
  <c r="R254" i="5"/>
  <c r="P254" i="5"/>
  <c r="BI253" i="5"/>
  <c r="BH253" i="5"/>
  <c r="BG253" i="5"/>
  <c r="BF253" i="5"/>
  <c r="T253" i="5"/>
  <c r="R253" i="5"/>
  <c r="P253" i="5"/>
  <c r="BI252" i="5"/>
  <c r="BH252" i="5"/>
  <c r="BG252" i="5"/>
  <c r="BF252" i="5"/>
  <c r="T252" i="5"/>
  <c r="R252" i="5"/>
  <c r="P252" i="5"/>
  <c r="BI251" i="5"/>
  <c r="BH251" i="5"/>
  <c r="BG251" i="5"/>
  <c r="BF251" i="5"/>
  <c r="T251" i="5"/>
  <c r="R251" i="5"/>
  <c r="P251" i="5"/>
  <c r="BI250" i="5"/>
  <c r="BH250" i="5"/>
  <c r="BG250" i="5"/>
  <c r="BF250" i="5"/>
  <c r="T250" i="5"/>
  <c r="R250" i="5"/>
  <c r="P250" i="5"/>
  <c r="BI249" i="5"/>
  <c r="BH249" i="5"/>
  <c r="BG249" i="5"/>
  <c r="BF249" i="5"/>
  <c r="T249" i="5"/>
  <c r="R249" i="5"/>
  <c r="P249" i="5"/>
  <c r="BI248" i="5"/>
  <c r="BH248" i="5"/>
  <c r="BG248" i="5"/>
  <c r="BF248" i="5"/>
  <c r="T248" i="5"/>
  <c r="R248" i="5"/>
  <c r="P248" i="5"/>
  <c r="BI247" i="5"/>
  <c r="BH247" i="5"/>
  <c r="BG247" i="5"/>
  <c r="BF247" i="5"/>
  <c r="T247" i="5"/>
  <c r="R247" i="5"/>
  <c r="P247" i="5"/>
  <c r="BI246" i="5"/>
  <c r="BH246" i="5"/>
  <c r="BG246" i="5"/>
  <c r="BF246" i="5"/>
  <c r="T246" i="5"/>
  <c r="R246" i="5"/>
  <c r="P246" i="5"/>
  <c r="BI245" i="5"/>
  <c r="BH245" i="5"/>
  <c r="BG245" i="5"/>
  <c r="BF245" i="5"/>
  <c r="T245" i="5"/>
  <c r="R245" i="5"/>
  <c r="P245" i="5"/>
  <c r="BI244" i="5"/>
  <c r="BH244" i="5"/>
  <c r="BG244" i="5"/>
  <c r="BF244" i="5"/>
  <c r="T244" i="5"/>
  <c r="R244" i="5"/>
  <c r="P244" i="5"/>
  <c r="BI243" i="5"/>
  <c r="BH243" i="5"/>
  <c r="BG243" i="5"/>
  <c r="BF243" i="5"/>
  <c r="T243" i="5"/>
  <c r="R243" i="5"/>
  <c r="P243" i="5"/>
  <c r="BI242" i="5"/>
  <c r="BH242" i="5"/>
  <c r="BG242" i="5"/>
  <c r="BF242" i="5"/>
  <c r="T242" i="5"/>
  <c r="R242" i="5"/>
  <c r="P242" i="5"/>
  <c r="BI241" i="5"/>
  <c r="BH241" i="5"/>
  <c r="BG241" i="5"/>
  <c r="BF241" i="5"/>
  <c r="T241" i="5"/>
  <c r="R241" i="5"/>
  <c r="P241" i="5"/>
  <c r="BI240" i="5"/>
  <c r="BH240" i="5"/>
  <c r="BG240" i="5"/>
  <c r="BF240" i="5"/>
  <c r="T240" i="5"/>
  <c r="R240" i="5"/>
  <c r="P240" i="5"/>
  <c r="BI239" i="5"/>
  <c r="BH239" i="5"/>
  <c r="BG239" i="5"/>
  <c r="BF239" i="5"/>
  <c r="T239" i="5"/>
  <c r="R239" i="5"/>
  <c r="P239" i="5"/>
  <c r="BI238" i="5"/>
  <c r="BH238" i="5"/>
  <c r="BG238" i="5"/>
  <c r="BF238" i="5"/>
  <c r="T238" i="5"/>
  <c r="R238" i="5"/>
  <c r="P238" i="5"/>
  <c r="BI237" i="5"/>
  <c r="BH237" i="5"/>
  <c r="BG237" i="5"/>
  <c r="BF237" i="5"/>
  <c r="T237" i="5"/>
  <c r="R237" i="5"/>
  <c r="P237" i="5"/>
  <c r="BI236" i="5"/>
  <c r="BH236" i="5"/>
  <c r="BG236" i="5"/>
  <c r="BF236" i="5"/>
  <c r="T236" i="5"/>
  <c r="R236" i="5"/>
  <c r="P236" i="5"/>
  <c r="BI235" i="5"/>
  <c r="BH235" i="5"/>
  <c r="BG235" i="5"/>
  <c r="BF235" i="5"/>
  <c r="T235" i="5"/>
  <c r="R235" i="5"/>
  <c r="P235" i="5"/>
  <c r="BI234" i="5"/>
  <c r="BH234" i="5"/>
  <c r="BG234" i="5"/>
  <c r="BF234" i="5"/>
  <c r="T234" i="5"/>
  <c r="R234" i="5"/>
  <c r="P234" i="5"/>
  <c r="BI233" i="5"/>
  <c r="BH233" i="5"/>
  <c r="BG233" i="5"/>
  <c r="BF233" i="5"/>
  <c r="T233" i="5"/>
  <c r="R233" i="5"/>
  <c r="P233" i="5"/>
  <c r="BI232" i="5"/>
  <c r="BH232" i="5"/>
  <c r="BG232" i="5"/>
  <c r="BF232" i="5"/>
  <c r="T232" i="5"/>
  <c r="R232" i="5"/>
  <c r="P232" i="5"/>
  <c r="BI231" i="5"/>
  <c r="BH231" i="5"/>
  <c r="BG231" i="5"/>
  <c r="BF231" i="5"/>
  <c r="T231" i="5"/>
  <c r="R231" i="5"/>
  <c r="P231" i="5"/>
  <c r="BI230" i="5"/>
  <c r="BH230" i="5"/>
  <c r="BG230" i="5"/>
  <c r="BF230" i="5"/>
  <c r="T230" i="5"/>
  <c r="R230" i="5"/>
  <c r="P230" i="5"/>
  <c r="BI229" i="5"/>
  <c r="BH229" i="5"/>
  <c r="BG229" i="5"/>
  <c r="BF229" i="5"/>
  <c r="T229" i="5"/>
  <c r="R229" i="5"/>
  <c r="P229" i="5"/>
  <c r="BI228" i="5"/>
  <c r="BH228" i="5"/>
  <c r="BG228" i="5"/>
  <c r="BF228" i="5"/>
  <c r="T228" i="5"/>
  <c r="R228" i="5"/>
  <c r="P228" i="5"/>
  <c r="BI226" i="5"/>
  <c r="BH226" i="5"/>
  <c r="BG226" i="5"/>
  <c r="BF226" i="5"/>
  <c r="T226" i="5"/>
  <c r="R226" i="5"/>
  <c r="P226" i="5"/>
  <c r="BI225" i="5"/>
  <c r="BH225" i="5"/>
  <c r="BG225" i="5"/>
  <c r="BF225" i="5"/>
  <c r="T225" i="5"/>
  <c r="R225" i="5"/>
  <c r="P225" i="5"/>
  <c r="BI224" i="5"/>
  <c r="BH224" i="5"/>
  <c r="BG224" i="5"/>
  <c r="BF224" i="5"/>
  <c r="T224" i="5"/>
  <c r="R224" i="5"/>
  <c r="P224" i="5"/>
  <c r="BI223" i="5"/>
  <c r="BH223" i="5"/>
  <c r="BG223" i="5"/>
  <c r="BF223" i="5"/>
  <c r="T223" i="5"/>
  <c r="R223" i="5"/>
  <c r="P223" i="5"/>
  <c r="BI222" i="5"/>
  <c r="BH222" i="5"/>
  <c r="BG222" i="5"/>
  <c r="BF222" i="5"/>
  <c r="T222" i="5"/>
  <c r="R222" i="5"/>
  <c r="P222" i="5"/>
  <c r="BI221" i="5"/>
  <c r="BH221" i="5"/>
  <c r="BG221" i="5"/>
  <c r="BF221" i="5"/>
  <c r="T221" i="5"/>
  <c r="R221" i="5"/>
  <c r="P221" i="5"/>
  <c r="BI220" i="5"/>
  <c r="BH220" i="5"/>
  <c r="BG220" i="5"/>
  <c r="BF220" i="5"/>
  <c r="T220" i="5"/>
  <c r="R220" i="5"/>
  <c r="P220" i="5"/>
  <c r="BI219" i="5"/>
  <c r="BH219" i="5"/>
  <c r="BG219" i="5"/>
  <c r="BF219" i="5"/>
  <c r="T219" i="5"/>
  <c r="R219" i="5"/>
  <c r="P219" i="5"/>
  <c r="BI218" i="5"/>
  <c r="BH218" i="5"/>
  <c r="BG218" i="5"/>
  <c r="BF218" i="5"/>
  <c r="T218" i="5"/>
  <c r="R218" i="5"/>
  <c r="P218" i="5"/>
  <c r="BI217" i="5"/>
  <c r="BH217" i="5"/>
  <c r="BG217" i="5"/>
  <c r="BF217" i="5"/>
  <c r="T217" i="5"/>
  <c r="R217" i="5"/>
  <c r="P217" i="5"/>
  <c r="BI216" i="5"/>
  <c r="BH216" i="5"/>
  <c r="BG216" i="5"/>
  <c r="BF216" i="5"/>
  <c r="T216" i="5"/>
  <c r="R216" i="5"/>
  <c r="P216" i="5"/>
  <c r="BI215" i="5"/>
  <c r="BH215" i="5"/>
  <c r="BG215" i="5"/>
  <c r="BF215" i="5"/>
  <c r="T215" i="5"/>
  <c r="R215" i="5"/>
  <c r="P215" i="5"/>
  <c r="BI214" i="5"/>
  <c r="BH214" i="5"/>
  <c r="BG214" i="5"/>
  <c r="BF214" i="5"/>
  <c r="T214" i="5"/>
  <c r="R214" i="5"/>
  <c r="P214" i="5"/>
  <c r="BI213" i="5"/>
  <c r="BH213" i="5"/>
  <c r="BG213" i="5"/>
  <c r="BF213" i="5"/>
  <c r="T213" i="5"/>
  <c r="R213" i="5"/>
  <c r="P213" i="5"/>
  <c r="BI212" i="5"/>
  <c r="BH212" i="5"/>
  <c r="BG212" i="5"/>
  <c r="BF212" i="5"/>
  <c r="T212" i="5"/>
  <c r="R212" i="5"/>
  <c r="P212" i="5"/>
  <c r="BI211" i="5"/>
  <c r="BH211" i="5"/>
  <c r="BG211" i="5"/>
  <c r="BF211" i="5"/>
  <c r="T211" i="5"/>
  <c r="R211" i="5"/>
  <c r="P211" i="5"/>
  <c r="BI210" i="5"/>
  <c r="BH210" i="5"/>
  <c r="BG210" i="5"/>
  <c r="BF210" i="5"/>
  <c r="T210" i="5"/>
  <c r="R210" i="5"/>
  <c r="P210" i="5"/>
  <c r="BI209" i="5"/>
  <c r="BH209" i="5"/>
  <c r="BG209" i="5"/>
  <c r="BF209" i="5"/>
  <c r="T209" i="5"/>
  <c r="R209" i="5"/>
  <c r="P209" i="5"/>
  <c r="BI208" i="5"/>
  <c r="BH208" i="5"/>
  <c r="BG208" i="5"/>
  <c r="BF208" i="5"/>
  <c r="T208" i="5"/>
  <c r="R208" i="5"/>
  <c r="P208" i="5"/>
  <c r="BI207" i="5"/>
  <c r="BH207" i="5"/>
  <c r="BG207" i="5"/>
  <c r="BF207" i="5"/>
  <c r="T207" i="5"/>
  <c r="R207" i="5"/>
  <c r="P207" i="5"/>
  <c r="BI206" i="5"/>
  <c r="BH206" i="5"/>
  <c r="BG206" i="5"/>
  <c r="BF206" i="5"/>
  <c r="T206" i="5"/>
  <c r="R206" i="5"/>
  <c r="P206" i="5"/>
  <c r="BI205" i="5"/>
  <c r="BH205" i="5"/>
  <c r="BG205" i="5"/>
  <c r="BF205" i="5"/>
  <c r="T205" i="5"/>
  <c r="R205" i="5"/>
  <c r="P205" i="5"/>
  <c r="BI204" i="5"/>
  <c r="BH204" i="5"/>
  <c r="BG204" i="5"/>
  <c r="BF204" i="5"/>
  <c r="T204" i="5"/>
  <c r="R204" i="5"/>
  <c r="P204" i="5"/>
  <c r="BI203" i="5"/>
  <c r="BH203" i="5"/>
  <c r="BG203" i="5"/>
  <c r="BF203" i="5"/>
  <c r="T203" i="5"/>
  <c r="R203" i="5"/>
  <c r="P203" i="5"/>
  <c r="BI202" i="5"/>
  <c r="BH202" i="5"/>
  <c r="BG202" i="5"/>
  <c r="BF202" i="5"/>
  <c r="T202" i="5"/>
  <c r="R202" i="5"/>
  <c r="P202" i="5"/>
  <c r="BI201" i="5"/>
  <c r="BH201" i="5"/>
  <c r="BG201" i="5"/>
  <c r="BF201" i="5"/>
  <c r="T201" i="5"/>
  <c r="R201" i="5"/>
  <c r="P201" i="5"/>
  <c r="BI200" i="5"/>
  <c r="BH200" i="5"/>
  <c r="BG200" i="5"/>
  <c r="BF200" i="5"/>
  <c r="T200" i="5"/>
  <c r="R200" i="5"/>
  <c r="P200" i="5"/>
  <c r="BI198" i="5"/>
  <c r="BH198" i="5"/>
  <c r="BG198" i="5"/>
  <c r="BF198" i="5"/>
  <c r="T198" i="5"/>
  <c r="R198" i="5"/>
  <c r="P198" i="5"/>
  <c r="BI197" i="5"/>
  <c r="BH197" i="5"/>
  <c r="BG197" i="5"/>
  <c r="BF197" i="5"/>
  <c r="T197" i="5"/>
  <c r="R197" i="5"/>
  <c r="P197" i="5"/>
  <c r="BI196" i="5"/>
  <c r="BH196" i="5"/>
  <c r="BG196" i="5"/>
  <c r="BF196" i="5"/>
  <c r="T196" i="5"/>
  <c r="R196" i="5"/>
  <c r="P196" i="5"/>
  <c r="BI195" i="5"/>
  <c r="BH195" i="5"/>
  <c r="BG195" i="5"/>
  <c r="BF195" i="5"/>
  <c r="T195" i="5"/>
  <c r="R195" i="5"/>
  <c r="P195" i="5"/>
  <c r="BI194" i="5"/>
  <c r="BH194" i="5"/>
  <c r="BG194" i="5"/>
  <c r="BF194" i="5"/>
  <c r="T194" i="5"/>
  <c r="R194" i="5"/>
  <c r="P194" i="5"/>
  <c r="BI193" i="5"/>
  <c r="BH193" i="5"/>
  <c r="BG193" i="5"/>
  <c r="BF193" i="5"/>
  <c r="T193" i="5"/>
  <c r="R193" i="5"/>
  <c r="P193" i="5"/>
  <c r="BI192" i="5"/>
  <c r="BH192" i="5"/>
  <c r="BG192" i="5"/>
  <c r="BF192" i="5"/>
  <c r="T192" i="5"/>
  <c r="R192" i="5"/>
  <c r="P192" i="5"/>
  <c r="BI191" i="5"/>
  <c r="BH191" i="5"/>
  <c r="BG191" i="5"/>
  <c r="BF191" i="5"/>
  <c r="T191" i="5"/>
  <c r="R191" i="5"/>
  <c r="P191" i="5"/>
  <c r="BI190" i="5"/>
  <c r="BH190" i="5"/>
  <c r="BG190" i="5"/>
  <c r="BF190" i="5"/>
  <c r="T190" i="5"/>
  <c r="R190" i="5"/>
  <c r="P190" i="5"/>
  <c r="BI189" i="5"/>
  <c r="BH189" i="5"/>
  <c r="BG189" i="5"/>
  <c r="BF189" i="5"/>
  <c r="T189" i="5"/>
  <c r="R189" i="5"/>
  <c r="P189" i="5"/>
  <c r="BI188" i="5"/>
  <c r="BH188" i="5"/>
  <c r="BG188" i="5"/>
  <c r="BF188" i="5"/>
  <c r="T188" i="5"/>
  <c r="R188" i="5"/>
  <c r="P188" i="5"/>
  <c r="BI187" i="5"/>
  <c r="BH187" i="5"/>
  <c r="BG187" i="5"/>
  <c r="BF187" i="5"/>
  <c r="T187" i="5"/>
  <c r="R187" i="5"/>
  <c r="P187" i="5"/>
  <c r="BI186" i="5"/>
  <c r="BH186" i="5"/>
  <c r="BG186" i="5"/>
  <c r="BF186" i="5"/>
  <c r="T186" i="5"/>
  <c r="R186" i="5"/>
  <c r="P186" i="5"/>
  <c r="BI185" i="5"/>
  <c r="BH185" i="5"/>
  <c r="BG185" i="5"/>
  <c r="BF185" i="5"/>
  <c r="T185" i="5"/>
  <c r="R185" i="5"/>
  <c r="P185" i="5"/>
  <c r="BI184" i="5"/>
  <c r="BH184" i="5"/>
  <c r="BG184" i="5"/>
  <c r="BF184" i="5"/>
  <c r="T184" i="5"/>
  <c r="R184" i="5"/>
  <c r="P184" i="5"/>
  <c r="BI183" i="5"/>
  <c r="BH183" i="5"/>
  <c r="BG183" i="5"/>
  <c r="BF183" i="5"/>
  <c r="T183" i="5"/>
  <c r="R183" i="5"/>
  <c r="P183" i="5"/>
  <c r="BI182" i="5"/>
  <c r="BH182" i="5"/>
  <c r="BG182" i="5"/>
  <c r="BF182" i="5"/>
  <c r="T182" i="5"/>
  <c r="R182" i="5"/>
  <c r="P182" i="5"/>
  <c r="BI181" i="5"/>
  <c r="BH181" i="5"/>
  <c r="BG181" i="5"/>
  <c r="BF181" i="5"/>
  <c r="T181" i="5"/>
  <c r="R181" i="5"/>
  <c r="P181" i="5"/>
  <c r="BI180" i="5"/>
  <c r="BH180" i="5"/>
  <c r="BG180" i="5"/>
  <c r="BF180" i="5"/>
  <c r="T180" i="5"/>
  <c r="R180" i="5"/>
  <c r="P180" i="5"/>
  <c r="BI177" i="5"/>
  <c r="BH177" i="5"/>
  <c r="BG177" i="5"/>
  <c r="BF177" i="5"/>
  <c r="T177" i="5"/>
  <c r="R177" i="5"/>
  <c r="P177" i="5"/>
  <c r="BI176" i="5"/>
  <c r="BH176" i="5"/>
  <c r="BG176" i="5"/>
  <c r="BF176" i="5"/>
  <c r="T176" i="5"/>
  <c r="R176" i="5"/>
  <c r="P176" i="5"/>
  <c r="BI175" i="5"/>
  <c r="BH175" i="5"/>
  <c r="BG175" i="5"/>
  <c r="BF175" i="5"/>
  <c r="T175" i="5"/>
  <c r="R175" i="5"/>
  <c r="P175" i="5"/>
  <c r="BI174" i="5"/>
  <c r="BH174" i="5"/>
  <c r="BG174" i="5"/>
  <c r="BF174" i="5"/>
  <c r="T174" i="5"/>
  <c r="R174" i="5"/>
  <c r="P174" i="5"/>
  <c r="BI173" i="5"/>
  <c r="BH173" i="5"/>
  <c r="BG173" i="5"/>
  <c r="BF173" i="5"/>
  <c r="T173" i="5"/>
  <c r="R173" i="5"/>
  <c r="P173" i="5"/>
  <c r="BI172" i="5"/>
  <c r="BH172" i="5"/>
  <c r="BG172" i="5"/>
  <c r="BF172" i="5"/>
  <c r="T172" i="5"/>
  <c r="R172" i="5"/>
  <c r="P172" i="5"/>
  <c r="BI171" i="5"/>
  <c r="BH171" i="5"/>
  <c r="BG171" i="5"/>
  <c r="BF171" i="5"/>
  <c r="T171" i="5"/>
  <c r="R171" i="5"/>
  <c r="P171" i="5"/>
  <c r="BI170" i="5"/>
  <c r="BH170" i="5"/>
  <c r="BG170" i="5"/>
  <c r="BF170" i="5"/>
  <c r="T170" i="5"/>
  <c r="R170" i="5"/>
  <c r="P170" i="5"/>
  <c r="BI169" i="5"/>
  <c r="BH169" i="5"/>
  <c r="BG169" i="5"/>
  <c r="BF169" i="5"/>
  <c r="T169" i="5"/>
  <c r="R169" i="5"/>
  <c r="P169" i="5"/>
  <c r="BI168" i="5"/>
  <c r="BH168" i="5"/>
  <c r="BG168" i="5"/>
  <c r="BF168" i="5"/>
  <c r="T168" i="5"/>
  <c r="R168" i="5"/>
  <c r="P168" i="5"/>
  <c r="BI167" i="5"/>
  <c r="BH167" i="5"/>
  <c r="BG167" i="5"/>
  <c r="BF167" i="5"/>
  <c r="T167" i="5"/>
  <c r="R167" i="5"/>
  <c r="P167" i="5"/>
  <c r="BI166" i="5"/>
  <c r="BH166" i="5"/>
  <c r="BG166" i="5"/>
  <c r="BF166" i="5"/>
  <c r="T166" i="5"/>
  <c r="R166" i="5"/>
  <c r="P166" i="5"/>
  <c r="BI165" i="5"/>
  <c r="BH165" i="5"/>
  <c r="BG165" i="5"/>
  <c r="BF165" i="5"/>
  <c r="T165" i="5"/>
  <c r="R165" i="5"/>
  <c r="P165" i="5"/>
  <c r="BI164" i="5"/>
  <c r="BH164" i="5"/>
  <c r="BG164" i="5"/>
  <c r="BF164" i="5"/>
  <c r="T164" i="5"/>
  <c r="R164" i="5"/>
  <c r="P164" i="5"/>
  <c r="BI163" i="5"/>
  <c r="BH163" i="5"/>
  <c r="BG163" i="5"/>
  <c r="BF163" i="5"/>
  <c r="T163" i="5"/>
  <c r="R163" i="5"/>
  <c r="P163" i="5"/>
  <c r="BI162" i="5"/>
  <c r="BH162" i="5"/>
  <c r="BG162" i="5"/>
  <c r="BF162" i="5"/>
  <c r="T162" i="5"/>
  <c r="R162" i="5"/>
  <c r="P162" i="5"/>
  <c r="BI161" i="5"/>
  <c r="BH161" i="5"/>
  <c r="BG161" i="5"/>
  <c r="BF161" i="5"/>
  <c r="T161" i="5"/>
  <c r="R161" i="5"/>
  <c r="P161" i="5"/>
  <c r="BI160" i="5"/>
  <c r="BH160" i="5"/>
  <c r="BG160" i="5"/>
  <c r="BF160" i="5"/>
  <c r="T160" i="5"/>
  <c r="R160" i="5"/>
  <c r="P160" i="5"/>
  <c r="BI159" i="5"/>
  <c r="BH159" i="5"/>
  <c r="BG159" i="5"/>
  <c r="BF159" i="5"/>
  <c r="T159" i="5"/>
  <c r="R159" i="5"/>
  <c r="P159" i="5"/>
  <c r="BI158" i="5"/>
  <c r="BH158" i="5"/>
  <c r="BG158" i="5"/>
  <c r="BF158" i="5"/>
  <c r="T158" i="5"/>
  <c r="R158" i="5"/>
  <c r="P158" i="5"/>
  <c r="BI157" i="5"/>
  <c r="BH157" i="5"/>
  <c r="BG157" i="5"/>
  <c r="BF157" i="5"/>
  <c r="T157" i="5"/>
  <c r="R157" i="5"/>
  <c r="P157" i="5"/>
  <c r="BI155" i="5"/>
  <c r="BH155" i="5"/>
  <c r="BG155" i="5"/>
  <c r="BF155" i="5"/>
  <c r="T155" i="5"/>
  <c r="R155" i="5"/>
  <c r="P155" i="5"/>
  <c r="BI154" i="5"/>
  <c r="BH154" i="5"/>
  <c r="BG154" i="5"/>
  <c r="BF154" i="5"/>
  <c r="T154" i="5"/>
  <c r="R154" i="5"/>
  <c r="P154" i="5"/>
  <c r="BI153" i="5"/>
  <c r="BH153" i="5"/>
  <c r="BG153" i="5"/>
  <c r="BF153" i="5"/>
  <c r="T153" i="5"/>
  <c r="R153" i="5"/>
  <c r="P153" i="5"/>
  <c r="BI151" i="5"/>
  <c r="BH151" i="5"/>
  <c r="BG151" i="5"/>
  <c r="BF151" i="5"/>
  <c r="T151" i="5"/>
  <c r="R151" i="5"/>
  <c r="P151" i="5"/>
  <c r="BI150" i="5"/>
  <c r="BH150" i="5"/>
  <c r="BG150" i="5"/>
  <c r="BF150" i="5"/>
  <c r="T150" i="5"/>
  <c r="R150" i="5"/>
  <c r="P150" i="5"/>
  <c r="BI149" i="5"/>
  <c r="BH149" i="5"/>
  <c r="BG149" i="5"/>
  <c r="BF149" i="5"/>
  <c r="T149" i="5"/>
  <c r="R149" i="5"/>
  <c r="P149" i="5"/>
  <c r="BI148" i="5"/>
  <c r="BH148" i="5"/>
  <c r="BG148" i="5"/>
  <c r="BF148" i="5"/>
  <c r="T148" i="5"/>
  <c r="R148" i="5"/>
  <c r="P148" i="5"/>
  <c r="BI147" i="5"/>
  <c r="BH147" i="5"/>
  <c r="BG147" i="5"/>
  <c r="BF147" i="5"/>
  <c r="T147" i="5"/>
  <c r="R147" i="5"/>
  <c r="P147" i="5"/>
  <c r="BI146" i="5"/>
  <c r="BH146" i="5"/>
  <c r="BG146" i="5"/>
  <c r="BF146" i="5"/>
  <c r="T146" i="5"/>
  <c r="R146" i="5"/>
  <c r="P146" i="5"/>
  <c r="BI144" i="5"/>
  <c r="BH144" i="5"/>
  <c r="BG144" i="5"/>
  <c r="BF144" i="5"/>
  <c r="T144" i="5"/>
  <c r="R144" i="5"/>
  <c r="P144" i="5"/>
  <c r="BI143" i="5"/>
  <c r="BH143" i="5"/>
  <c r="BG143" i="5"/>
  <c r="BF143" i="5"/>
  <c r="T143" i="5"/>
  <c r="R143" i="5"/>
  <c r="P143" i="5"/>
  <c r="BI142" i="5"/>
  <c r="BH142" i="5"/>
  <c r="BG142" i="5"/>
  <c r="BF142" i="5"/>
  <c r="T142" i="5"/>
  <c r="R142" i="5"/>
  <c r="P142" i="5"/>
  <c r="BI141" i="5"/>
  <c r="BH141" i="5"/>
  <c r="BG141" i="5"/>
  <c r="BF141" i="5"/>
  <c r="T141" i="5"/>
  <c r="R141" i="5"/>
  <c r="P141" i="5"/>
  <c r="BI140" i="5"/>
  <c r="BH140" i="5"/>
  <c r="BG140" i="5"/>
  <c r="BF140" i="5"/>
  <c r="T140" i="5"/>
  <c r="R140" i="5"/>
  <c r="P140" i="5"/>
  <c r="BI139" i="5"/>
  <c r="BH139" i="5"/>
  <c r="BG139" i="5"/>
  <c r="BF139" i="5"/>
  <c r="T139" i="5"/>
  <c r="R139" i="5"/>
  <c r="P139" i="5"/>
  <c r="BI138" i="5"/>
  <c r="BH138" i="5"/>
  <c r="BG138" i="5"/>
  <c r="BF138" i="5"/>
  <c r="T138" i="5"/>
  <c r="R138" i="5"/>
  <c r="P138" i="5"/>
  <c r="BI137" i="5"/>
  <c r="BH137" i="5"/>
  <c r="BG137" i="5"/>
  <c r="BF137" i="5"/>
  <c r="T137" i="5"/>
  <c r="R137" i="5"/>
  <c r="P137" i="5"/>
  <c r="BI136" i="5"/>
  <c r="BH136" i="5"/>
  <c r="BG136" i="5"/>
  <c r="BF136" i="5"/>
  <c r="T136" i="5"/>
  <c r="R136" i="5"/>
  <c r="P136" i="5"/>
  <c r="BI135" i="5"/>
  <c r="BH135" i="5"/>
  <c r="BG135" i="5"/>
  <c r="BF135" i="5"/>
  <c r="T135" i="5"/>
  <c r="R135" i="5"/>
  <c r="P135" i="5"/>
  <c r="J128" i="5"/>
  <c r="F128" i="5"/>
  <c r="F126" i="5"/>
  <c r="E124" i="5"/>
  <c r="J93" i="5"/>
  <c r="F93" i="5"/>
  <c r="F91" i="5"/>
  <c r="E89" i="5"/>
  <c r="J26" i="5"/>
  <c r="E26" i="5"/>
  <c r="J129" i="5" s="1"/>
  <c r="J25" i="5"/>
  <c r="J20" i="5"/>
  <c r="E20" i="5"/>
  <c r="F129" i="5"/>
  <c r="J19" i="5"/>
  <c r="J14" i="5"/>
  <c r="J126" i="5" s="1"/>
  <c r="E7" i="5"/>
  <c r="E120" i="5" s="1"/>
  <c r="J39" i="4"/>
  <c r="J38" i="4"/>
  <c r="AY98" i="1" s="1"/>
  <c r="J37" i="4"/>
  <c r="AX98" i="1"/>
  <c r="BI304" i="4"/>
  <c r="BH304" i="4"/>
  <c r="BG304" i="4"/>
  <c r="BF304" i="4"/>
  <c r="T304" i="4"/>
  <c r="R304" i="4"/>
  <c r="P304" i="4"/>
  <c r="BI303" i="4"/>
  <c r="BH303" i="4"/>
  <c r="BG303" i="4"/>
  <c r="BF303" i="4"/>
  <c r="T303" i="4"/>
  <c r="R303" i="4"/>
  <c r="P303" i="4"/>
  <c r="BI301" i="4"/>
  <c r="BH301" i="4"/>
  <c r="BG301" i="4"/>
  <c r="BF301" i="4"/>
  <c r="T301" i="4"/>
  <c r="R301" i="4"/>
  <c r="P301" i="4"/>
  <c r="BI300" i="4"/>
  <c r="BH300" i="4"/>
  <c r="BG300" i="4"/>
  <c r="BF300" i="4"/>
  <c r="T300" i="4"/>
  <c r="R300" i="4"/>
  <c r="P300" i="4"/>
  <c r="BI299" i="4"/>
  <c r="BH299" i="4"/>
  <c r="BG299" i="4"/>
  <c r="BF299" i="4"/>
  <c r="T299" i="4"/>
  <c r="R299" i="4"/>
  <c r="P299" i="4"/>
  <c r="BI298" i="4"/>
  <c r="BH298" i="4"/>
  <c r="BG298" i="4"/>
  <c r="BF298" i="4"/>
  <c r="T298" i="4"/>
  <c r="R298" i="4"/>
  <c r="P298" i="4"/>
  <c r="BI296" i="4"/>
  <c r="BH296" i="4"/>
  <c r="BG296" i="4"/>
  <c r="BF296" i="4"/>
  <c r="T296" i="4"/>
  <c r="R296" i="4"/>
  <c r="P296" i="4"/>
  <c r="BI295" i="4"/>
  <c r="BH295" i="4"/>
  <c r="BG295" i="4"/>
  <c r="BF295" i="4"/>
  <c r="T295" i="4"/>
  <c r="R295" i="4"/>
  <c r="P295" i="4"/>
  <c r="BI294" i="4"/>
  <c r="BH294" i="4"/>
  <c r="BG294" i="4"/>
  <c r="BF294" i="4"/>
  <c r="T294" i="4"/>
  <c r="R294" i="4"/>
  <c r="P294" i="4"/>
  <c r="BI293" i="4"/>
  <c r="BH293" i="4"/>
  <c r="BG293" i="4"/>
  <c r="BF293" i="4"/>
  <c r="T293" i="4"/>
  <c r="R293" i="4"/>
  <c r="P293" i="4"/>
  <c r="BI292" i="4"/>
  <c r="BH292" i="4"/>
  <c r="BG292" i="4"/>
  <c r="BF292" i="4"/>
  <c r="T292" i="4"/>
  <c r="R292" i="4"/>
  <c r="P292" i="4"/>
  <c r="BI291" i="4"/>
  <c r="BH291" i="4"/>
  <c r="BG291" i="4"/>
  <c r="BF291" i="4"/>
  <c r="T291" i="4"/>
  <c r="R291" i="4"/>
  <c r="P291" i="4"/>
  <c r="BI290" i="4"/>
  <c r="BH290" i="4"/>
  <c r="BG290" i="4"/>
  <c r="BF290" i="4"/>
  <c r="T290" i="4"/>
  <c r="R290" i="4"/>
  <c r="P290" i="4"/>
  <c r="BI289" i="4"/>
  <c r="BH289" i="4"/>
  <c r="BG289" i="4"/>
  <c r="BF289" i="4"/>
  <c r="T289" i="4"/>
  <c r="R289" i="4"/>
  <c r="P289" i="4"/>
  <c r="BI288" i="4"/>
  <c r="BH288" i="4"/>
  <c r="BG288" i="4"/>
  <c r="BF288" i="4"/>
  <c r="T288" i="4"/>
  <c r="R288" i="4"/>
  <c r="P288" i="4"/>
  <c r="BI287" i="4"/>
  <c r="BH287" i="4"/>
  <c r="BG287" i="4"/>
  <c r="BF287" i="4"/>
  <c r="T287" i="4"/>
  <c r="R287" i="4"/>
  <c r="P287" i="4"/>
  <c r="BI286" i="4"/>
  <c r="BH286" i="4"/>
  <c r="BG286" i="4"/>
  <c r="BF286" i="4"/>
  <c r="T286" i="4"/>
  <c r="R286" i="4"/>
  <c r="P286" i="4"/>
  <c r="BI285" i="4"/>
  <c r="BH285" i="4"/>
  <c r="BG285" i="4"/>
  <c r="BF285" i="4"/>
  <c r="T285" i="4"/>
  <c r="R285" i="4"/>
  <c r="P285" i="4"/>
  <c r="BI284" i="4"/>
  <c r="BH284" i="4"/>
  <c r="BG284" i="4"/>
  <c r="BF284" i="4"/>
  <c r="T284" i="4"/>
  <c r="R284" i="4"/>
  <c r="P284" i="4"/>
  <c r="BI283" i="4"/>
  <c r="BH283" i="4"/>
  <c r="BG283" i="4"/>
  <c r="BF283" i="4"/>
  <c r="T283" i="4"/>
  <c r="R283" i="4"/>
  <c r="P283" i="4"/>
  <c r="BI282" i="4"/>
  <c r="BH282" i="4"/>
  <c r="BG282" i="4"/>
  <c r="BF282" i="4"/>
  <c r="T282" i="4"/>
  <c r="R282" i="4"/>
  <c r="P282" i="4"/>
  <c r="BI281" i="4"/>
  <c r="BH281" i="4"/>
  <c r="BG281" i="4"/>
  <c r="BF281" i="4"/>
  <c r="T281" i="4"/>
  <c r="R281" i="4"/>
  <c r="P281" i="4"/>
  <c r="BI280" i="4"/>
  <c r="BH280" i="4"/>
  <c r="BG280" i="4"/>
  <c r="BF280" i="4"/>
  <c r="T280" i="4"/>
  <c r="R280" i="4"/>
  <c r="P280" i="4"/>
  <c r="BI279" i="4"/>
  <c r="BH279" i="4"/>
  <c r="BG279" i="4"/>
  <c r="BF279" i="4"/>
  <c r="T279" i="4"/>
  <c r="R279" i="4"/>
  <c r="P279" i="4"/>
  <c r="BI278" i="4"/>
  <c r="BH278" i="4"/>
  <c r="BG278" i="4"/>
  <c r="BF278" i="4"/>
  <c r="T278" i="4"/>
  <c r="R278" i="4"/>
  <c r="P278" i="4"/>
  <c r="BI277" i="4"/>
  <c r="BH277" i="4"/>
  <c r="BG277" i="4"/>
  <c r="BF277" i="4"/>
  <c r="T277" i="4"/>
  <c r="R277" i="4"/>
  <c r="P277" i="4"/>
  <c r="BI276" i="4"/>
  <c r="BH276" i="4"/>
  <c r="BG276" i="4"/>
  <c r="BF276" i="4"/>
  <c r="T276" i="4"/>
  <c r="R276" i="4"/>
  <c r="P276" i="4"/>
  <c r="BI275" i="4"/>
  <c r="BH275" i="4"/>
  <c r="BG275" i="4"/>
  <c r="BF275" i="4"/>
  <c r="T275" i="4"/>
  <c r="R275" i="4"/>
  <c r="P275" i="4"/>
  <c r="BI274" i="4"/>
  <c r="BH274" i="4"/>
  <c r="BG274" i="4"/>
  <c r="BF274" i="4"/>
  <c r="T274" i="4"/>
  <c r="R274" i="4"/>
  <c r="P274" i="4"/>
  <c r="BI273" i="4"/>
  <c r="BH273" i="4"/>
  <c r="BG273" i="4"/>
  <c r="BF273" i="4"/>
  <c r="T273" i="4"/>
  <c r="R273" i="4"/>
  <c r="P273" i="4"/>
  <c r="BI272" i="4"/>
  <c r="BH272" i="4"/>
  <c r="BG272" i="4"/>
  <c r="BF272" i="4"/>
  <c r="T272" i="4"/>
  <c r="R272" i="4"/>
  <c r="P272" i="4"/>
  <c r="BI271" i="4"/>
  <c r="BH271" i="4"/>
  <c r="BG271" i="4"/>
  <c r="BF271" i="4"/>
  <c r="T271" i="4"/>
  <c r="R271" i="4"/>
  <c r="P271" i="4"/>
  <c r="BI270" i="4"/>
  <c r="BH270" i="4"/>
  <c r="BG270" i="4"/>
  <c r="BF270" i="4"/>
  <c r="T270" i="4"/>
  <c r="R270" i="4"/>
  <c r="P270" i="4"/>
  <c r="BI269" i="4"/>
  <c r="BH269" i="4"/>
  <c r="BG269" i="4"/>
  <c r="BF269" i="4"/>
  <c r="T269" i="4"/>
  <c r="R269" i="4"/>
  <c r="P269" i="4"/>
  <c r="BI268" i="4"/>
  <c r="BH268" i="4"/>
  <c r="BG268" i="4"/>
  <c r="BF268" i="4"/>
  <c r="T268" i="4"/>
  <c r="R268" i="4"/>
  <c r="P268" i="4"/>
  <c r="BI267" i="4"/>
  <c r="BH267" i="4"/>
  <c r="BG267" i="4"/>
  <c r="BF267" i="4"/>
  <c r="T267" i="4"/>
  <c r="R267" i="4"/>
  <c r="P267" i="4"/>
  <c r="BI266" i="4"/>
  <c r="BH266" i="4"/>
  <c r="BG266" i="4"/>
  <c r="BF266" i="4"/>
  <c r="T266" i="4"/>
  <c r="R266" i="4"/>
  <c r="P266" i="4"/>
  <c r="BI265" i="4"/>
  <c r="BH265" i="4"/>
  <c r="BG265" i="4"/>
  <c r="BF265" i="4"/>
  <c r="T265" i="4"/>
  <c r="R265" i="4"/>
  <c r="P265" i="4"/>
  <c r="BI264" i="4"/>
  <c r="BH264" i="4"/>
  <c r="BG264" i="4"/>
  <c r="BF264" i="4"/>
  <c r="T264" i="4"/>
  <c r="R264" i="4"/>
  <c r="P264" i="4"/>
  <c r="BI262" i="4"/>
  <c r="BH262" i="4"/>
  <c r="BG262" i="4"/>
  <c r="BF262" i="4"/>
  <c r="T262" i="4"/>
  <c r="R262" i="4"/>
  <c r="P262" i="4"/>
  <c r="BI261" i="4"/>
  <c r="BH261" i="4"/>
  <c r="BG261" i="4"/>
  <c r="BF261" i="4"/>
  <c r="T261" i="4"/>
  <c r="R261" i="4"/>
  <c r="P261" i="4"/>
  <c r="BI260" i="4"/>
  <c r="BH260" i="4"/>
  <c r="BG260" i="4"/>
  <c r="BF260" i="4"/>
  <c r="T260" i="4"/>
  <c r="R260" i="4"/>
  <c r="P260" i="4"/>
  <c r="BI259" i="4"/>
  <c r="BH259" i="4"/>
  <c r="BG259" i="4"/>
  <c r="BF259" i="4"/>
  <c r="T259" i="4"/>
  <c r="R259" i="4"/>
  <c r="P259" i="4"/>
  <c r="BI258" i="4"/>
  <c r="BH258" i="4"/>
  <c r="BG258" i="4"/>
  <c r="BF258" i="4"/>
  <c r="T258" i="4"/>
  <c r="R258" i="4"/>
  <c r="P258" i="4"/>
  <c r="BI257" i="4"/>
  <c r="BH257" i="4"/>
  <c r="BG257" i="4"/>
  <c r="BF257" i="4"/>
  <c r="T257" i="4"/>
  <c r="R257" i="4"/>
  <c r="P257" i="4"/>
  <c r="BI256" i="4"/>
  <c r="BH256" i="4"/>
  <c r="BG256" i="4"/>
  <c r="BF256" i="4"/>
  <c r="T256" i="4"/>
  <c r="R256" i="4"/>
  <c r="P256" i="4"/>
  <c r="BI255" i="4"/>
  <c r="BH255" i="4"/>
  <c r="BG255" i="4"/>
  <c r="BF255" i="4"/>
  <c r="T255" i="4"/>
  <c r="R255" i="4"/>
  <c r="P255" i="4"/>
  <c r="BI254" i="4"/>
  <c r="BH254" i="4"/>
  <c r="BG254" i="4"/>
  <c r="BF254" i="4"/>
  <c r="T254" i="4"/>
  <c r="R254" i="4"/>
  <c r="P254" i="4"/>
  <c r="BI253" i="4"/>
  <c r="BH253" i="4"/>
  <c r="BG253" i="4"/>
  <c r="BF253" i="4"/>
  <c r="T253" i="4"/>
  <c r="R253" i="4"/>
  <c r="P253" i="4"/>
  <c r="BI252" i="4"/>
  <c r="BH252" i="4"/>
  <c r="BG252" i="4"/>
  <c r="BF252" i="4"/>
  <c r="T252" i="4"/>
  <c r="R252" i="4"/>
  <c r="P252" i="4"/>
  <c r="BI251" i="4"/>
  <c r="BH251" i="4"/>
  <c r="BG251" i="4"/>
  <c r="BF251" i="4"/>
  <c r="T251" i="4"/>
  <c r="R251" i="4"/>
  <c r="P251" i="4"/>
  <c r="BI250" i="4"/>
  <c r="BH250" i="4"/>
  <c r="BG250" i="4"/>
  <c r="BF250" i="4"/>
  <c r="T250" i="4"/>
  <c r="R250" i="4"/>
  <c r="P250" i="4"/>
  <c r="BI249" i="4"/>
  <c r="BH249" i="4"/>
  <c r="BG249" i="4"/>
  <c r="BF249" i="4"/>
  <c r="T249" i="4"/>
  <c r="R249" i="4"/>
  <c r="P249" i="4"/>
  <c r="BI248" i="4"/>
  <c r="BH248" i="4"/>
  <c r="BG248" i="4"/>
  <c r="BF248" i="4"/>
  <c r="T248" i="4"/>
  <c r="R248" i="4"/>
  <c r="P248" i="4"/>
  <c r="BI247" i="4"/>
  <c r="BH247" i="4"/>
  <c r="BG247" i="4"/>
  <c r="BF247" i="4"/>
  <c r="T247" i="4"/>
  <c r="R247" i="4"/>
  <c r="P247" i="4"/>
  <c r="BI246" i="4"/>
  <c r="BH246" i="4"/>
  <c r="BG246" i="4"/>
  <c r="BF246" i="4"/>
  <c r="T246" i="4"/>
  <c r="R246" i="4"/>
  <c r="P246" i="4"/>
  <c r="BI245" i="4"/>
  <c r="BH245" i="4"/>
  <c r="BG245" i="4"/>
  <c r="BF245" i="4"/>
  <c r="T245" i="4"/>
  <c r="R245" i="4"/>
  <c r="P245" i="4"/>
  <c r="BI244" i="4"/>
  <c r="BH244" i="4"/>
  <c r="BG244" i="4"/>
  <c r="BF244" i="4"/>
  <c r="T244" i="4"/>
  <c r="R244" i="4"/>
  <c r="P244" i="4"/>
  <c r="BI243" i="4"/>
  <c r="BH243" i="4"/>
  <c r="BG243" i="4"/>
  <c r="BF243" i="4"/>
  <c r="T243" i="4"/>
  <c r="R243" i="4"/>
  <c r="P243" i="4"/>
  <c r="BI242" i="4"/>
  <c r="BH242" i="4"/>
  <c r="BG242" i="4"/>
  <c r="BF242" i="4"/>
  <c r="T242" i="4"/>
  <c r="R242" i="4"/>
  <c r="P242" i="4"/>
  <c r="BI241" i="4"/>
  <c r="BH241" i="4"/>
  <c r="BG241" i="4"/>
  <c r="BF241" i="4"/>
  <c r="T241" i="4"/>
  <c r="R241" i="4"/>
  <c r="P241" i="4"/>
  <c r="BI240" i="4"/>
  <c r="BH240" i="4"/>
  <c r="BG240" i="4"/>
  <c r="BF240" i="4"/>
  <c r="T240" i="4"/>
  <c r="R240" i="4"/>
  <c r="P240" i="4"/>
  <c r="BI239" i="4"/>
  <c r="BH239" i="4"/>
  <c r="BG239" i="4"/>
  <c r="BF239" i="4"/>
  <c r="T239" i="4"/>
  <c r="R239" i="4"/>
  <c r="P239" i="4"/>
  <c r="BI238" i="4"/>
  <c r="BH238" i="4"/>
  <c r="BG238" i="4"/>
  <c r="BF238" i="4"/>
  <c r="T238" i="4"/>
  <c r="R238" i="4"/>
  <c r="P238" i="4"/>
  <c r="BI237" i="4"/>
  <c r="BH237" i="4"/>
  <c r="BG237" i="4"/>
  <c r="BF237" i="4"/>
  <c r="T237" i="4"/>
  <c r="R237" i="4"/>
  <c r="P237" i="4"/>
  <c r="BI236" i="4"/>
  <c r="BH236" i="4"/>
  <c r="BG236" i="4"/>
  <c r="BF236" i="4"/>
  <c r="T236" i="4"/>
  <c r="R236" i="4"/>
  <c r="P236" i="4"/>
  <c r="BI235" i="4"/>
  <c r="BH235" i="4"/>
  <c r="BG235" i="4"/>
  <c r="BF235" i="4"/>
  <c r="T235" i="4"/>
  <c r="R235" i="4"/>
  <c r="P235" i="4"/>
  <c r="BI234" i="4"/>
  <c r="BH234" i="4"/>
  <c r="BG234" i="4"/>
  <c r="BF234" i="4"/>
  <c r="T234" i="4"/>
  <c r="R234" i="4"/>
  <c r="P234" i="4"/>
  <c r="BI233" i="4"/>
  <c r="BH233" i="4"/>
  <c r="BG233" i="4"/>
  <c r="BF233" i="4"/>
  <c r="T233" i="4"/>
  <c r="R233" i="4"/>
  <c r="P233" i="4"/>
  <c r="BI232" i="4"/>
  <c r="BH232" i="4"/>
  <c r="BG232" i="4"/>
  <c r="BF232" i="4"/>
  <c r="T232" i="4"/>
  <c r="R232" i="4"/>
  <c r="P232" i="4"/>
  <c r="BI231" i="4"/>
  <c r="BH231" i="4"/>
  <c r="BG231" i="4"/>
  <c r="BF231" i="4"/>
  <c r="T231" i="4"/>
  <c r="R231" i="4"/>
  <c r="P231" i="4"/>
  <c r="BI230" i="4"/>
  <c r="BH230" i="4"/>
  <c r="BG230" i="4"/>
  <c r="BF230" i="4"/>
  <c r="T230" i="4"/>
  <c r="R230" i="4"/>
  <c r="P230" i="4"/>
  <c r="BI229" i="4"/>
  <c r="BH229" i="4"/>
  <c r="BG229" i="4"/>
  <c r="BF229" i="4"/>
  <c r="T229" i="4"/>
  <c r="R229" i="4"/>
  <c r="P229" i="4"/>
  <c r="BI228" i="4"/>
  <c r="BH228" i="4"/>
  <c r="BG228" i="4"/>
  <c r="BF228" i="4"/>
  <c r="T228" i="4"/>
  <c r="R228" i="4"/>
  <c r="P228" i="4"/>
  <c r="BI227" i="4"/>
  <c r="BH227" i="4"/>
  <c r="BG227" i="4"/>
  <c r="BF227" i="4"/>
  <c r="T227" i="4"/>
  <c r="R227" i="4"/>
  <c r="P227" i="4"/>
  <c r="BI226" i="4"/>
  <c r="BH226" i="4"/>
  <c r="BG226" i="4"/>
  <c r="BF226" i="4"/>
  <c r="T226" i="4"/>
  <c r="R226" i="4"/>
  <c r="P226" i="4"/>
  <c r="BI225" i="4"/>
  <c r="BH225" i="4"/>
  <c r="BG225" i="4"/>
  <c r="BF225" i="4"/>
  <c r="T225" i="4"/>
  <c r="R225" i="4"/>
  <c r="P225" i="4"/>
  <c r="BI224" i="4"/>
  <c r="BH224" i="4"/>
  <c r="BG224" i="4"/>
  <c r="BF224" i="4"/>
  <c r="T224" i="4"/>
  <c r="R224" i="4"/>
  <c r="P224" i="4"/>
  <c r="BI223" i="4"/>
  <c r="BH223" i="4"/>
  <c r="BG223" i="4"/>
  <c r="BF223" i="4"/>
  <c r="T223" i="4"/>
  <c r="R223" i="4"/>
  <c r="P223" i="4"/>
  <c r="BI222" i="4"/>
  <c r="BH222" i="4"/>
  <c r="BG222" i="4"/>
  <c r="BF222" i="4"/>
  <c r="T222" i="4"/>
  <c r="R222" i="4"/>
  <c r="P222" i="4"/>
  <c r="BI221" i="4"/>
  <c r="BH221" i="4"/>
  <c r="BG221" i="4"/>
  <c r="BF221" i="4"/>
  <c r="T221" i="4"/>
  <c r="R221" i="4"/>
  <c r="P221" i="4"/>
  <c r="BI220" i="4"/>
  <c r="BH220" i="4"/>
  <c r="BG220" i="4"/>
  <c r="BF220" i="4"/>
  <c r="T220" i="4"/>
  <c r="R220" i="4"/>
  <c r="P220" i="4"/>
  <c r="BI219" i="4"/>
  <c r="BH219" i="4"/>
  <c r="BG219" i="4"/>
  <c r="BF219" i="4"/>
  <c r="T219" i="4"/>
  <c r="R219" i="4"/>
  <c r="P219" i="4"/>
  <c r="BI218" i="4"/>
  <c r="BH218" i="4"/>
  <c r="BG218" i="4"/>
  <c r="BF218" i="4"/>
  <c r="T218" i="4"/>
  <c r="R218" i="4"/>
  <c r="P218" i="4"/>
  <c r="BI217" i="4"/>
  <c r="BH217" i="4"/>
  <c r="BG217" i="4"/>
  <c r="BF217" i="4"/>
  <c r="T217" i="4"/>
  <c r="R217" i="4"/>
  <c r="P217" i="4"/>
  <c r="BI216" i="4"/>
  <c r="BH216" i="4"/>
  <c r="BG216" i="4"/>
  <c r="BF216" i="4"/>
  <c r="T216" i="4"/>
  <c r="R216" i="4"/>
  <c r="P216" i="4"/>
  <c r="BI215" i="4"/>
  <c r="BH215" i="4"/>
  <c r="BG215" i="4"/>
  <c r="BF215" i="4"/>
  <c r="T215" i="4"/>
  <c r="R215" i="4"/>
  <c r="P215" i="4"/>
  <c r="BI214" i="4"/>
  <c r="BH214" i="4"/>
  <c r="BG214" i="4"/>
  <c r="BF214" i="4"/>
  <c r="T214" i="4"/>
  <c r="R214" i="4"/>
  <c r="P214" i="4"/>
  <c r="BI213" i="4"/>
  <c r="BH213" i="4"/>
  <c r="BG213" i="4"/>
  <c r="BF213" i="4"/>
  <c r="T213" i="4"/>
  <c r="R213" i="4"/>
  <c r="P213" i="4"/>
  <c r="BI212" i="4"/>
  <c r="BH212" i="4"/>
  <c r="BG212" i="4"/>
  <c r="BF212" i="4"/>
  <c r="T212" i="4"/>
  <c r="R212" i="4"/>
  <c r="P212" i="4"/>
  <c r="BI211" i="4"/>
  <c r="BH211" i="4"/>
  <c r="BG211" i="4"/>
  <c r="BF211" i="4"/>
  <c r="T211" i="4"/>
  <c r="R211" i="4"/>
  <c r="P211" i="4"/>
  <c r="BI210" i="4"/>
  <c r="BH210" i="4"/>
  <c r="BG210" i="4"/>
  <c r="BF210" i="4"/>
  <c r="T210" i="4"/>
  <c r="R210" i="4"/>
  <c r="P210" i="4"/>
  <c r="BI209" i="4"/>
  <c r="BH209" i="4"/>
  <c r="BG209" i="4"/>
  <c r="BF209" i="4"/>
  <c r="T209" i="4"/>
  <c r="R209" i="4"/>
  <c r="P209" i="4"/>
  <c r="BI208" i="4"/>
  <c r="BH208" i="4"/>
  <c r="BG208" i="4"/>
  <c r="BF208" i="4"/>
  <c r="T208" i="4"/>
  <c r="R208" i="4"/>
  <c r="P208" i="4"/>
  <c r="BI207" i="4"/>
  <c r="BH207" i="4"/>
  <c r="BG207" i="4"/>
  <c r="BF207" i="4"/>
  <c r="T207" i="4"/>
  <c r="R207" i="4"/>
  <c r="P207" i="4"/>
  <c r="BI205" i="4"/>
  <c r="BH205" i="4"/>
  <c r="BG205" i="4"/>
  <c r="BF205" i="4"/>
  <c r="T205" i="4"/>
  <c r="R205" i="4"/>
  <c r="P205" i="4"/>
  <c r="BI204" i="4"/>
  <c r="BH204" i="4"/>
  <c r="BG204" i="4"/>
  <c r="BF204" i="4"/>
  <c r="T204" i="4"/>
  <c r="R204" i="4"/>
  <c r="P204" i="4"/>
  <c r="BI203" i="4"/>
  <c r="BH203" i="4"/>
  <c r="BG203" i="4"/>
  <c r="BF203" i="4"/>
  <c r="T203" i="4"/>
  <c r="R203" i="4"/>
  <c r="P203" i="4"/>
  <c r="BI202" i="4"/>
  <c r="BH202" i="4"/>
  <c r="BG202" i="4"/>
  <c r="BF202" i="4"/>
  <c r="T202" i="4"/>
  <c r="R202" i="4"/>
  <c r="P202" i="4"/>
  <c r="BI201" i="4"/>
  <c r="BH201" i="4"/>
  <c r="BG201" i="4"/>
  <c r="BF201" i="4"/>
  <c r="T201" i="4"/>
  <c r="R201" i="4"/>
  <c r="P201" i="4"/>
  <c r="BI200" i="4"/>
  <c r="BH200" i="4"/>
  <c r="BG200" i="4"/>
  <c r="BF200" i="4"/>
  <c r="T200" i="4"/>
  <c r="R200" i="4"/>
  <c r="P200" i="4"/>
  <c r="BI199" i="4"/>
  <c r="BH199" i="4"/>
  <c r="BG199" i="4"/>
  <c r="BF199" i="4"/>
  <c r="T199" i="4"/>
  <c r="R199" i="4"/>
  <c r="P199" i="4"/>
  <c r="BI198" i="4"/>
  <c r="BH198" i="4"/>
  <c r="BG198" i="4"/>
  <c r="BF198" i="4"/>
  <c r="T198" i="4"/>
  <c r="R198" i="4"/>
  <c r="P198" i="4"/>
  <c r="BI197" i="4"/>
  <c r="BH197" i="4"/>
  <c r="BG197" i="4"/>
  <c r="BF197" i="4"/>
  <c r="T197" i="4"/>
  <c r="R197" i="4"/>
  <c r="P197" i="4"/>
  <c r="BI196" i="4"/>
  <c r="BH196" i="4"/>
  <c r="BG196" i="4"/>
  <c r="BF196" i="4"/>
  <c r="T196" i="4"/>
  <c r="R196" i="4"/>
  <c r="P196" i="4"/>
  <c r="BI195" i="4"/>
  <c r="BH195" i="4"/>
  <c r="BG195" i="4"/>
  <c r="BF195" i="4"/>
  <c r="T195" i="4"/>
  <c r="R195" i="4"/>
  <c r="P195" i="4"/>
  <c r="BI194" i="4"/>
  <c r="BH194" i="4"/>
  <c r="BG194" i="4"/>
  <c r="BF194" i="4"/>
  <c r="T194" i="4"/>
  <c r="R194" i="4"/>
  <c r="P194" i="4"/>
  <c r="BI193" i="4"/>
  <c r="BH193" i="4"/>
  <c r="BG193" i="4"/>
  <c r="BF193" i="4"/>
  <c r="T193" i="4"/>
  <c r="R193" i="4"/>
  <c r="P193" i="4"/>
  <c r="BI192" i="4"/>
  <c r="BH192" i="4"/>
  <c r="BG192" i="4"/>
  <c r="BF192" i="4"/>
  <c r="T192" i="4"/>
  <c r="R192" i="4"/>
  <c r="P192" i="4"/>
  <c r="BI191" i="4"/>
  <c r="BH191" i="4"/>
  <c r="BG191" i="4"/>
  <c r="BF191" i="4"/>
  <c r="T191" i="4"/>
  <c r="R191" i="4"/>
  <c r="P191" i="4"/>
  <c r="BI190" i="4"/>
  <c r="BH190" i="4"/>
  <c r="BG190" i="4"/>
  <c r="BF190" i="4"/>
  <c r="T190" i="4"/>
  <c r="R190" i="4"/>
  <c r="P190" i="4"/>
  <c r="BI189" i="4"/>
  <c r="BH189" i="4"/>
  <c r="BG189" i="4"/>
  <c r="BF189" i="4"/>
  <c r="T189" i="4"/>
  <c r="R189" i="4"/>
  <c r="P189" i="4"/>
  <c r="BI188" i="4"/>
  <c r="BH188" i="4"/>
  <c r="BG188" i="4"/>
  <c r="BF188" i="4"/>
  <c r="T188" i="4"/>
  <c r="R188" i="4"/>
  <c r="P188" i="4"/>
  <c r="BI187" i="4"/>
  <c r="BH187" i="4"/>
  <c r="BG187" i="4"/>
  <c r="BF187" i="4"/>
  <c r="T187" i="4"/>
  <c r="R187" i="4"/>
  <c r="P187" i="4"/>
  <c r="BI185" i="4"/>
  <c r="BH185" i="4"/>
  <c r="BG185" i="4"/>
  <c r="BF185" i="4"/>
  <c r="T185" i="4"/>
  <c r="R185" i="4"/>
  <c r="P185" i="4"/>
  <c r="BI184" i="4"/>
  <c r="BH184" i="4"/>
  <c r="BG184" i="4"/>
  <c r="BF184" i="4"/>
  <c r="T184" i="4"/>
  <c r="R184" i="4"/>
  <c r="P184" i="4"/>
  <c r="BI183" i="4"/>
  <c r="BH183" i="4"/>
  <c r="BG183" i="4"/>
  <c r="BF183" i="4"/>
  <c r="T183" i="4"/>
  <c r="R183" i="4"/>
  <c r="P183" i="4"/>
  <c r="BI182" i="4"/>
  <c r="BH182" i="4"/>
  <c r="BG182" i="4"/>
  <c r="BF182" i="4"/>
  <c r="T182" i="4"/>
  <c r="R182" i="4"/>
  <c r="P182" i="4"/>
  <c r="BI181" i="4"/>
  <c r="BH181" i="4"/>
  <c r="BG181" i="4"/>
  <c r="BF181" i="4"/>
  <c r="T181" i="4"/>
  <c r="R181" i="4"/>
  <c r="P181" i="4"/>
  <c r="BI180" i="4"/>
  <c r="BH180" i="4"/>
  <c r="BG180" i="4"/>
  <c r="BF180" i="4"/>
  <c r="T180" i="4"/>
  <c r="R180" i="4"/>
  <c r="P180" i="4"/>
  <c r="BI179" i="4"/>
  <c r="BH179" i="4"/>
  <c r="BG179" i="4"/>
  <c r="BF179" i="4"/>
  <c r="T179" i="4"/>
  <c r="R179" i="4"/>
  <c r="P179" i="4"/>
  <c r="BI178" i="4"/>
  <c r="BH178" i="4"/>
  <c r="BG178" i="4"/>
  <c r="BF178" i="4"/>
  <c r="T178" i="4"/>
  <c r="R178" i="4"/>
  <c r="P178" i="4"/>
  <c r="BI176" i="4"/>
  <c r="BH176" i="4"/>
  <c r="BG176" i="4"/>
  <c r="BF176" i="4"/>
  <c r="T176" i="4"/>
  <c r="R176" i="4"/>
  <c r="P176" i="4"/>
  <c r="BI175" i="4"/>
  <c r="BH175" i="4"/>
  <c r="BG175" i="4"/>
  <c r="BF175" i="4"/>
  <c r="T175" i="4"/>
  <c r="R175" i="4"/>
  <c r="P175" i="4"/>
  <c r="BI174" i="4"/>
  <c r="BH174" i="4"/>
  <c r="BG174" i="4"/>
  <c r="BF174" i="4"/>
  <c r="T174" i="4"/>
  <c r="R174" i="4"/>
  <c r="P174" i="4"/>
  <c r="BI173" i="4"/>
  <c r="BH173" i="4"/>
  <c r="BG173" i="4"/>
  <c r="BF173" i="4"/>
  <c r="T173" i="4"/>
  <c r="R173" i="4"/>
  <c r="P173" i="4"/>
  <c r="BI172" i="4"/>
  <c r="BH172" i="4"/>
  <c r="BG172" i="4"/>
  <c r="BF172" i="4"/>
  <c r="T172" i="4"/>
  <c r="R172" i="4"/>
  <c r="P172" i="4"/>
  <c r="BI171" i="4"/>
  <c r="BH171" i="4"/>
  <c r="BG171" i="4"/>
  <c r="BF171" i="4"/>
  <c r="T171" i="4"/>
  <c r="R171" i="4"/>
  <c r="P171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6" i="4"/>
  <c r="BH166" i="4"/>
  <c r="BG166" i="4"/>
  <c r="BF166" i="4"/>
  <c r="T166" i="4"/>
  <c r="R166" i="4"/>
  <c r="P166" i="4"/>
  <c r="BI165" i="4"/>
  <c r="BH165" i="4"/>
  <c r="BG165" i="4"/>
  <c r="BF165" i="4"/>
  <c r="T165" i="4"/>
  <c r="R165" i="4"/>
  <c r="P165" i="4"/>
  <c r="BI164" i="4"/>
  <c r="BH164" i="4"/>
  <c r="BG164" i="4"/>
  <c r="BF164" i="4"/>
  <c r="T164" i="4"/>
  <c r="R164" i="4"/>
  <c r="P164" i="4"/>
  <c r="BI161" i="4"/>
  <c r="BH161" i="4"/>
  <c r="BG161" i="4"/>
  <c r="BF161" i="4"/>
  <c r="T161" i="4"/>
  <c r="R161" i="4"/>
  <c r="P161" i="4"/>
  <c r="BI160" i="4"/>
  <c r="BH160" i="4"/>
  <c r="BG160" i="4"/>
  <c r="BF160" i="4"/>
  <c r="T160" i="4"/>
  <c r="R160" i="4"/>
  <c r="P160" i="4"/>
  <c r="BI159" i="4"/>
  <c r="BH159" i="4"/>
  <c r="BG159" i="4"/>
  <c r="BF159" i="4"/>
  <c r="T159" i="4"/>
  <c r="R159" i="4"/>
  <c r="P159" i="4"/>
  <c r="BI158" i="4"/>
  <c r="BH158" i="4"/>
  <c r="BG158" i="4"/>
  <c r="BF158" i="4"/>
  <c r="T158" i="4"/>
  <c r="R158" i="4"/>
  <c r="P158" i="4"/>
  <c r="BI157" i="4"/>
  <c r="BH157" i="4"/>
  <c r="BG157" i="4"/>
  <c r="BF157" i="4"/>
  <c r="T157" i="4"/>
  <c r="R157" i="4"/>
  <c r="P157" i="4"/>
  <c r="BI156" i="4"/>
  <c r="BH156" i="4"/>
  <c r="BG156" i="4"/>
  <c r="BF156" i="4"/>
  <c r="T156" i="4"/>
  <c r="R156" i="4"/>
  <c r="P156" i="4"/>
  <c r="BI155" i="4"/>
  <c r="BH155" i="4"/>
  <c r="BG155" i="4"/>
  <c r="BF155" i="4"/>
  <c r="T155" i="4"/>
  <c r="R155" i="4"/>
  <c r="P155" i="4"/>
  <c r="BI154" i="4"/>
  <c r="BH154" i="4"/>
  <c r="BG154" i="4"/>
  <c r="BF154" i="4"/>
  <c r="T154" i="4"/>
  <c r="R154" i="4"/>
  <c r="P154" i="4"/>
  <c r="BI153" i="4"/>
  <c r="BH153" i="4"/>
  <c r="BG153" i="4"/>
  <c r="BF153" i="4"/>
  <c r="T153" i="4"/>
  <c r="R153" i="4"/>
  <c r="P153" i="4"/>
  <c r="BI152" i="4"/>
  <c r="BH152" i="4"/>
  <c r="BG152" i="4"/>
  <c r="BF152" i="4"/>
  <c r="T152" i="4"/>
  <c r="R152" i="4"/>
  <c r="P152" i="4"/>
  <c r="BI151" i="4"/>
  <c r="BH151" i="4"/>
  <c r="BG151" i="4"/>
  <c r="BF151" i="4"/>
  <c r="T151" i="4"/>
  <c r="R151" i="4"/>
  <c r="P151" i="4"/>
  <c r="BI150" i="4"/>
  <c r="BH150" i="4"/>
  <c r="BG150" i="4"/>
  <c r="BF150" i="4"/>
  <c r="T150" i="4"/>
  <c r="R150" i="4"/>
  <c r="P150" i="4"/>
  <c r="BI148" i="4"/>
  <c r="BH148" i="4"/>
  <c r="BG148" i="4"/>
  <c r="BF148" i="4"/>
  <c r="T148" i="4"/>
  <c r="R148" i="4"/>
  <c r="P148" i="4"/>
  <c r="BI147" i="4"/>
  <c r="BH147" i="4"/>
  <c r="BG147" i="4"/>
  <c r="BF147" i="4"/>
  <c r="T147" i="4"/>
  <c r="R147" i="4"/>
  <c r="P147" i="4"/>
  <c r="BI146" i="4"/>
  <c r="BH146" i="4"/>
  <c r="BG146" i="4"/>
  <c r="BF146" i="4"/>
  <c r="T146" i="4"/>
  <c r="R146" i="4"/>
  <c r="P146" i="4"/>
  <c r="BI144" i="4"/>
  <c r="BH144" i="4"/>
  <c r="BG144" i="4"/>
  <c r="BF144" i="4"/>
  <c r="T144" i="4"/>
  <c r="R144" i="4"/>
  <c r="P144" i="4"/>
  <c r="BI143" i="4"/>
  <c r="BH143" i="4"/>
  <c r="BG143" i="4"/>
  <c r="BF143" i="4"/>
  <c r="T143" i="4"/>
  <c r="R143" i="4"/>
  <c r="P143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7" i="4"/>
  <c r="BH137" i="4"/>
  <c r="BG137" i="4"/>
  <c r="BF137" i="4"/>
  <c r="T137" i="4"/>
  <c r="R137" i="4"/>
  <c r="P137" i="4"/>
  <c r="BI136" i="4"/>
  <c r="BH136" i="4"/>
  <c r="BG136" i="4"/>
  <c r="BF136" i="4"/>
  <c r="T136" i="4"/>
  <c r="R136" i="4"/>
  <c r="P136" i="4"/>
  <c r="J129" i="4"/>
  <c r="F129" i="4"/>
  <c r="F127" i="4"/>
  <c r="E125" i="4"/>
  <c r="J93" i="4"/>
  <c r="F93" i="4"/>
  <c r="F91" i="4"/>
  <c r="E89" i="4"/>
  <c r="J26" i="4"/>
  <c r="E26" i="4"/>
  <c r="J94" i="4" s="1"/>
  <c r="J25" i="4"/>
  <c r="J20" i="4"/>
  <c r="E20" i="4"/>
  <c r="F130" i="4" s="1"/>
  <c r="J19" i="4"/>
  <c r="J14" i="4"/>
  <c r="J127" i="4" s="1"/>
  <c r="E7" i="4"/>
  <c r="E121" i="4" s="1"/>
  <c r="J39" i="3"/>
  <c r="J38" i="3"/>
  <c r="AY97" i="1" s="1"/>
  <c r="J37" i="3"/>
  <c r="AX97" i="1"/>
  <c r="BI220" i="3"/>
  <c r="BH220" i="3"/>
  <c r="BG220" i="3"/>
  <c r="BF220" i="3"/>
  <c r="T220" i="3"/>
  <c r="R220" i="3"/>
  <c r="P220" i="3"/>
  <c r="BI209" i="3"/>
  <c r="BH209" i="3"/>
  <c r="BG209" i="3"/>
  <c r="BF209" i="3"/>
  <c r="T209" i="3"/>
  <c r="R209" i="3"/>
  <c r="P209" i="3"/>
  <c r="BI206" i="3"/>
  <c r="BH206" i="3"/>
  <c r="BG206" i="3"/>
  <c r="BF206" i="3"/>
  <c r="T206" i="3"/>
  <c r="T205" i="3"/>
  <c r="R206" i="3"/>
  <c r="R205" i="3" s="1"/>
  <c r="P206" i="3"/>
  <c r="P205" i="3"/>
  <c r="BI204" i="3"/>
  <c r="BH204" i="3"/>
  <c r="BG204" i="3"/>
  <c r="BF204" i="3"/>
  <c r="T204" i="3"/>
  <c r="R204" i="3"/>
  <c r="P204" i="3"/>
  <c r="BI201" i="3"/>
  <c r="BH201" i="3"/>
  <c r="BG201" i="3"/>
  <c r="BF201" i="3"/>
  <c r="T201" i="3"/>
  <c r="R201" i="3"/>
  <c r="P201" i="3"/>
  <c r="BI200" i="3"/>
  <c r="BH200" i="3"/>
  <c r="BG200" i="3"/>
  <c r="BF200" i="3"/>
  <c r="T200" i="3"/>
  <c r="R200" i="3"/>
  <c r="P200" i="3"/>
  <c r="BI199" i="3"/>
  <c r="BH199" i="3"/>
  <c r="BG199" i="3"/>
  <c r="BF199" i="3"/>
  <c r="T199" i="3"/>
  <c r="R199" i="3"/>
  <c r="P199" i="3"/>
  <c r="BI198" i="3"/>
  <c r="BH198" i="3"/>
  <c r="BG198" i="3"/>
  <c r="BF198" i="3"/>
  <c r="T198" i="3"/>
  <c r="R198" i="3"/>
  <c r="P198" i="3"/>
  <c r="BI194" i="3"/>
  <c r="BH194" i="3"/>
  <c r="BG194" i="3"/>
  <c r="BF194" i="3"/>
  <c r="T194" i="3"/>
  <c r="T193" i="3" s="1"/>
  <c r="R194" i="3"/>
  <c r="R193" i="3" s="1"/>
  <c r="P194" i="3"/>
  <c r="P193" i="3"/>
  <c r="BI190" i="3"/>
  <c r="BH190" i="3"/>
  <c r="BG190" i="3"/>
  <c r="BF190" i="3"/>
  <c r="T190" i="3"/>
  <c r="R190" i="3"/>
  <c r="P190" i="3"/>
  <c r="BI184" i="3"/>
  <c r="BH184" i="3"/>
  <c r="BG184" i="3"/>
  <c r="BF184" i="3"/>
  <c r="T184" i="3"/>
  <c r="R184" i="3"/>
  <c r="P184" i="3"/>
  <c r="BI178" i="3"/>
  <c r="BH178" i="3"/>
  <c r="BG178" i="3"/>
  <c r="BF178" i="3"/>
  <c r="T178" i="3"/>
  <c r="R178" i="3"/>
  <c r="P178" i="3"/>
  <c r="BI177" i="3"/>
  <c r="BH177" i="3"/>
  <c r="BG177" i="3"/>
  <c r="BF177" i="3"/>
  <c r="T177" i="3"/>
  <c r="R177" i="3"/>
  <c r="P177" i="3"/>
  <c r="BI176" i="3"/>
  <c r="BH176" i="3"/>
  <c r="BG176" i="3"/>
  <c r="BF176" i="3"/>
  <c r="T176" i="3"/>
  <c r="R176" i="3"/>
  <c r="P176" i="3"/>
  <c r="BI170" i="3"/>
  <c r="BH170" i="3"/>
  <c r="BG170" i="3"/>
  <c r="BF170" i="3"/>
  <c r="T170" i="3"/>
  <c r="R170" i="3"/>
  <c r="P170" i="3"/>
  <c r="BI169" i="3"/>
  <c r="BH169" i="3"/>
  <c r="BG169" i="3"/>
  <c r="BF169" i="3"/>
  <c r="T169" i="3"/>
  <c r="R169" i="3"/>
  <c r="P169" i="3"/>
  <c r="BI166" i="3"/>
  <c r="BH166" i="3"/>
  <c r="BG166" i="3"/>
  <c r="BF166" i="3"/>
  <c r="T166" i="3"/>
  <c r="R166" i="3"/>
  <c r="P166" i="3"/>
  <c r="BI162" i="3"/>
  <c r="BH162" i="3"/>
  <c r="BG162" i="3"/>
  <c r="BF162" i="3"/>
  <c r="T162" i="3"/>
  <c r="R162" i="3"/>
  <c r="P162" i="3"/>
  <c r="BI158" i="3"/>
  <c r="BH158" i="3"/>
  <c r="BG158" i="3"/>
  <c r="BF158" i="3"/>
  <c r="T158" i="3"/>
  <c r="R158" i="3"/>
  <c r="P158" i="3"/>
  <c r="BI155" i="3"/>
  <c r="BH155" i="3"/>
  <c r="BG155" i="3"/>
  <c r="BF155" i="3"/>
  <c r="T155" i="3"/>
  <c r="R155" i="3"/>
  <c r="P155" i="3"/>
  <c r="BI151" i="3"/>
  <c r="BH151" i="3"/>
  <c r="BG151" i="3"/>
  <c r="BF151" i="3"/>
  <c r="T151" i="3"/>
  <c r="R151" i="3"/>
  <c r="P151" i="3"/>
  <c r="BI145" i="3"/>
  <c r="BH145" i="3"/>
  <c r="BG145" i="3"/>
  <c r="BF145" i="3"/>
  <c r="T145" i="3"/>
  <c r="R145" i="3"/>
  <c r="P145" i="3"/>
  <c r="BI144" i="3"/>
  <c r="BH144" i="3"/>
  <c r="BG144" i="3"/>
  <c r="BF144" i="3"/>
  <c r="T144" i="3"/>
  <c r="R144" i="3"/>
  <c r="P144" i="3"/>
  <c r="BI138" i="3"/>
  <c r="BH138" i="3"/>
  <c r="BG138" i="3"/>
  <c r="BF138" i="3"/>
  <c r="T138" i="3"/>
  <c r="R138" i="3"/>
  <c r="P138" i="3"/>
  <c r="BI132" i="3"/>
  <c r="BH132" i="3"/>
  <c r="BG132" i="3"/>
  <c r="BF132" i="3"/>
  <c r="T132" i="3"/>
  <c r="R132" i="3"/>
  <c r="P132" i="3"/>
  <c r="BI131" i="3"/>
  <c r="BH131" i="3"/>
  <c r="BG131" i="3"/>
  <c r="BF131" i="3"/>
  <c r="T131" i="3"/>
  <c r="R131" i="3"/>
  <c r="P131" i="3"/>
  <c r="J124" i="3"/>
  <c r="F124" i="3"/>
  <c r="F122" i="3"/>
  <c r="E120" i="3"/>
  <c r="J93" i="3"/>
  <c r="F93" i="3"/>
  <c r="F91" i="3"/>
  <c r="E89" i="3"/>
  <c r="J26" i="3"/>
  <c r="E26" i="3"/>
  <c r="J125" i="3" s="1"/>
  <c r="J25" i="3"/>
  <c r="J20" i="3"/>
  <c r="E20" i="3"/>
  <c r="F125" i="3" s="1"/>
  <c r="J19" i="3"/>
  <c r="J14" i="3"/>
  <c r="J91" i="3" s="1"/>
  <c r="E7" i="3"/>
  <c r="E116" i="3"/>
  <c r="J39" i="2"/>
  <c r="J38" i="2"/>
  <c r="AY96" i="1" s="1"/>
  <c r="J37" i="2"/>
  <c r="AX96" i="1"/>
  <c r="BI832" i="2"/>
  <c r="BH832" i="2"/>
  <c r="BG832" i="2"/>
  <c r="BF832" i="2"/>
  <c r="T832" i="2"/>
  <c r="R832" i="2"/>
  <c r="P832" i="2"/>
  <c r="BI831" i="2"/>
  <c r="BH831" i="2"/>
  <c r="BG831" i="2"/>
  <c r="BF831" i="2"/>
  <c r="T831" i="2"/>
  <c r="R831" i="2"/>
  <c r="P831" i="2"/>
  <c r="BI830" i="2"/>
  <c r="BH830" i="2"/>
  <c r="BG830" i="2"/>
  <c r="BF830" i="2"/>
  <c r="T830" i="2"/>
  <c r="R830" i="2"/>
  <c r="P830" i="2"/>
  <c r="BI828" i="2"/>
  <c r="BH828" i="2"/>
  <c r="BG828" i="2"/>
  <c r="BF828" i="2"/>
  <c r="T828" i="2"/>
  <c r="R828" i="2"/>
  <c r="P828" i="2"/>
  <c r="BI827" i="2"/>
  <c r="BH827" i="2"/>
  <c r="BG827" i="2"/>
  <c r="BF827" i="2"/>
  <c r="T827" i="2"/>
  <c r="R827" i="2"/>
  <c r="P827" i="2"/>
  <c r="BI809" i="2"/>
  <c r="BH809" i="2"/>
  <c r="BG809" i="2"/>
  <c r="BF809" i="2"/>
  <c r="T809" i="2"/>
  <c r="R809" i="2"/>
  <c r="P809" i="2"/>
  <c r="BI808" i="2"/>
  <c r="BH808" i="2"/>
  <c r="BG808" i="2"/>
  <c r="BF808" i="2"/>
  <c r="T808" i="2"/>
  <c r="R808" i="2"/>
  <c r="P808" i="2"/>
  <c r="BI804" i="2"/>
  <c r="BH804" i="2"/>
  <c r="BG804" i="2"/>
  <c r="BF804" i="2"/>
  <c r="T804" i="2"/>
  <c r="R804" i="2"/>
  <c r="P804" i="2"/>
  <c r="BI802" i="2"/>
  <c r="BH802" i="2"/>
  <c r="BG802" i="2"/>
  <c r="BF802" i="2"/>
  <c r="T802" i="2"/>
  <c r="R802" i="2"/>
  <c r="P802" i="2"/>
  <c r="BI800" i="2"/>
  <c r="BH800" i="2"/>
  <c r="BG800" i="2"/>
  <c r="BF800" i="2"/>
  <c r="T800" i="2"/>
  <c r="R800" i="2"/>
  <c r="P800" i="2"/>
  <c r="BI797" i="2"/>
  <c r="BH797" i="2"/>
  <c r="BG797" i="2"/>
  <c r="BF797" i="2"/>
  <c r="T797" i="2"/>
  <c r="R797" i="2"/>
  <c r="P797" i="2"/>
  <c r="BI793" i="2"/>
  <c r="BH793" i="2"/>
  <c r="BG793" i="2"/>
  <c r="BF793" i="2"/>
  <c r="T793" i="2"/>
  <c r="R793" i="2"/>
  <c r="P793" i="2"/>
  <c r="BI789" i="2"/>
  <c r="BH789" i="2"/>
  <c r="BG789" i="2"/>
  <c r="BF789" i="2"/>
  <c r="T789" i="2"/>
  <c r="R789" i="2"/>
  <c r="P789" i="2"/>
  <c r="BI786" i="2"/>
  <c r="BH786" i="2"/>
  <c r="BG786" i="2"/>
  <c r="BF786" i="2"/>
  <c r="T786" i="2"/>
  <c r="R786" i="2"/>
  <c r="P786" i="2"/>
  <c r="BI785" i="2"/>
  <c r="BH785" i="2"/>
  <c r="BG785" i="2"/>
  <c r="BF785" i="2"/>
  <c r="T785" i="2"/>
  <c r="R785" i="2"/>
  <c r="P785" i="2"/>
  <c r="BI784" i="2"/>
  <c r="BH784" i="2"/>
  <c r="BG784" i="2"/>
  <c r="BF784" i="2"/>
  <c r="T784" i="2"/>
  <c r="R784" i="2"/>
  <c r="P784" i="2"/>
  <c r="BI783" i="2"/>
  <c r="BH783" i="2"/>
  <c r="BG783" i="2"/>
  <c r="BF783" i="2"/>
  <c r="T783" i="2"/>
  <c r="R783" i="2"/>
  <c r="P783" i="2"/>
  <c r="BI780" i="2"/>
  <c r="BH780" i="2"/>
  <c r="BG780" i="2"/>
  <c r="BF780" i="2"/>
  <c r="T780" i="2"/>
  <c r="R780" i="2"/>
  <c r="P780" i="2"/>
  <c r="BI778" i="2"/>
  <c r="BH778" i="2"/>
  <c r="BG778" i="2"/>
  <c r="BF778" i="2"/>
  <c r="T778" i="2"/>
  <c r="R778" i="2"/>
  <c r="P778" i="2"/>
  <c r="BI776" i="2"/>
  <c r="BH776" i="2"/>
  <c r="BG776" i="2"/>
  <c r="BF776" i="2"/>
  <c r="T776" i="2"/>
  <c r="R776" i="2"/>
  <c r="P776" i="2"/>
  <c r="BI775" i="2"/>
  <c r="BH775" i="2"/>
  <c r="BG775" i="2"/>
  <c r="BF775" i="2"/>
  <c r="T775" i="2"/>
  <c r="R775" i="2"/>
  <c r="P775" i="2"/>
  <c r="BI774" i="2"/>
  <c r="BH774" i="2"/>
  <c r="BG774" i="2"/>
  <c r="BF774" i="2"/>
  <c r="T774" i="2"/>
  <c r="R774" i="2"/>
  <c r="P774" i="2"/>
  <c r="BI771" i="2"/>
  <c r="BH771" i="2"/>
  <c r="BG771" i="2"/>
  <c r="BF771" i="2"/>
  <c r="T771" i="2"/>
  <c r="R771" i="2"/>
  <c r="P771" i="2"/>
  <c r="BI767" i="2"/>
  <c r="BH767" i="2"/>
  <c r="BG767" i="2"/>
  <c r="BF767" i="2"/>
  <c r="T767" i="2"/>
  <c r="R767" i="2"/>
  <c r="P767" i="2"/>
  <c r="BI765" i="2"/>
  <c r="BH765" i="2"/>
  <c r="BG765" i="2"/>
  <c r="BF765" i="2"/>
  <c r="T765" i="2"/>
  <c r="R765" i="2"/>
  <c r="P765" i="2"/>
  <c r="BI761" i="2"/>
  <c r="BH761" i="2"/>
  <c r="BG761" i="2"/>
  <c r="BF761" i="2"/>
  <c r="T761" i="2"/>
  <c r="R761" i="2"/>
  <c r="P761" i="2"/>
  <c r="BI755" i="2"/>
  <c r="BH755" i="2"/>
  <c r="BG755" i="2"/>
  <c r="BF755" i="2"/>
  <c r="T755" i="2"/>
  <c r="R755" i="2"/>
  <c r="P755" i="2"/>
  <c r="BI752" i="2"/>
  <c r="BH752" i="2"/>
  <c r="BG752" i="2"/>
  <c r="BF752" i="2"/>
  <c r="T752" i="2"/>
  <c r="R752" i="2"/>
  <c r="P752" i="2"/>
  <c r="BI746" i="2"/>
  <c r="BH746" i="2"/>
  <c r="BG746" i="2"/>
  <c r="BF746" i="2"/>
  <c r="T746" i="2"/>
  <c r="R746" i="2"/>
  <c r="P746" i="2"/>
  <c r="BI742" i="2"/>
  <c r="BH742" i="2"/>
  <c r="BG742" i="2"/>
  <c r="BF742" i="2"/>
  <c r="T742" i="2"/>
  <c r="R742" i="2"/>
  <c r="P742" i="2"/>
  <c r="BI736" i="2"/>
  <c r="BH736" i="2"/>
  <c r="BG736" i="2"/>
  <c r="BF736" i="2"/>
  <c r="T736" i="2"/>
  <c r="R736" i="2"/>
  <c r="P736" i="2"/>
  <c r="BI733" i="2"/>
  <c r="BH733" i="2"/>
  <c r="BG733" i="2"/>
  <c r="BF733" i="2"/>
  <c r="T733" i="2"/>
  <c r="R733" i="2"/>
  <c r="P733" i="2"/>
  <c r="BI727" i="2"/>
  <c r="BH727" i="2"/>
  <c r="BG727" i="2"/>
  <c r="BF727" i="2"/>
  <c r="T727" i="2"/>
  <c r="R727" i="2"/>
  <c r="P727" i="2"/>
  <c r="BI722" i="2"/>
  <c r="BH722" i="2"/>
  <c r="BG722" i="2"/>
  <c r="BF722" i="2"/>
  <c r="T722" i="2"/>
  <c r="R722" i="2"/>
  <c r="P722" i="2"/>
  <c r="BI721" i="2"/>
  <c r="BH721" i="2"/>
  <c r="BG721" i="2"/>
  <c r="BF721" i="2"/>
  <c r="T721" i="2"/>
  <c r="R721" i="2"/>
  <c r="P721" i="2"/>
  <c r="BI720" i="2"/>
  <c r="BH720" i="2"/>
  <c r="BG720" i="2"/>
  <c r="BF720" i="2"/>
  <c r="T720" i="2"/>
  <c r="R720" i="2"/>
  <c r="P720" i="2"/>
  <c r="BI716" i="2"/>
  <c r="BH716" i="2"/>
  <c r="BG716" i="2"/>
  <c r="BF716" i="2"/>
  <c r="T716" i="2"/>
  <c r="R716" i="2"/>
  <c r="P716" i="2"/>
  <c r="BI714" i="2"/>
  <c r="BH714" i="2"/>
  <c r="BG714" i="2"/>
  <c r="BF714" i="2"/>
  <c r="T714" i="2"/>
  <c r="R714" i="2"/>
  <c r="P714" i="2"/>
  <c r="BI706" i="2"/>
  <c r="BH706" i="2"/>
  <c r="BG706" i="2"/>
  <c r="BF706" i="2"/>
  <c r="T706" i="2"/>
  <c r="R706" i="2"/>
  <c r="P706" i="2"/>
  <c r="BI703" i="2"/>
  <c r="BH703" i="2"/>
  <c r="BG703" i="2"/>
  <c r="BF703" i="2"/>
  <c r="T703" i="2"/>
  <c r="R703" i="2"/>
  <c r="P703" i="2"/>
  <c r="BI697" i="2"/>
  <c r="BH697" i="2"/>
  <c r="BG697" i="2"/>
  <c r="BF697" i="2"/>
  <c r="T697" i="2"/>
  <c r="R697" i="2"/>
  <c r="P697" i="2"/>
  <c r="BI694" i="2"/>
  <c r="BH694" i="2"/>
  <c r="BG694" i="2"/>
  <c r="BF694" i="2"/>
  <c r="T694" i="2"/>
  <c r="R694" i="2"/>
  <c r="P694" i="2"/>
  <c r="BI692" i="2"/>
  <c r="BH692" i="2"/>
  <c r="BG692" i="2"/>
  <c r="BF692" i="2"/>
  <c r="T692" i="2"/>
  <c r="R692" i="2"/>
  <c r="P692" i="2"/>
  <c r="BI691" i="2"/>
  <c r="BH691" i="2"/>
  <c r="BG691" i="2"/>
  <c r="BF691" i="2"/>
  <c r="T691" i="2"/>
  <c r="R691" i="2"/>
  <c r="P691" i="2"/>
  <c r="BI690" i="2"/>
  <c r="BH690" i="2"/>
  <c r="BG690" i="2"/>
  <c r="BF690" i="2"/>
  <c r="T690" i="2"/>
  <c r="R690" i="2"/>
  <c r="P690" i="2"/>
  <c r="BI688" i="2"/>
  <c r="BH688" i="2"/>
  <c r="BG688" i="2"/>
  <c r="BF688" i="2"/>
  <c r="T688" i="2"/>
  <c r="R688" i="2"/>
  <c r="P688" i="2"/>
  <c r="BI687" i="2"/>
  <c r="BH687" i="2"/>
  <c r="BG687" i="2"/>
  <c r="BF687" i="2"/>
  <c r="T687" i="2"/>
  <c r="R687" i="2"/>
  <c r="P687" i="2"/>
  <c r="BI684" i="2"/>
  <c r="BH684" i="2"/>
  <c r="BG684" i="2"/>
  <c r="BF684" i="2"/>
  <c r="T684" i="2"/>
  <c r="R684" i="2"/>
  <c r="P684" i="2"/>
  <c r="BI678" i="2"/>
  <c r="BH678" i="2"/>
  <c r="BG678" i="2"/>
  <c r="BF678" i="2"/>
  <c r="T678" i="2"/>
  <c r="R678" i="2"/>
  <c r="P678" i="2"/>
  <c r="BI676" i="2"/>
  <c r="BH676" i="2"/>
  <c r="BG676" i="2"/>
  <c r="BF676" i="2"/>
  <c r="T676" i="2"/>
  <c r="R676" i="2"/>
  <c r="P676" i="2"/>
  <c r="BI675" i="2"/>
  <c r="BH675" i="2"/>
  <c r="BG675" i="2"/>
  <c r="BF675" i="2"/>
  <c r="T675" i="2"/>
  <c r="R675" i="2"/>
  <c r="P675" i="2"/>
  <c r="BI673" i="2"/>
  <c r="BH673" i="2"/>
  <c r="BG673" i="2"/>
  <c r="BF673" i="2"/>
  <c r="T673" i="2"/>
  <c r="R673" i="2"/>
  <c r="P673" i="2"/>
  <c r="BI671" i="2"/>
  <c r="BH671" i="2"/>
  <c r="BG671" i="2"/>
  <c r="BF671" i="2"/>
  <c r="T671" i="2"/>
  <c r="R671" i="2"/>
  <c r="P671" i="2"/>
  <c r="BI669" i="2"/>
  <c r="BH669" i="2"/>
  <c r="BG669" i="2"/>
  <c r="BF669" i="2"/>
  <c r="T669" i="2"/>
  <c r="R669" i="2"/>
  <c r="P669" i="2"/>
  <c r="BI667" i="2"/>
  <c r="BH667" i="2"/>
  <c r="BG667" i="2"/>
  <c r="BF667" i="2"/>
  <c r="T667" i="2"/>
  <c r="R667" i="2"/>
  <c r="P667" i="2"/>
  <c r="BI665" i="2"/>
  <c r="BH665" i="2"/>
  <c r="BG665" i="2"/>
  <c r="BF665" i="2"/>
  <c r="T665" i="2"/>
  <c r="R665" i="2"/>
  <c r="P665" i="2"/>
  <c r="BI663" i="2"/>
  <c r="BH663" i="2"/>
  <c r="BG663" i="2"/>
  <c r="BF663" i="2"/>
  <c r="T663" i="2"/>
  <c r="R663" i="2"/>
  <c r="P663" i="2"/>
  <c r="BI661" i="2"/>
  <c r="BH661" i="2"/>
  <c r="BG661" i="2"/>
  <c r="BF661" i="2"/>
  <c r="T661" i="2"/>
  <c r="R661" i="2"/>
  <c r="P661" i="2"/>
  <c r="BI659" i="2"/>
  <c r="BH659" i="2"/>
  <c r="BG659" i="2"/>
  <c r="BF659" i="2"/>
  <c r="T659" i="2"/>
  <c r="R659" i="2"/>
  <c r="P659" i="2"/>
  <c r="BI657" i="2"/>
  <c r="BH657" i="2"/>
  <c r="BG657" i="2"/>
  <c r="BF657" i="2"/>
  <c r="T657" i="2"/>
  <c r="R657" i="2"/>
  <c r="P657" i="2"/>
  <c r="BI655" i="2"/>
  <c r="BH655" i="2"/>
  <c r="BG655" i="2"/>
  <c r="BF655" i="2"/>
  <c r="T655" i="2"/>
  <c r="R655" i="2"/>
  <c r="P655" i="2"/>
  <c r="BI653" i="2"/>
  <c r="BH653" i="2"/>
  <c r="BG653" i="2"/>
  <c r="BF653" i="2"/>
  <c r="T653" i="2"/>
  <c r="R653" i="2"/>
  <c r="P653" i="2"/>
  <c r="BI651" i="2"/>
  <c r="BH651" i="2"/>
  <c r="BG651" i="2"/>
  <c r="BF651" i="2"/>
  <c r="T651" i="2"/>
  <c r="R651" i="2"/>
  <c r="P651" i="2"/>
  <c r="BI649" i="2"/>
  <c r="BH649" i="2"/>
  <c r="BG649" i="2"/>
  <c r="BF649" i="2"/>
  <c r="T649" i="2"/>
  <c r="R649" i="2"/>
  <c r="P649" i="2"/>
  <c r="BI647" i="2"/>
  <c r="BH647" i="2"/>
  <c r="BG647" i="2"/>
  <c r="BF647" i="2"/>
  <c r="T647" i="2"/>
  <c r="R647" i="2"/>
  <c r="P647" i="2"/>
  <c r="BI645" i="2"/>
  <c r="BH645" i="2"/>
  <c r="BG645" i="2"/>
  <c r="BF645" i="2"/>
  <c r="T645" i="2"/>
  <c r="R645" i="2"/>
  <c r="P645" i="2"/>
  <c r="BI643" i="2"/>
  <c r="BH643" i="2"/>
  <c r="BG643" i="2"/>
  <c r="BF643" i="2"/>
  <c r="T643" i="2"/>
  <c r="R643" i="2"/>
  <c r="P643" i="2"/>
  <c r="BI641" i="2"/>
  <c r="BH641" i="2"/>
  <c r="BG641" i="2"/>
  <c r="BF641" i="2"/>
  <c r="T641" i="2"/>
  <c r="R641" i="2"/>
  <c r="P641" i="2"/>
  <c r="BI639" i="2"/>
  <c r="BH639" i="2"/>
  <c r="BG639" i="2"/>
  <c r="BF639" i="2"/>
  <c r="T639" i="2"/>
  <c r="R639" i="2"/>
  <c r="P639" i="2"/>
  <c r="BI637" i="2"/>
  <c r="BH637" i="2"/>
  <c r="BG637" i="2"/>
  <c r="BF637" i="2"/>
  <c r="T637" i="2"/>
  <c r="R637" i="2"/>
  <c r="P637" i="2"/>
  <c r="BI635" i="2"/>
  <c r="BH635" i="2"/>
  <c r="BG635" i="2"/>
  <c r="BF635" i="2"/>
  <c r="T635" i="2"/>
  <c r="R635" i="2"/>
  <c r="P635" i="2"/>
  <c r="BI633" i="2"/>
  <c r="BH633" i="2"/>
  <c r="BG633" i="2"/>
  <c r="BF633" i="2"/>
  <c r="T633" i="2"/>
  <c r="R633" i="2"/>
  <c r="P633" i="2"/>
  <c r="BI631" i="2"/>
  <c r="BH631" i="2"/>
  <c r="BG631" i="2"/>
  <c r="BF631" i="2"/>
  <c r="T631" i="2"/>
  <c r="R631" i="2"/>
  <c r="P631" i="2"/>
  <c r="BI629" i="2"/>
  <c r="BH629" i="2"/>
  <c r="BG629" i="2"/>
  <c r="BF629" i="2"/>
  <c r="T629" i="2"/>
  <c r="R629" i="2"/>
  <c r="P629" i="2"/>
  <c r="BI627" i="2"/>
  <c r="BH627" i="2"/>
  <c r="BG627" i="2"/>
  <c r="BF627" i="2"/>
  <c r="T627" i="2"/>
  <c r="R627" i="2"/>
  <c r="P627" i="2"/>
  <c r="BI625" i="2"/>
  <c r="BH625" i="2"/>
  <c r="BG625" i="2"/>
  <c r="BF625" i="2"/>
  <c r="T625" i="2"/>
  <c r="R625" i="2"/>
  <c r="P625" i="2"/>
  <c r="BI623" i="2"/>
  <c r="BH623" i="2"/>
  <c r="BG623" i="2"/>
  <c r="BF623" i="2"/>
  <c r="T623" i="2"/>
  <c r="R623" i="2"/>
  <c r="P623" i="2"/>
  <c r="BI621" i="2"/>
  <c r="BH621" i="2"/>
  <c r="BG621" i="2"/>
  <c r="BF621" i="2"/>
  <c r="T621" i="2"/>
  <c r="R621" i="2"/>
  <c r="P621" i="2"/>
  <c r="BI619" i="2"/>
  <c r="BH619" i="2"/>
  <c r="BG619" i="2"/>
  <c r="BF619" i="2"/>
  <c r="T619" i="2"/>
  <c r="R619" i="2"/>
  <c r="P619" i="2"/>
  <c r="BI617" i="2"/>
  <c r="BH617" i="2"/>
  <c r="BG617" i="2"/>
  <c r="BF617" i="2"/>
  <c r="T617" i="2"/>
  <c r="R617" i="2"/>
  <c r="P617" i="2"/>
  <c r="BI609" i="2"/>
  <c r="BH609" i="2"/>
  <c r="BG609" i="2"/>
  <c r="BF609" i="2"/>
  <c r="T609" i="2"/>
  <c r="R609" i="2"/>
  <c r="P609" i="2"/>
  <c r="BI607" i="2"/>
  <c r="BH607" i="2"/>
  <c r="BG607" i="2"/>
  <c r="BF607" i="2"/>
  <c r="T607" i="2"/>
  <c r="R607" i="2"/>
  <c r="P607" i="2"/>
  <c r="BI605" i="2"/>
  <c r="BH605" i="2"/>
  <c r="BG605" i="2"/>
  <c r="BF605" i="2"/>
  <c r="T605" i="2"/>
  <c r="R605" i="2"/>
  <c r="P605" i="2"/>
  <c r="BI603" i="2"/>
  <c r="BH603" i="2"/>
  <c r="BG603" i="2"/>
  <c r="BF603" i="2"/>
  <c r="T603" i="2"/>
  <c r="R603" i="2"/>
  <c r="P603" i="2"/>
  <c r="BI601" i="2"/>
  <c r="BH601" i="2"/>
  <c r="BG601" i="2"/>
  <c r="BF601" i="2"/>
  <c r="T601" i="2"/>
  <c r="R601" i="2"/>
  <c r="P601" i="2"/>
  <c r="BI599" i="2"/>
  <c r="BH599" i="2"/>
  <c r="BG599" i="2"/>
  <c r="BF599" i="2"/>
  <c r="T599" i="2"/>
  <c r="R599" i="2"/>
  <c r="P599" i="2"/>
  <c r="BI597" i="2"/>
  <c r="BH597" i="2"/>
  <c r="BG597" i="2"/>
  <c r="BF597" i="2"/>
  <c r="T597" i="2"/>
  <c r="R597" i="2"/>
  <c r="P597" i="2"/>
  <c r="BI595" i="2"/>
  <c r="BH595" i="2"/>
  <c r="BG595" i="2"/>
  <c r="BF595" i="2"/>
  <c r="T595" i="2"/>
  <c r="R595" i="2"/>
  <c r="P595" i="2"/>
  <c r="BI593" i="2"/>
  <c r="BH593" i="2"/>
  <c r="BG593" i="2"/>
  <c r="BF593" i="2"/>
  <c r="T593" i="2"/>
  <c r="R593" i="2"/>
  <c r="P593" i="2"/>
  <c r="BI591" i="2"/>
  <c r="BH591" i="2"/>
  <c r="BG591" i="2"/>
  <c r="BF591" i="2"/>
  <c r="T591" i="2"/>
  <c r="R591" i="2"/>
  <c r="P591" i="2"/>
  <c r="BI589" i="2"/>
  <c r="BH589" i="2"/>
  <c r="BG589" i="2"/>
  <c r="BF589" i="2"/>
  <c r="T589" i="2"/>
  <c r="R589" i="2"/>
  <c r="P589" i="2"/>
  <c r="BI587" i="2"/>
  <c r="BH587" i="2"/>
  <c r="BG587" i="2"/>
  <c r="BF587" i="2"/>
  <c r="T587" i="2"/>
  <c r="R587" i="2"/>
  <c r="P587" i="2"/>
  <c r="BI585" i="2"/>
  <c r="BH585" i="2"/>
  <c r="BG585" i="2"/>
  <c r="BF585" i="2"/>
  <c r="T585" i="2"/>
  <c r="R585" i="2"/>
  <c r="P585" i="2"/>
  <c r="BI583" i="2"/>
  <c r="BH583" i="2"/>
  <c r="BG583" i="2"/>
  <c r="BF583" i="2"/>
  <c r="T583" i="2"/>
  <c r="R583" i="2"/>
  <c r="P583" i="2"/>
  <c r="BI581" i="2"/>
  <c r="BH581" i="2"/>
  <c r="BG581" i="2"/>
  <c r="BF581" i="2"/>
  <c r="T581" i="2"/>
  <c r="R581" i="2"/>
  <c r="P581" i="2"/>
  <c r="BI579" i="2"/>
  <c r="BH579" i="2"/>
  <c r="BG579" i="2"/>
  <c r="BF579" i="2"/>
  <c r="T579" i="2"/>
  <c r="R579" i="2"/>
  <c r="P579" i="2"/>
  <c r="BI577" i="2"/>
  <c r="BH577" i="2"/>
  <c r="BG577" i="2"/>
  <c r="BF577" i="2"/>
  <c r="T577" i="2"/>
  <c r="R577" i="2"/>
  <c r="P577" i="2"/>
  <c r="BI575" i="2"/>
  <c r="BH575" i="2"/>
  <c r="BG575" i="2"/>
  <c r="BF575" i="2"/>
  <c r="T575" i="2"/>
  <c r="R575" i="2"/>
  <c r="P575" i="2"/>
  <c r="BI573" i="2"/>
  <c r="BH573" i="2"/>
  <c r="BG573" i="2"/>
  <c r="BF573" i="2"/>
  <c r="T573" i="2"/>
  <c r="R573" i="2"/>
  <c r="P573" i="2"/>
  <c r="BI571" i="2"/>
  <c r="BH571" i="2"/>
  <c r="BG571" i="2"/>
  <c r="BF571" i="2"/>
  <c r="T571" i="2"/>
  <c r="R571" i="2"/>
  <c r="P571" i="2"/>
  <c r="BI569" i="2"/>
  <c r="BH569" i="2"/>
  <c r="BG569" i="2"/>
  <c r="BF569" i="2"/>
  <c r="T569" i="2"/>
  <c r="R569" i="2"/>
  <c r="P569" i="2"/>
  <c r="BI567" i="2"/>
  <c r="BH567" i="2"/>
  <c r="BG567" i="2"/>
  <c r="BF567" i="2"/>
  <c r="T567" i="2"/>
  <c r="R567" i="2"/>
  <c r="P567" i="2"/>
  <c r="BI565" i="2"/>
  <c r="BH565" i="2"/>
  <c r="BG565" i="2"/>
  <c r="BF565" i="2"/>
  <c r="T565" i="2"/>
  <c r="R565" i="2"/>
  <c r="P565" i="2"/>
  <c r="BI563" i="2"/>
  <c r="BH563" i="2"/>
  <c r="BG563" i="2"/>
  <c r="BF563" i="2"/>
  <c r="T563" i="2"/>
  <c r="R563" i="2"/>
  <c r="P563" i="2"/>
  <c r="BI561" i="2"/>
  <c r="BH561" i="2"/>
  <c r="BG561" i="2"/>
  <c r="BF561" i="2"/>
  <c r="T561" i="2"/>
  <c r="R561" i="2"/>
  <c r="P561" i="2"/>
  <c r="BI559" i="2"/>
  <c r="BH559" i="2"/>
  <c r="BG559" i="2"/>
  <c r="BF559" i="2"/>
  <c r="T559" i="2"/>
  <c r="R559" i="2"/>
  <c r="P559" i="2"/>
  <c r="BI557" i="2"/>
  <c r="BH557" i="2"/>
  <c r="BG557" i="2"/>
  <c r="BF557" i="2"/>
  <c r="T557" i="2"/>
  <c r="R557" i="2"/>
  <c r="P557" i="2"/>
  <c r="BI555" i="2"/>
  <c r="BH555" i="2"/>
  <c r="BG555" i="2"/>
  <c r="BF555" i="2"/>
  <c r="T555" i="2"/>
  <c r="R555" i="2"/>
  <c r="P555" i="2"/>
  <c r="BI553" i="2"/>
  <c r="BH553" i="2"/>
  <c r="BG553" i="2"/>
  <c r="BF553" i="2"/>
  <c r="T553" i="2"/>
  <c r="R553" i="2"/>
  <c r="P553" i="2"/>
  <c r="BI551" i="2"/>
  <c r="BH551" i="2"/>
  <c r="BG551" i="2"/>
  <c r="BF551" i="2"/>
  <c r="T551" i="2"/>
  <c r="R551" i="2"/>
  <c r="P551" i="2"/>
  <c r="BI549" i="2"/>
  <c r="BH549" i="2"/>
  <c r="BG549" i="2"/>
  <c r="BF549" i="2"/>
  <c r="T549" i="2"/>
  <c r="R549" i="2"/>
  <c r="P549" i="2"/>
  <c r="BI547" i="2"/>
  <c r="BH547" i="2"/>
  <c r="BG547" i="2"/>
  <c r="BF547" i="2"/>
  <c r="T547" i="2"/>
  <c r="R547" i="2"/>
  <c r="P547" i="2"/>
  <c r="BI545" i="2"/>
  <c r="BH545" i="2"/>
  <c r="BG545" i="2"/>
  <c r="BF545" i="2"/>
  <c r="T545" i="2"/>
  <c r="R545" i="2"/>
  <c r="P545" i="2"/>
  <c r="BI543" i="2"/>
  <c r="BH543" i="2"/>
  <c r="BG543" i="2"/>
  <c r="BF543" i="2"/>
  <c r="T543" i="2"/>
  <c r="R543" i="2"/>
  <c r="P543" i="2"/>
  <c r="BI541" i="2"/>
  <c r="BH541" i="2"/>
  <c r="BG541" i="2"/>
  <c r="BF541" i="2"/>
  <c r="T541" i="2"/>
  <c r="R541" i="2"/>
  <c r="P541" i="2"/>
  <c r="BI539" i="2"/>
  <c r="BH539" i="2"/>
  <c r="BG539" i="2"/>
  <c r="BF539" i="2"/>
  <c r="T539" i="2"/>
  <c r="R539" i="2"/>
  <c r="P539" i="2"/>
  <c r="BI537" i="2"/>
  <c r="BH537" i="2"/>
  <c r="BG537" i="2"/>
  <c r="BF537" i="2"/>
  <c r="T537" i="2"/>
  <c r="R537" i="2"/>
  <c r="P537" i="2"/>
  <c r="BI535" i="2"/>
  <c r="BH535" i="2"/>
  <c r="BG535" i="2"/>
  <c r="BF535" i="2"/>
  <c r="T535" i="2"/>
  <c r="R535" i="2"/>
  <c r="P535" i="2"/>
  <c r="BI533" i="2"/>
  <c r="BH533" i="2"/>
  <c r="BG533" i="2"/>
  <c r="BF533" i="2"/>
  <c r="T533" i="2"/>
  <c r="R533" i="2"/>
  <c r="P533" i="2"/>
  <c r="BI531" i="2"/>
  <c r="BH531" i="2"/>
  <c r="BG531" i="2"/>
  <c r="BF531" i="2"/>
  <c r="T531" i="2"/>
  <c r="R531" i="2"/>
  <c r="P531" i="2"/>
  <c r="BI529" i="2"/>
  <c r="BH529" i="2"/>
  <c r="BG529" i="2"/>
  <c r="BF529" i="2"/>
  <c r="T529" i="2"/>
  <c r="R529" i="2"/>
  <c r="P529" i="2"/>
  <c r="BI527" i="2"/>
  <c r="BH527" i="2"/>
  <c r="BG527" i="2"/>
  <c r="BF527" i="2"/>
  <c r="T527" i="2"/>
  <c r="R527" i="2"/>
  <c r="P527" i="2"/>
  <c r="BI525" i="2"/>
  <c r="BH525" i="2"/>
  <c r="BG525" i="2"/>
  <c r="BF525" i="2"/>
  <c r="T525" i="2"/>
  <c r="R525" i="2"/>
  <c r="P525" i="2"/>
  <c r="BI523" i="2"/>
  <c r="BH523" i="2"/>
  <c r="BG523" i="2"/>
  <c r="BF523" i="2"/>
  <c r="T523" i="2"/>
  <c r="R523" i="2"/>
  <c r="P523" i="2"/>
  <c r="BI518" i="2"/>
  <c r="BH518" i="2"/>
  <c r="BG518" i="2"/>
  <c r="BF518" i="2"/>
  <c r="T518" i="2"/>
  <c r="R518" i="2"/>
  <c r="P518" i="2"/>
  <c r="BI513" i="2"/>
  <c r="BH513" i="2"/>
  <c r="BG513" i="2"/>
  <c r="BF513" i="2"/>
  <c r="T513" i="2"/>
  <c r="R513" i="2"/>
  <c r="P513" i="2"/>
  <c r="BI511" i="2"/>
  <c r="BH511" i="2"/>
  <c r="BG511" i="2"/>
  <c r="BF511" i="2"/>
  <c r="T511" i="2"/>
  <c r="R511" i="2"/>
  <c r="P511" i="2"/>
  <c r="BI500" i="2"/>
  <c r="BH500" i="2"/>
  <c r="BG500" i="2"/>
  <c r="BF500" i="2"/>
  <c r="T500" i="2"/>
  <c r="R500" i="2"/>
  <c r="P500" i="2"/>
  <c r="BI499" i="2"/>
  <c r="BH499" i="2"/>
  <c r="BG499" i="2"/>
  <c r="BF499" i="2"/>
  <c r="T499" i="2"/>
  <c r="R499" i="2"/>
  <c r="P499" i="2"/>
  <c r="BI497" i="2"/>
  <c r="BH497" i="2"/>
  <c r="BG497" i="2"/>
  <c r="BF497" i="2"/>
  <c r="T497" i="2"/>
  <c r="R497" i="2"/>
  <c r="P497" i="2"/>
  <c r="BI495" i="2"/>
  <c r="BH495" i="2"/>
  <c r="BG495" i="2"/>
  <c r="BF495" i="2"/>
  <c r="T495" i="2"/>
  <c r="R495" i="2"/>
  <c r="P495" i="2"/>
  <c r="BI494" i="2"/>
  <c r="BH494" i="2"/>
  <c r="BG494" i="2"/>
  <c r="BF494" i="2"/>
  <c r="T494" i="2"/>
  <c r="R494" i="2"/>
  <c r="P494" i="2"/>
  <c r="BI491" i="2"/>
  <c r="BH491" i="2"/>
  <c r="BG491" i="2"/>
  <c r="BF491" i="2"/>
  <c r="T491" i="2"/>
  <c r="R491" i="2"/>
  <c r="P491" i="2"/>
  <c r="BI490" i="2"/>
  <c r="BH490" i="2"/>
  <c r="BG490" i="2"/>
  <c r="BF490" i="2"/>
  <c r="T490" i="2"/>
  <c r="R490" i="2"/>
  <c r="P490" i="2"/>
  <c r="BI487" i="2"/>
  <c r="BH487" i="2"/>
  <c r="BG487" i="2"/>
  <c r="BF487" i="2"/>
  <c r="T487" i="2"/>
  <c r="R487" i="2"/>
  <c r="P487" i="2"/>
  <c r="BI485" i="2"/>
  <c r="BH485" i="2"/>
  <c r="BG485" i="2"/>
  <c r="BF485" i="2"/>
  <c r="T485" i="2"/>
  <c r="R485" i="2"/>
  <c r="P485" i="2"/>
  <c r="BI483" i="2"/>
  <c r="BH483" i="2"/>
  <c r="BG483" i="2"/>
  <c r="BF483" i="2"/>
  <c r="T483" i="2"/>
  <c r="R483" i="2"/>
  <c r="P483" i="2"/>
  <c r="BI482" i="2"/>
  <c r="BH482" i="2"/>
  <c r="BG482" i="2"/>
  <c r="BF482" i="2"/>
  <c r="T482" i="2"/>
  <c r="R482" i="2"/>
  <c r="P482" i="2"/>
  <c r="BI481" i="2"/>
  <c r="BH481" i="2"/>
  <c r="BG481" i="2"/>
  <c r="BF481" i="2"/>
  <c r="T481" i="2"/>
  <c r="R481" i="2"/>
  <c r="P481" i="2"/>
  <c r="BI479" i="2"/>
  <c r="BH479" i="2"/>
  <c r="BG479" i="2"/>
  <c r="BF479" i="2"/>
  <c r="T479" i="2"/>
  <c r="R479" i="2"/>
  <c r="P479" i="2"/>
  <c r="BI478" i="2"/>
  <c r="BH478" i="2"/>
  <c r="BG478" i="2"/>
  <c r="BF478" i="2"/>
  <c r="T478" i="2"/>
  <c r="R478" i="2"/>
  <c r="P478" i="2"/>
  <c r="BI476" i="2"/>
  <c r="BH476" i="2"/>
  <c r="BG476" i="2"/>
  <c r="BF476" i="2"/>
  <c r="T476" i="2"/>
  <c r="R476" i="2"/>
  <c r="P476" i="2"/>
  <c r="BI474" i="2"/>
  <c r="BH474" i="2"/>
  <c r="BG474" i="2"/>
  <c r="BF474" i="2"/>
  <c r="T474" i="2"/>
  <c r="R474" i="2"/>
  <c r="P474" i="2"/>
  <c r="BI472" i="2"/>
  <c r="BH472" i="2"/>
  <c r="BG472" i="2"/>
  <c r="BF472" i="2"/>
  <c r="T472" i="2"/>
  <c r="R472" i="2"/>
  <c r="P472" i="2"/>
  <c r="BI470" i="2"/>
  <c r="BH470" i="2"/>
  <c r="BG470" i="2"/>
  <c r="BF470" i="2"/>
  <c r="T470" i="2"/>
  <c r="R470" i="2"/>
  <c r="P470" i="2"/>
  <c r="BI468" i="2"/>
  <c r="BH468" i="2"/>
  <c r="BG468" i="2"/>
  <c r="BF468" i="2"/>
  <c r="T468" i="2"/>
  <c r="R468" i="2"/>
  <c r="P468" i="2"/>
  <c r="BI466" i="2"/>
  <c r="BH466" i="2"/>
  <c r="BG466" i="2"/>
  <c r="BF466" i="2"/>
  <c r="T466" i="2"/>
  <c r="R466" i="2"/>
  <c r="P466" i="2"/>
  <c r="BI464" i="2"/>
  <c r="BH464" i="2"/>
  <c r="BG464" i="2"/>
  <c r="BF464" i="2"/>
  <c r="T464" i="2"/>
  <c r="R464" i="2"/>
  <c r="P464" i="2"/>
  <c r="BI462" i="2"/>
  <c r="BH462" i="2"/>
  <c r="BG462" i="2"/>
  <c r="BF462" i="2"/>
  <c r="T462" i="2"/>
  <c r="R462" i="2"/>
  <c r="P462" i="2"/>
  <c r="BI460" i="2"/>
  <c r="BH460" i="2"/>
  <c r="BG460" i="2"/>
  <c r="BF460" i="2"/>
  <c r="T460" i="2"/>
  <c r="R460" i="2"/>
  <c r="P460" i="2"/>
  <c r="BI458" i="2"/>
  <c r="BH458" i="2"/>
  <c r="BG458" i="2"/>
  <c r="BF458" i="2"/>
  <c r="T458" i="2"/>
  <c r="R458" i="2"/>
  <c r="P458" i="2"/>
  <c r="BI456" i="2"/>
  <c r="BH456" i="2"/>
  <c r="BG456" i="2"/>
  <c r="BF456" i="2"/>
  <c r="T456" i="2"/>
  <c r="R456" i="2"/>
  <c r="P456" i="2"/>
  <c r="BI454" i="2"/>
  <c r="BH454" i="2"/>
  <c r="BG454" i="2"/>
  <c r="BF454" i="2"/>
  <c r="T454" i="2"/>
  <c r="R454" i="2"/>
  <c r="P454" i="2"/>
  <c r="BI452" i="2"/>
  <c r="BH452" i="2"/>
  <c r="BG452" i="2"/>
  <c r="BF452" i="2"/>
  <c r="T452" i="2"/>
  <c r="R452" i="2"/>
  <c r="P452" i="2"/>
  <c r="BI450" i="2"/>
  <c r="BH450" i="2"/>
  <c r="BG450" i="2"/>
  <c r="BF450" i="2"/>
  <c r="T450" i="2"/>
  <c r="R450" i="2"/>
  <c r="P450" i="2"/>
  <c r="BI446" i="2"/>
  <c r="BH446" i="2"/>
  <c r="BG446" i="2"/>
  <c r="BF446" i="2"/>
  <c r="T446" i="2"/>
  <c r="R446" i="2"/>
  <c r="P446" i="2"/>
  <c r="BI443" i="2"/>
  <c r="BH443" i="2"/>
  <c r="BG443" i="2"/>
  <c r="BF443" i="2"/>
  <c r="T443" i="2"/>
  <c r="R443" i="2"/>
  <c r="P443" i="2"/>
  <c r="BI439" i="2"/>
  <c r="BH439" i="2"/>
  <c r="BG439" i="2"/>
  <c r="BF439" i="2"/>
  <c r="T439" i="2"/>
  <c r="R439" i="2"/>
  <c r="P439" i="2"/>
  <c r="BI436" i="2"/>
  <c r="BH436" i="2"/>
  <c r="BG436" i="2"/>
  <c r="BF436" i="2"/>
  <c r="T436" i="2"/>
  <c r="R436" i="2"/>
  <c r="P436" i="2"/>
  <c r="BI433" i="2"/>
  <c r="BH433" i="2"/>
  <c r="BG433" i="2"/>
  <c r="BF433" i="2"/>
  <c r="T433" i="2"/>
  <c r="R433" i="2"/>
  <c r="P433" i="2"/>
  <c r="BI425" i="2"/>
  <c r="BH425" i="2"/>
  <c r="BG425" i="2"/>
  <c r="BF425" i="2"/>
  <c r="T425" i="2"/>
  <c r="R425" i="2"/>
  <c r="P425" i="2"/>
  <c r="BI423" i="2"/>
  <c r="BH423" i="2"/>
  <c r="BG423" i="2"/>
  <c r="BF423" i="2"/>
  <c r="T423" i="2"/>
  <c r="R423" i="2"/>
  <c r="P423" i="2"/>
  <c r="BI418" i="2"/>
  <c r="BH418" i="2"/>
  <c r="BG418" i="2"/>
  <c r="BF418" i="2"/>
  <c r="T418" i="2"/>
  <c r="R418" i="2"/>
  <c r="P418" i="2"/>
  <c r="BI416" i="2"/>
  <c r="BH416" i="2"/>
  <c r="BG416" i="2"/>
  <c r="BF416" i="2"/>
  <c r="T416" i="2"/>
  <c r="R416" i="2"/>
  <c r="P416" i="2"/>
  <c r="BI402" i="2"/>
  <c r="BH402" i="2"/>
  <c r="BG402" i="2"/>
  <c r="BF402" i="2"/>
  <c r="T402" i="2"/>
  <c r="R402" i="2"/>
  <c r="P402" i="2"/>
  <c r="BI398" i="2"/>
  <c r="BH398" i="2"/>
  <c r="BG398" i="2"/>
  <c r="BF398" i="2"/>
  <c r="T398" i="2"/>
  <c r="R398" i="2"/>
  <c r="P398" i="2"/>
  <c r="BI395" i="2"/>
  <c r="BH395" i="2"/>
  <c r="BG395" i="2"/>
  <c r="BF395" i="2"/>
  <c r="T395" i="2"/>
  <c r="R395" i="2"/>
  <c r="P395" i="2"/>
  <c r="BI393" i="2"/>
  <c r="BH393" i="2"/>
  <c r="BG393" i="2"/>
  <c r="BF393" i="2"/>
  <c r="T393" i="2"/>
  <c r="R393" i="2"/>
  <c r="P393" i="2"/>
  <c r="BI387" i="2"/>
  <c r="BH387" i="2"/>
  <c r="BG387" i="2"/>
  <c r="BF387" i="2"/>
  <c r="T387" i="2"/>
  <c r="R387" i="2"/>
  <c r="P387" i="2"/>
  <c r="BI383" i="2"/>
  <c r="BH383" i="2"/>
  <c r="BG383" i="2"/>
  <c r="BF383" i="2"/>
  <c r="T383" i="2"/>
  <c r="R383" i="2"/>
  <c r="P383" i="2"/>
  <c r="BI379" i="2"/>
  <c r="BH379" i="2"/>
  <c r="BG379" i="2"/>
  <c r="BF379" i="2"/>
  <c r="T379" i="2"/>
  <c r="R379" i="2"/>
  <c r="P379" i="2"/>
  <c r="BI376" i="2"/>
  <c r="BH376" i="2"/>
  <c r="BG376" i="2"/>
  <c r="BF376" i="2"/>
  <c r="T376" i="2"/>
  <c r="T375" i="2"/>
  <c r="R376" i="2"/>
  <c r="R375" i="2"/>
  <c r="P376" i="2"/>
  <c r="P375" i="2"/>
  <c r="BI374" i="2"/>
  <c r="BH374" i="2"/>
  <c r="BG374" i="2"/>
  <c r="BF374" i="2"/>
  <c r="T374" i="2"/>
  <c r="R374" i="2"/>
  <c r="P374" i="2"/>
  <c r="BI372" i="2"/>
  <c r="BH372" i="2"/>
  <c r="BG372" i="2"/>
  <c r="BF372" i="2"/>
  <c r="T372" i="2"/>
  <c r="R372" i="2"/>
  <c r="P372" i="2"/>
  <c r="BI371" i="2"/>
  <c r="BH371" i="2"/>
  <c r="BG371" i="2"/>
  <c r="BF371" i="2"/>
  <c r="T371" i="2"/>
  <c r="R371" i="2"/>
  <c r="P371" i="2"/>
  <c r="BI370" i="2"/>
  <c r="BH370" i="2"/>
  <c r="BG370" i="2"/>
  <c r="BF370" i="2"/>
  <c r="T370" i="2"/>
  <c r="R370" i="2"/>
  <c r="P370" i="2"/>
  <c r="BI369" i="2"/>
  <c r="BH369" i="2"/>
  <c r="BG369" i="2"/>
  <c r="BF369" i="2"/>
  <c r="T369" i="2"/>
  <c r="R369" i="2"/>
  <c r="P369" i="2"/>
  <c r="BI367" i="2"/>
  <c r="BH367" i="2"/>
  <c r="BG367" i="2"/>
  <c r="BF367" i="2"/>
  <c r="T367" i="2"/>
  <c r="R367" i="2"/>
  <c r="P367" i="2"/>
  <c r="BI363" i="2"/>
  <c r="BH363" i="2"/>
  <c r="BG363" i="2"/>
  <c r="BF363" i="2"/>
  <c r="T363" i="2"/>
  <c r="R363" i="2"/>
  <c r="P363" i="2"/>
  <c r="BI362" i="2"/>
  <c r="BH362" i="2"/>
  <c r="BG362" i="2"/>
  <c r="BF362" i="2"/>
  <c r="T362" i="2"/>
  <c r="R362" i="2"/>
  <c r="P362" i="2"/>
  <c r="BI359" i="2"/>
  <c r="BH359" i="2"/>
  <c r="BG359" i="2"/>
  <c r="BF359" i="2"/>
  <c r="T359" i="2"/>
  <c r="R359" i="2"/>
  <c r="P359" i="2"/>
  <c r="BI356" i="2"/>
  <c r="BH356" i="2"/>
  <c r="BG356" i="2"/>
  <c r="BF356" i="2"/>
  <c r="T356" i="2"/>
  <c r="R356" i="2"/>
  <c r="P356" i="2"/>
  <c r="BI353" i="2"/>
  <c r="BH353" i="2"/>
  <c r="BG353" i="2"/>
  <c r="BF353" i="2"/>
  <c r="T353" i="2"/>
  <c r="R353" i="2"/>
  <c r="P353" i="2"/>
  <c r="BI350" i="2"/>
  <c r="BH350" i="2"/>
  <c r="BG350" i="2"/>
  <c r="BF350" i="2"/>
  <c r="T350" i="2"/>
  <c r="R350" i="2"/>
  <c r="P350" i="2"/>
  <c r="BI347" i="2"/>
  <c r="BH347" i="2"/>
  <c r="BG347" i="2"/>
  <c r="BF347" i="2"/>
  <c r="T347" i="2"/>
  <c r="R347" i="2"/>
  <c r="P347" i="2"/>
  <c r="BI344" i="2"/>
  <c r="BH344" i="2"/>
  <c r="BG344" i="2"/>
  <c r="BF344" i="2"/>
  <c r="T344" i="2"/>
  <c r="R344" i="2"/>
  <c r="P344" i="2"/>
  <c r="BI341" i="2"/>
  <c r="BH341" i="2"/>
  <c r="BG341" i="2"/>
  <c r="BF341" i="2"/>
  <c r="T341" i="2"/>
  <c r="R341" i="2"/>
  <c r="P341" i="2"/>
  <c r="BI338" i="2"/>
  <c r="BH338" i="2"/>
  <c r="BG338" i="2"/>
  <c r="BF338" i="2"/>
  <c r="T338" i="2"/>
  <c r="R338" i="2"/>
  <c r="P338" i="2"/>
  <c r="BI335" i="2"/>
  <c r="BH335" i="2"/>
  <c r="BG335" i="2"/>
  <c r="BF335" i="2"/>
  <c r="T335" i="2"/>
  <c r="R335" i="2"/>
  <c r="P335" i="2"/>
  <c r="BI332" i="2"/>
  <c r="BH332" i="2"/>
  <c r="BG332" i="2"/>
  <c r="BF332" i="2"/>
  <c r="T332" i="2"/>
  <c r="R332" i="2"/>
  <c r="P332" i="2"/>
  <c r="BI329" i="2"/>
  <c r="BH329" i="2"/>
  <c r="BG329" i="2"/>
  <c r="BF329" i="2"/>
  <c r="T329" i="2"/>
  <c r="R329" i="2"/>
  <c r="P329" i="2"/>
  <c r="BI328" i="2"/>
  <c r="BH328" i="2"/>
  <c r="BG328" i="2"/>
  <c r="BF328" i="2"/>
  <c r="T328" i="2"/>
  <c r="R328" i="2"/>
  <c r="P328" i="2"/>
  <c r="BI325" i="2"/>
  <c r="BH325" i="2"/>
  <c r="BG325" i="2"/>
  <c r="BF325" i="2"/>
  <c r="T325" i="2"/>
  <c r="R325" i="2"/>
  <c r="P325" i="2"/>
  <c r="BI321" i="2"/>
  <c r="BH321" i="2"/>
  <c r="BG321" i="2"/>
  <c r="BF321" i="2"/>
  <c r="T321" i="2"/>
  <c r="R321" i="2"/>
  <c r="P321" i="2"/>
  <c r="BI317" i="2"/>
  <c r="BH317" i="2"/>
  <c r="BG317" i="2"/>
  <c r="BF317" i="2"/>
  <c r="T317" i="2"/>
  <c r="R317" i="2"/>
  <c r="P317" i="2"/>
  <c r="BI312" i="2"/>
  <c r="BH312" i="2"/>
  <c r="BG312" i="2"/>
  <c r="BF312" i="2"/>
  <c r="T312" i="2"/>
  <c r="R312" i="2"/>
  <c r="P312" i="2"/>
  <c r="BI308" i="2"/>
  <c r="BH308" i="2"/>
  <c r="BG308" i="2"/>
  <c r="BF308" i="2"/>
  <c r="T308" i="2"/>
  <c r="R308" i="2"/>
  <c r="P308" i="2"/>
  <c r="BI304" i="2"/>
  <c r="BH304" i="2"/>
  <c r="BG304" i="2"/>
  <c r="BF304" i="2"/>
  <c r="T304" i="2"/>
  <c r="R304" i="2"/>
  <c r="P304" i="2"/>
  <c r="BI300" i="2"/>
  <c r="BH300" i="2"/>
  <c r="BG300" i="2"/>
  <c r="BF300" i="2"/>
  <c r="T300" i="2"/>
  <c r="R300" i="2"/>
  <c r="P300" i="2"/>
  <c r="BI299" i="2"/>
  <c r="BH299" i="2"/>
  <c r="BG299" i="2"/>
  <c r="BF299" i="2"/>
  <c r="T299" i="2"/>
  <c r="R299" i="2"/>
  <c r="P299" i="2"/>
  <c r="BI298" i="2"/>
  <c r="BH298" i="2"/>
  <c r="BG298" i="2"/>
  <c r="BF298" i="2"/>
  <c r="T298" i="2"/>
  <c r="R298" i="2"/>
  <c r="P298" i="2"/>
  <c r="BI293" i="2"/>
  <c r="BH293" i="2"/>
  <c r="BG293" i="2"/>
  <c r="BF293" i="2"/>
  <c r="T293" i="2"/>
  <c r="R293" i="2"/>
  <c r="P293" i="2"/>
  <c r="BI288" i="2"/>
  <c r="BH288" i="2"/>
  <c r="BG288" i="2"/>
  <c r="BF288" i="2"/>
  <c r="T288" i="2"/>
  <c r="R288" i="2"/>
  <c r="P288" i="2"/>
  <c r="BI287" i="2"/>
  <c r="BH287" i="2"/>
  <c r="BG287" i="2"/>
  <c r="BF287" i="2"/>
  <c r="T287" i="2"/>
  <c r="R287" i="2"/>
  <c r="P287" i="2"/>
  <c r="BI284" i="2"/>
  <c r="BH284" i="2"/>
  <c r="BG284" i="2"/>
  <c r="BF284" i="2"/>
  <c r="T284" i="2"/>
  <c r="R284" i="2"/>
  <c r="P284" i="2"/>
  <c r="BI283" i="2"/>
  <c r="BH283" i="2"/>
  <c r="BG283" i="2"/>
  <c r="BF283" i="2"/>
  <c r="T283" i="2"/>
  <c r="R283" i="2"/>
  <c r="P283" i="2"/>
  <c r="BI280" i="2"/>
  <c r="BH280" i="2"/>
  <c r="BG280" i="2"/>
  <c r="BF280" i="2"/>
  <c r="T280" i="2"/>
  <c r="R280" i="2"/>
  <c r="P280" i="2"/>
  <c r="BI277" i="2"/>
  <c r="BH277" i="2"/>
  <c r="BG277" i="2"/>
  <c r="BF277" i="2"/>
  <c r="T277" i="2"/>
  <c r="R277" i="2"/>
  <c r="P277" i="2"/>
  <c r="BI273" i="2"/>
  <c r="BH273" i="2"/>
  <c r="BG273" i="2"/>
  <c r="BF273" i="2"/>
  <c r="T273" i="2"/>
  <c r="R273" i="2"/>
  <c r="P273" i="2"/>
  <c r="BI270" i="2"/>
  <c r="BH270" i="2"/>
  <c r="BG270" i="2"/>
  <c r="BF270" i="2"/>
  <c r="T270" i="2"/>
  <c r="R270" i="2"/>
  <c r="P270" i="2"/>
  <c r="BI266" i="2"/>
  <c r="BH266" i="2"/>
  <c r="BG266" i="2"/>
  <c r="BF266" i="2"/>
  <c r="T266" i="2"/>
  <c r="R266" i="2"/>
  <c r="P266" i="2"/>
  <c r="BI251" i="2"/>
  <c r="BH251" i="2"/>
  <c r="BG251" i="2"/>
  <c r="BF251" i="2"/>
  <c r="T251" i="2"/>
  <c r="R251" i="2"/>
  <c r="P251" i="2"/>
  <c r="BI248" i="2"/>
  <c r="BH248" i="2"/>
  <c r="BG248" i="2"/>
  <c r="BF248" i="2"/>
  <c r="T248" i="2"/>
  <c r="R248" i="2"/>
  <c r="P248" i="2"/>
  <c r="BI245" i="2"/>
  <c r="BH245" i="2"/>
  <c r="BG245" i="2"/>
  <c r="BF245" i="2"/>
  <c r="T245" i="2"/>
  <c r="R245" i="2"/>
  <c r="P245" i="2"/>
  <c r="BI240" i="2"/>
  <c r="BH240" i="2"/>
  <c r="BG240" i="2"/>
  <c r="BF240" i="2"/>
  <c r="T240" i="2"/>
  <c r="R240" i="2"/>
  <c r="P240" i="2"/>
  <c r="BI230" i="2"/>
  <c r="BH230" i="2"/>
  <c r="BG230" i="2"/>
  <c r="BF230" i="2"/>
  <c r="T230" i="2"/>
  <c r="R230" i="2"/>
  <c r="P230" i="2"/>
  <c r="BI218" i="2"/>
  <c r="BH218" i="2"/>
  <c r="BG218" i="2"/>
  <c r="BF218" i="2"/>
  <c r="T218" i="2"/>
  <c r="R218" i="2"/>
  <c r="P218" i="2"/>
  <c r="BI217" i="2"/>
  <c r="BH217" i="2"/>
  <c r="BG217" i="2"/>
  <c r="BF217" i="2"/>
  <c r="T217" i="2"/>
  <c r="R217" i="2"/>
  <c r="P217" i="2"/>
  <c r="BI205" i="2"/>
  <c r="BH205" i="2"/>
  <c r="BG205" i="2"/>
  <c r="BF205" i="2"/>
  <c r="T205" i="2"/>
  <c r="R205" i="2"/>
  <c r="P205" i="2"/>
  <c r="BI202" i="2"/>
  <c r="BH202" i="2"/>
  <c r="BG202" i="2"/>
  <c r="BF202" i="2"/>
  <c r="T202" i="2"/>
  <c r="R202" i="2"/>
  <c r="P202" i="2"/>
  <c r="BI201" i="2"/>
  <c r="BH201" i="2"/>
  <c r="BG201" i="2"/>
  <c r="BF201" i="2"/>
  <c r="T201" i="2"/>
  <c r="R201" i="2"/>
  <c r="P201" i="2"/>
  <c r="BI200" i="2"/>
  <c r="BH200" i="2"/>
  <c r="BG200" i="2"/>
  <c r="BF200" i="2"/>
  <c r="T200" i="2"/>
  <c r="R200" i="2"/>
  <c r="P200" i="2"/>
  <c r="BI198" i="2"/>
  <c r="BH198" i="2"/>
  <c r="BG198" i="2"/>
  <c r="BF198" i="2"/>
  <c r="T198" i="2"/>
  <c r="R198" i="2"/>
  <c r="P198" i="2"/>
  <c r="BI192" i="2"/>
  <c r="BH192" i="2"/>
  <c r="BG192" i="2"/>
  <c r="BF192" i="2"/>
  <c r="T192" i="2"/>
  <c r="R192" i="2"/>
  <c r="P192" i="2"/>
  <c r="BI191" i="2"/>
  <c r="BH191" i="2"/>
  <c r="BG191" i="2"/>
  <c r="BF191" i="2"/>
  <c r="T191" i="2"/>
  <c r="R191" i="2"/>
  <c r="P191" i="2"/>
  <c r="BI187" i="2"/>
  <c r="BH187" i="2"/>
  <c r="BG187" i="2"/>
  <c r="BF187" i="2"/>
  <c r="T187" i="2"/>
  <c r="R187" i="2"/>
  <c r="P187" i="2"/>
  <c r="BI186" i="2"/>
  <c r="BH186" i="2"/>
  <c r="BG186" i="2"/>
  <c r="BF186" i="2"/>
  <c r="T186" i="2"/>
  <c r="R186" i="2"/>
  <c r="P186" i="2"/>
  <c r="BI185" i="2"/>
  <c r="BH185" i="2"/>
  <c r="BG185" i="2"/>
  <c r="BF185" i="2"/>
  <c r="T185" i="2"/>
  <c r="R185" i="2"/>
  <c r="P185" i="2"/>
  <c r="BI182" i="2"/>
  <c r="BH182" i="2"/>
  <c r="BG182" i="2"/>
  <c r="BF182" i="2"/>
  <c r="T182" i="2"/>
  <c r="R182" i="2"/>
  <c r="P182" i="2"/>
  <c r="BI178" i="2"/>
  <c r="BH178" i="2"/>
  <c r="BG178" i="2"/>
  <c r="BF178" i="2"/>
  <c r="T178" i="2"/>
  <c r="R178" i="2"/>
  <c r="P178" i="2"/>
  <c r="BI176" i="2"/>
  <c r="BH176" i="2"/>
  <c r="BG176" i="2"/>
  <c r="BF176" i="2"/>
  <c r="T176" i="2"/>
  <c r="R176" i="2"/>
  <c r="P176" i="2"/>
  <c r="BI172" i="2"/>
  <c r="BH172" i="2"/>
  <c r="BG172" i="2"/>
  <c r="BF172" i="2"/>
  <c r="T172" i="2"/>
  <c r="R172" i="2"/>
  <c r="P172" i="2"/>
  <c r="BI169" i="2"/>
  <c r="BH169" i="2"/>
  <c r="BG169" i="2"/>
  <c r="BF169" i="2"/>
  <c r="T169" i="2"/>
  <c r="R169" i="2"/>
  <c r="P169" i="2"/>
  <c r="BI167" i="2"/>
  <c r="BH167" i="2"/>
  <c r="BG167" i="2"/>
  <c r="BF167" i="2"/>
  <c r="T167" i="2"/>
  <c r="R167" i="2"/>
  <c r="P167" i="2"/>
  <c r="BI163" i="2"/>
  <c r="BH163" i="2"/>
  <c r="BG163" i="2"/>
  <c r="BF163" i="2"/>
  <c r="T163" i="2"/>
  <c r="R163" i="2"/>
  <c r="P163" i="2"/>
  <c r="BI162" i="2"/>
  <c r="BH162" i="2"/>
  <c r="BG162" i="2"/>
  <c r="BF162" i="2"/>
  <c r="T162" i="2"/>
  <c r="R162" i="2"/>
  <c r="P162" i="2"/>
  <c r="BI159" i="2"/>
  <c r="BH159" i="2"/>
  <c r="BG159" i="2"/>
  <c r="BF159" i="2"/>
  <c r="T159" i="2"/>
  <c r="R159" i="2"/>
  <c r="P159" i="2"/>
  <c r="BI156" i="2"/>
  <c r="BH156" i="2"/>
  <c r="BG156" i="2"/>
  <c r="BF156" i="2"/>
  <c r="T156" i="2"/>
  <c r="R156" i="2"/>
  <c r="P156" i="2"/>
  <c r="BI151" i="2"/>
  <c r="BH151" i="2"/>
  <c r="BG151" i="2"/>
  <c r="BF151" i="2"/>
  <c r="T151" i="2"/>
  <c r="R151" i="2"/>
  <c r="P151" i="2"/>
  <c r="BI150" i="2"/>
  <c r="BH150" i="2"/>
  <c r="BG150" i="2"/>
  <c r="BF150" i="2"/>
  <c r="T150" i="2"/>
  <c r="R150" i="2"/>
  <c r="P150" i="2"/>
  <c r="BI149" i="2"/>
  <c r="BH149" i="2"/>
  <c r="BG149" i="2"/>
  <c r="BF149" i="2"/>
  <c r="T149" i="2"/>
  <c r="R149" i="2"/>
  <c r="P149" i="2"/>
  <c r="BI148" i="2"/>
  <c r="BH148" i="2"/>
  <c r="BG148" i="2"/>
  <c r="BF148" i="2"/>
  <c r="T148" i="2"/>
  <c r="R148" i="2"/>
  <c r="P148" i="2"/>
  <c r="BI147" i="2"/>
  <c r="BH147" i="2"/>
  <c r="BG147" i="2"/>
  <c r="BF147" i="2"/>
  <c r="T147" i="2"/>
  <c r="R147" i="2"/>
  <c r="P147" i="2"/>
  <c r="BI146" i="2"/>
  <c r="BH146" i="2"/>
  <c r="BG146" i="2"/>
  <c r="BF146" i="2"/>
  <c r="T146" i="2"/>
  <c r="R146" i="2"/>
  <c r="P146" i="2"/>
  <c r="BI145" i="2"/>
  <c r="BH145" i="2"/>
  <c r="BG145" i="2"/>
  <c r="BF145" i="2"/>
  <c r="T145" i="2"/>
  <c r="R145" i="2"/>
  <c r="P145" i="2"/>
  <c r="BI144" i="2"/>
  <c r="BH144" i="2"/>
  <c r="BG144" i="2"/>
  <c r="BF144" i="2"/>
  <c r="T144" i="2"/>
  <c r="R144" i="2"/>
  <c r="P144" i="2"/>
  <c r="BI143" i="2"/>
  <c r="BH143" i="2"/>
  <c r="BG143" i="2"/>
  <c r="BF143" i="2"/>
  <c r="T143" i="2"/>
  <c r="R143" i="2"/>
  <c r="P143" i="2"/>
  <c r="J136" i="2"/>
  <c r="F136" i="2"/>
  <c r="F134" i="2"/>
  <c r="E132" i="2"/>
  <c r="J93" i="2"/>
  <c r="F93" i="2"/>
  <c r="F91" i="2"/>
  <c r="E89" i="2"/>
  <c r="J26" i="2"/>
  <c r="E26" i="2"/>
  <c r="J137" i="2"/>
  <c r="J25" i="2"/>
  <c r="J20" i="2"/>
  <c r="E20" i="2"/>
  <c r="F137" i="2" s="1"/>
  <c r="J19" i="2"/>
  <c r="J14" i="2"/>
  <c r="J134" i="2" s="1"/>
  <c r="E7" i="2"/>
  <c r="E128" i="2"/>
  <c r="L90" i="1"/>
  <c r="AM90" i="1"/>
  <c r="AM89" i="1"/>
  <c r="L89" i="1"/>
  <c r="AM87" i="1"/>
  <c r="L87" i="1"/>
  <c r="L85" i="1"/>
  <c r="L84" i="1"/>
  <c r="J329" i="2"/>
  <c r="BK273" i="2"/>
  <c r="BK151" i="2"/>
  <c r="J370" i="2"/>
  <c r="BK356" i="2"/>
  <c r="BK338" i="2"/>
  <c r="J251" i="2"/>
  <c r="AS116" i="1"/>
  <c r="J169" i="2"/>
  <c r="BK217" i="2"/>
  <c r="BK393" i="2"/>
  <c r="J248" i="2"/>
  <c r="BK163" i="2"/>
  <c r="J144" i="2"/>
  <c r="J186" i="2"/>
  <c r="BK145" i="2"/>
  <c r="BK317" i="2"/>
  <c r="BK832" i="2"/>
  <c r="J830" i="2"/>
  <c r="J808" i="2"/>
  <c r="J793" i="2"/>
  <c r="J783" i="2"/>
  <c r="BK774" i="2"/>
  <c r="BK761" i="2"/>
  <c r="BK742" i="2"/>
  <c r="J721" i="2"/>
  <c r="J706" i="2"/>
  <c r="BK691" i="2"/>
  <c r="BK687" i="2"/>
  <c r="J676" i="2"/>
  <c r="J669" i="2"/>
  <c r="J661" i="2"/>
  <c r="BK653" i="2"/>
  <c r="BK645" i="2"/>
  <c r="J639" i="2"/>
  <c r="BK631" i="2"/>
  <c r="BK625" i="2"/>
  <c r="J619" i="2"/>
  <c r="BK601" i="2"/>
  <c r="BK595" i="2"/>
  <c r="BK589" i="2"/>
  <c r="BK583" i="2"/>
  <c r="J573" i="2"/>
  <c r="J567" i="2"/>
  <c r="BK559" i="2"/>
  <c r="J553" i="2"/>
  <c r="J545" i="2"/>
  <c r="BK533" i="2"/>
  <c r="BK525" i="2"/>
  <c r="BK499" i="2"/>
  <c r="BK491" i="2"/>
  <c r="BK485" i="2"/>
  <c r="J481" i="2"/>
  <c r="BK470" i="2"/>
  <c r="BK464" i="2"/>
  <c r="J458" i="2"/>
  <c r="J450" i="2"/>
  <c r="J433" i="2"/>
  <c r="J418" i="2"/>
  <c r="J287" i="2"/>
  <c r="J191" i="2"/>
  <c r="BK204" i="3"/>
  <c r="J162" i="3"/>
  <c r="J131" i="3"/>
  <c r="J151" i="3"/>
  <c r="J158" i="3"/>
  <c r="BK131" i="3"/>
  <c r="J184" i="3"/>
  <c r="BK274" i="4"/>
  <c r="J234" i="4"/>
  <c r="BK195" i="4"/>
  <c r="BK136" i="4"/>
  <c r="BK255" i="4"/>
  <c r="BK229" i="4"/>
  <c r="BK204" i="4"/>
  <c r="J152" i="4"/>
  <c r="J295" i="4"/>
  <c r="J268" i="4"/>
  <c r="BK224" i="4"/>
  <c r="BK205" i="4"/>
  <c r="J188" i="4"/>
  <c r="BK164" i="4"/>
  <c r="J296" i="4"/>
  <c r="BK270" i="4"/>
  <c r="BK252" i="4"/>
  <c r="J231" i="4"/>
  <c r="BK214" i="4"/>
  <c r="J171" i="4"/>
  <c r="J283" i="4"/>
  <c r="J252" i="4"/>
  <c r="J288" i="4"/>
  <c r="J250" i="4"/>
  <c r="BK198" i="4"/>
  <c r="J175" i="4"/>
  <c r="BK141" i="4"/>
  <c r="J278" i="4"/>
  <c r="J253" i="4"/>
  <c r="BK232" i="4"/>
  <c r="BK184" i="4"/>
  <c r="J161" i="4"/>
  <c r="BK289" i="4"/>
  <c r="J261" i="4"/>
  <c r="BK225" i="4"/>
  <c r="BK196" i="4"/>
  <c r="BK294" i="5"/>
  <c r="BK262" i="5"/>
  <c r="J240" i="5"/>
  <c r="J217" i="5"/>
  <c r="BK185" i="5"/>
  <c r="J138" i="5"/>
  <c r="BK270" i="5"/>
  <c r="J254" i="5"/>
  <c r="J215" i="5"/>
  <c r="J167" i="5"/>
  <c r="BK147" i="5"/>
  <c r="J282" i="5"/>
  <c r="J252" i="5"/>
  <c r="J221" i="5"/>
  <c r="J202" i="5"/>
  <c r="BK176" i="5"/>
  <c r="BK158" i="5"/>
  <c r="J319" i="5"/>
  <c r="BK296" i="5"/>
  <c r="J270" i="5"/>
  <c r="BK233" i="5"/>
  <c r="J198" i="5"/>
  <c r="BK154" i="5"/>
  <c r="BK312" i="5"/>
  <c r="J298" i="5"/>
  <c r="J249" i="5"/>
  <c r="BK208" i="5"/>
  <c r="J168" i="5"/>
  <c r="BK301" i="5"/>
  <c r="J234" i="5"/>
  <c r="BK200" i="5"/>
  <c r="BK173" i="5"/>
  <c r="J311" i="5"/>
  <c r="J292" i="5"/>
  <c r="BK264" i="5"/>
  <c r="BK249" i="5"/>
  <c r="BK229" i="5"/>
  <c r="BK193" i="5"/>
  <c r="BK157" i="5"/>
  <c r="J320" i="5"/>
  <c r="BK297" i="5"/>
  <c r="BK234" i="5"/>
  <c r="J214" i="5"/>
  <c r="BK175" i="5"/>
  <c r="J142" i="5"/>
  <c r="J160" i="6"/>
  <c r="J138" i="6"/>
  <c r="BK176" i="6"/>
  <c r="BK168" i="6"/>
  <c r="BK149" i="6"/>
  <c r="BK134" i="6"/>
  <c r="BK156" i="6"/>
  <c r="BK179" i="6"/>
  <c r="BK159" i="6"/>
  <c r="BK146" i="6"/>
  <c r="J131" i="6"/>
  <c r="J171" i="6"/>
  <c r="J159" i="6"/>
  <c r="J124" i="6"/>
  <c r="J168" i="7"/>
  <c r="BK153" i="7"/>
  <c r="J141" i="7"/>
  <c r="BK131" i="7"/>
  <c r="J171" i="7"/>
  <c r="BK149" i="7"/>
  <c r="J176" i="7"/>
  <c r="J162" i="7"/>
  <c r="BK150" i="7"/>
  <c r="BK132" i="7"/>
  <c r="J165" i="7"/>
  <c r="J145" i="7"/>
  <c r="J133" i="7"/>
  <c r="BK182" i="8"/>
  <c r="J135" i="8"/>
  <c r="J176" i="8"/>
  <c r="BK153" i="8"/>
  <c r="BK185" i="8"/>
  <c r="J150" i="8"/>
  <c r="BK179" i="8"/>
  <c r="BK135" i="8"/>
  <c r="BK176" i="8"/>
  <c r="BK138" i="8"/>
  <c r="J167" i="8"/>
  <c r="J139" i="8"/>
  <c r="BK167" i="8"/>
  <c r="J147" i="8"/>
  <c r="BK181" i="8"/>
  <c r="J136" i="8"/>
  <c r="J146" i="9"/>
  <c r="BK133" i="9"/>
  <c r="BK135" i="9"/>
  <c r="J128" i="9"/>
  <c r="BK130" i="9"/>
  <c r="J148" i="10"/>
  <c r="BK151" i="10"/>
  <c r="BK150" i="10"/>
  <c r="J152" i="10"/>
  <c r="J138" i="10"/>
  <c r="BK150" i="11"/>
  <c r="BK151" i="11"/>
  <c r="J132" i="11"/>
  <c r="J150" i="11"/>
  <c r="BK133" i="11"/>
  <c r="J153" i="13"/>
  <c r="J142" i="13"/>
  <c r="BK147" i="13"/>
  <c r="J148" i="13"/>
  <c r="J144" i="13"/>
  <c r="BK148" i="13"/>
  <c r="BK279" i="15"/>
  <c r="J236" i="15"/>
  <c r="J171" i="15"/>
  <c r="J159" i="15"/>
  <c r="BK262" i="15"/>
  <c r="J225" i="15"/>
  <c r="BK208" i="15"/>
  <c r="BK175" i="15"/>
  <c r="J146" i="15"/>
  <c r="J261" i="15"/>
  <c r="J230" i="15"/>
  <c r="BK183" i="15"/>
  <c r="BK137" i="15"/>
  <c r="BK228" i="15"/>
  <c r="J200" i="15"/>
  <c r="BK184" i="15"/>
  <c r="BK160" i="15"/>
  <c r="BK274" i="15"/>
  <c r="J257" i="15"/>
  <c r="BK219" i="15"/>
  <c r="BK187" i="15"/>
  <c r="J272" i="15"/>
  <c r="J220" i="15"/>
  <c r="BK194" i="15"/>
  <c r="J169" i="15"/>
  <c r="BK269" i="15"/>
  <c r="J232" i="15"/>
  <c r="J199" i="15"/>
  <c r="J163" i="15"/>
  <c r="J248" i="15"/>
  <c r="BK189" i="15"/>
  <c r="BK158" i="15"/>
  <c r="J1109" i="16"/>
  <c r="J1062" i="16"/>
  <c r="BK944" i="16"/>
  <c r="BK900" i="16"/>
  <c r="J854" i="16"/>
  <c r="J773" i="16"/>
  <c r="J609" i="16"/>
  <c r="BK521" i="16"/>
  <c r="BK289" i="16"/>
  <c r="J220" i="16"/>
  <c r="J155" i="16"/>
  <c r="J1017" i="16"/>
  <c r="J910" i="16"/>
  <c r="J850" i="16"/>
  <c r="BK771" i="16"/>
  <c r="J662" i="16"/>
  <c r="J578" i="16"/>
  <c r="BK477" i="16"/>
  <c r="J350" i="16"/>
  <c r="BK250" i="16"/>
  <c r="BK1167" i="16"/>
  <c r="BK1029" i="16"/>
  <c r="J848" i="16"/>
  <c r="J765" i="16"/>
  <c r="BK707" i="16"/>
  <c r="J533" i="16"/>
  <c r="BK406" i="16"/>
  <c r="J297" i="16"/>
  <c r="BK244" i="16"/>
  <c r="J182" i="16"/>
  <c r="J1083" i="16"/>
  <c r="J952" i="16"/>
  <c r="BK898" i="16"/>
  <c r="BK817" i="16"/>
  <c r="BK725" i="16"/>
  <c r="J665" i="16"/>
  <c r="J589" i="16"/>
  <c r="J467" i="16"/>
  <c r="BK381" i="16"/>
  <c r="BK228" i="16"/>
  <c r="J152" i="16"/>
  <c r="J1097" i="16"/>
  <c r="J975" i="16"/>
  <c r="BK906" i="16"/>
  <c r="J830" i="16"/>
  <c r="J738" i="16"/>
  <c r="BK637" i="16"/>
  <c r="J561" i="16"/>
  <c r="BK436" i="16"/>
  <c r="BK412" i="16"/>
  <c r="J324" i="16"/>
  <c r="J244" i="16"/>
  <c r="J1113" i="16"/>
  <c r="BK1081" i="16"/>
  <c r="BK938" i="16"/>
  <c r="BK856" i="16"/>
  <c r="BK779" i="16"/>
  <c r="BK606" i="16"/>
  <c r="BK545" i="16"/>
  <c r="BK467" i="16"/>
  <c r="J343" i="16"/>
  <c r="J237" i="16"/>
  <c r="BK191" i="16"/>
  <c r="BK1109" i="16"/>
  <c r="BK1038" i="16"/>
  <c r="J926" i="16"/>
  <c r="BK809" i="16"/>
  <c r="BK729" i="16"/>
  <c r="BK673" i="16"/>
  <c r="J564" i="16"/>
  <c r="J501" i="16"/>
  <c r="BK351" i="16"/>
  <c r="BK237" i="16"/>
  <c r="BK1218" i="16"/>
  <c r="J1197" i="16"/>
  <c r="BK1170" i="16"/>
  <c r="BK1124" i="16"/>
  <c r="BK954" i="16"/>
  <c r="BK864" i="16"/>
  <c r="J809" i="16"/>
  <c r="J763" i="16"/>
  <c r="J673" i="16"/>
  <c r="BK632" i="16"/>
  <c r="J536" i="16"/>
  <c r="J440" i="16"/>
  <c r="BK296" i="16"/>
  <c r="BK186" i="16"/>
  <c r="J137" i="17"/>
  <c r="J222" i="17"/>
  <c r="J217" i="17"/>
  <c r="BK153" i="17"/>
  <c r="J142" i="17"/>
  <c r="BK228" i="17"/>
  <c r="J164" i="17"/>
  <c r="BK219" i="17"/>
  <c r="BK147" i="17"/>
  <c r="BK129" i="18"/>
  <c r="BK199" i="19"/>
  <c r="BK167" i="19"/>
  <c r="BK198" i="19"/>
  <c r="J172" i="19"/>
  <c r="J135" i="19"/>
  <c r="J205" i="19"/>
  <c r="J178" i="19"/>
  <c r="J141" i="19"/>
  <c r="BK208" i="19"/>
  <c r="BK178" i="19"/>
  <c r="BK159" i="19"/>
  <c r="J214" i="19"/>
  <c r="BK141" i="19"/>
  <c r="BK201" i="19"/>
  <c r="BK137" i="19"/>
  <c r="BK190" i="19"/>
  <c r="J146" i="19"/>
  <c r="BK173" i="19"/>
  <c r="J171" i="20"/>
  <c r="BK176" i="20"/>
  <c r="BK160" i="20"/>
  <c r="J138" i="20"/>
  <c r="BK170" i="20"/>
  <c r="BK146" i="20"/>
  <c r="J182" i="20"/>
  <c r="J144" i="20"/>
  <c r="J191" i="20"/>
  <c r="BK177" i="20"/>
  <c r="BK140" i="20"/>
  <c r="BK188" i="20"/>
  <c r="J146" i="20"/>
  <c r="J165" i="20"/>
  <c r="BK145" i="20"/>
  <c r="J129" i="20"/>
  <c r="BK181" i="20"/>
  <c r="J137" i="20"/>
  <c r="J177" i="21"/>
  <c r="BK139" i="21"/>
  <c r="J157" i="21"/>
  <c r="BK138" i="21"/>
  <c r="BK166" i="21"/>
  <c r="BK134" i="21"/>
  <c r="BK160" i="21"/>
  <c r="BK171" i="21"/>
  <c r="BK162" i="21"/>
  <c r="J138" i="21"/>
  <c r="BK140" i="21"/>
  <c r="J168" i="21"/>
  <c r="J165" i="22"/>
  <c r="J135" i="22"/>
  <c r="J145" i="22"/>
  <c r="BK137" i="22"/>
  <c r="BK131" i="22"/>
  <c r="J166" i="22"/>
  <c r="BK138" i="22"/>
  <c r="J141" i="22"/>
  <c r="BK157" i="22"/>
  <c r="J186" i="23"/>
  <c r="J161" i="23"/>
  <c r="BK193" i="23"/>
  <c r="J172" i="23"/>
  <c r="BK182" i="23"/>
  <c r="BK144" i="23"/>
  <c r="BK183" i="23"/>
  <c r="J159" i="23"/>
  <c r="J192" i="23"/>
  <c r="J157" i="23"/>
  <c r="J188" i="23"/>
  <c r="J162" i="23"/>
  <c r="J170" i="23"/>
  <c r="BK149" i="23"/>
  <c r="J128" i="23"/>
  <c r="J169" i="23"/>
  <c r="BK134" i="23"/>
  <c r="BK145" i="24"/>
  <c r="BK130" i="24"/>
  <c r="BK141" i="24"/>
  <c r="BK139" i="24"/>
  <c r="BK151" i="24"/>
  <c r="J261" i="25"/>
  <c r="J225" i="25"/>
  <c r="J205" i="25"/>
  <c r="BK178" i="25"/>
  <c r="BK160" i="25"/>
  <c r="BK277" i="25"/>
  <c r="BK259" i="25"/>
  <c r="BK221" i="25"/>
  <c r="J198" i="25"/>
  <c r="BK169" i="25"/>
  <c r="BK261" i="25"/>
  <c r="J222" i="25"/>
  <c r="BK183" i="25"/>
  <c r="BK158" i="25"/>
  <c r="BK265" i="25"/>
  <c r="J219" i="25"/>
  <c r="J173" i="25"/>
  <c r="BK256" i="25"/>
  <c r="BK237" i="25"/>
  <c r="BK188" i="25"/>
  <c r="BK264" i="25"/>
  <c r="BK222" i="25"/>
  <c r="J177" i="25"/>
  <c r="J282" i="25"/>
  <c r="J234" i="25"/>
  <c r="J144" i="25"/>
  <c r="BK273" i="25"/>
  <c r="J230" i="25"/>
  <c r="BK198" i="25"/>
  <c r="BK162" i="25"/>
  <c r="J129" i="26"/>
  <c r="BK129" i="26"/>
  <c r="BK134" i="26"/>
  <c r="J150" i="26"/>
  <c r="J317" i="2"/>
  <c r="J178" i="2"/>
  <c r="BK372" i="2"/>
  <c r="J369" i="2"/>
  <c r="BK350" i="2"/>
  <c r="J300" i="2"/>
  <c r="J205" i="2"/>
  <c r="J402" i="2"/>
  <c r="J363" i="2"/>
  <c r="BK344" i="2"/>
  <c r="BK191" i="2"/>
  <c r="BK321" i="2"/>
  <c r="BK205" i="2"/>
  <c r="BK150" i="2"/>
  <c r="BK376" i="2"/>
  <c r="BK251" i="2"/>
  <c r="J182" i="2"/>
  <c r="J150" i="2"/>
  <c r="BK827" i="2"/>
  <c r="BK800" i="2"/>
  <c r="BK786" i="2"/>
  <c r="BK783" i="2"/>
  <c r="BK775" i="2"/>
  <c r="BK765" i="2"/>
  <c r="BK752" i="2"/>
  <c r="BK733" i="2"/>
  <c r="J722" i="2"/>
  <c r="BK714" i="2"/>
  <c r="BK694" i="2"/>
  <c r="J688" i="2"/>
  <c r="BK675" i="2"/>
  <c r="J667" i="2"/>
  <c r="BK657" i="2"/>
  <c r="J651" i="2"/>
  <c r="BK643" i="2"/>
  <c r="J633" i="2"/>
  <c r="J627" i="2"/>
  <c r="J617" i="2"/>
  <c r="BK603" i="2"/>
  <c r="J595" i="2"/>
  <c r="J587" i="2"/>
  <c r="BK579" i="2"/>
  <c r="BK573" i="2"/>
  <c r="BK567" i="2"/>
  <c r="J559" i="2"/>
  <c r="BK551" i="2"/>
  <c r="BK539" i="2"/>
  <c r="J531" i="2"/>
  <c r="J518" i="2"/>
  <c r="BK497" i="2"/>
  <c r="J491" i="2"/>
  <c r="J485" i="2"/>
  <c r="BK478" i="2"/>
  <c r="BK472" i="2"/>
  <c r="BK466" i="2"/>
  <c r="BK458" i="2"/>
  <c r="J452" i="2"/>
  <c r="J436" i="2"/>
  <c r="J423" i="2"/>
  <c r="J298" i="2"/>
  <c r="BK218" i="2"/>
  <c r="BK166" i="3"/>
  <c r="BK184" i="3"/>
  <c r="BK169" i="3"/>
  <c r="J145" i="3"/>
  <c r="J144" i="3"/>
  <c r="J176" i="3"/>
  <c r="BK284" i="4"/>
  <c r="BK260" i="4"/>
  <c r="BK211" i="4"/>
  <c r="BK181" i="4"/>
  <c r="BK303" i="4"/>
  <c r="J260" i="4"/>
  <c r="J233" i="4"/>
  <c r="J210" i="4"/>
  <c r="J150" i="4"/>
  <c r="J285" i="4"/>
  <c r="J245" i="4"/>
  <c r="BK218" i="4"/>
  <c r="BK207" i="4"/>
  <c r="BK189" i="4"/>
  <c r="J165" i="4"/>
  <c r="J292" i="4"/>
  <c r="BK239" i="4"/>
  <c r="J218" i="4"/>
  <c r="J187" i="4"/>
  <c r="BK170" i="4"/>
  <c r="J146" i="4"/>
  <c r="J264" i="4"/>
  <c r="BK158" i="4"/>
  <c r="BK143" i="4"/>
  <c r="BK293" i="4"/>
  <c r="J259" i="4"/>
  <c r="J209" i="4"/>
  <c r="J183" i="4"/>
  <c r="J169" i="4"/>
  <c r="J144" i="4"/>
  <c r="J281" i="4"/>
  <c r="J257" i="4"/>
  <c r="J198" i="4"/>
  <c r="BK172" i="4"/>
  <c r="BK137" i="4"/>
  <c r="BK277" i="4"/>
  <c r="J255" i="4"/>
  <c r="J229" i="4"/>
  <c r="BK169" i="4"/>
  <c r="J295" i="5"/>
  <c r="BK269" i="5"/>
  <c r="J247" i="5"/>
  <c r="J205" i="5"/>
  <c r="BK181" i="5"/>
  <c r="BK289" i="5"/>
  <c r="J256" i="5"/>
  <c r="BK224" i="5"/>
  <c r="BK161" i="5"/>
  <c r="J141" i="5"/>
  <c r="BK260" i="5"/>
  <c r="J241" i="5"/>
  <c r="BK212" i="5"/>
  <c r="BK180" i="5"/>
  <c r="J160" i="5"/>
  <c r="BK315" i="5"/>
  <c r="J301" i="5"/>
  <c r="BK273" i="5"/>
  <c r="BK257" i="5"/>
  <c r="BK225" i="5"/>
  <c r="BK196" i="5"/>
  <c r="J153" i="5"/>
  <c r="BK135" i="5"/>
  <c r="BK299" i="5"/>
  <c r="BK245" i="5"/>
  <c r="BK209" i="5"/>
  <c r="J312" i="5"/>
  <c r="J300" i="5"/>
  <c r="J228" i="5"/>
  <c r="J193" i="5"/>
  <c r="BK177" i="5"/>
  <c r="J158" i="5"/>
  <c r="BK305" i="5"/>
  <c r="J275" i="5"/>
  <c r="J261" i="5"/>
  <c r="BK228" i="5"/>
  <c r="J171" i="5"/>
  <c r="BK146" i="5"/>
  <c r="BK317" i="5"/>
  <c r="BK303" i="5"/>
  <c r="BK253" i="5"/>
  <c r="BK215" i="5"/>
  <c r="BK168" i="5"/>
  <c r="J144" i="5"/>
  <c r="J170" i="6"/>
  <c r="J154" i="6"/>
  <c r="J134" i="6"/>
  <c r="J163" i="6"/>
  <c r="J140" i="6"/>
  <c r="J129" i="6"/>
  <c r="BK155" i="6"/>
  <c r="J176" i="6"/>
  <c r="BK157" i="6"/>
  <c r="BK132" i="6"/>
  <c r="BK175" i="6"/>
  <c r="J145" i="6"/>
  <c r="BK178" i="7"/>
  <c r="J169" i="7"/>
  <c r="BK157" i="7"/>
  <c r="J147" i="7"/>
  <c r="BK176" i="7"/>
  <c r="J150" i="7"/>
  <c r="BK138" i="7"/>
  <c r="J180" i="7"/>
  <c r="BK167" i="7"/>
  <c r="BK151" i="7"/>
  <c r="BK136" i="7"/>
  <c r="J172" i="7"/>
  <c r="J153" i="7"/>
  <c r="BK139" i="7"/>
  <c r="J183" i="8"/>
  <c r="BK142" i="8"/>
  <c r="BK187" i="8"/>
  <c r="J155" i="8"/>
  <c r="BK139" i="8"/>
  <c r="J173" i="8"/>
  <c r="BK154" i="8"/>
  <c r="BK183" i="8"/>
  <c r="BK133" i="8"/>
  <c r="J159" i="8"/>
  <c r="J149" i="8"/>
  <c r="BK158" i="8"/>
  <c r="J143" i="8"/>
  <c r="J172" i="8"/>
  <c r="BK148" i="8"/>
  <c r="J182" i="8"/>
  <c r="BK149" i="8"/>
  <c r="BK141" i="9"/>
  <c r="J131" i="9"/>
  <c r="BK143" i="9"/>
  <c r="J139" i="9"/>
  <c r="BK133" i="10"/>
  <c r="J150" i="10"/>
  <c r="J133" i="10"/>
  <c r="J139" i="10"/>
  <c r="J135" i="10"/>
  <c r="BK135" i="11"/>
  <c r="BK138" i="11"/>
  <c r="J137" i="11"/>
  <c r="BK137" i="11"/>
  <c r="BK136" i="11"/>
  <c r="BK149" i="13"/>
  <c r="J151" i="13"/>
  <c r="BK140" i="13"/>
  <c r="J138" i="13"/>
  <c r="BK142" i="13"/>
  <c r="J147" i="13"/>
  <c r="BK153" i="13"/>
  <c r="BK134" i="13"/>
  <c r="BK260" i="15"/>
  <c r="BK232" i="15"/>
  <c r="BK170" i="15"/>
  <c r="J156" i="15"/>
  <c r="J277" i="15"/>
  <c r="BK226" i="15"/>
  <c r="BK202" i="15"/>
  <c r="BK165" i="15"/>
  <c r="BK136" i="15"/>
  <c r="J250" i="15"/>
  <c r="BK213" i="15"/>
  <c r="J141" i="15"/>
  <c r="BK267" i="15"/>
  <c r="J222" i="15"/>
  <c r="BK198" i="15"/>
  <c r="J178" i="15"/>
  <c r="J153" i="15"/>
  <c r="J273" i="15"/>
  <c r="J259" i="15"/>
  <c r="BK240" i="15"/>
  <c r="J198" i="15"/>
  <c r="J170" i="15"/>
  <c r="BK266" i="15"/>
  <c r="BK236" i="15"/>
  <c r="J208" i="15"/>
  <c r="BK185" i="15"/>
  <c r="J167" i="15"/>
  <c r="J251" i="15"/>
  <c r="BK206" i="15"/>
  <c r="BK174" i="15"/>
  <c r="J149" i="15"/>
  <c r="J255" i="15"/>
  <c r="J211" i="15"/>
  <c r="BK157" i="15"/>
  <c r="J1124" i="16"/>
  <c r="J1081" i="16"/>
  <c r="BK974" i="16"/>
  <c r="J924" i="16"/>
  <c r="J882" i="16"/>
  <c r="J852" i="16"/>
  <c r="BK791" i="16"/>
  <c r="J734" i="16"/>
  <c r="J632" i="16"/>
  <c r="BK514" i="16"/>
  <c r="BK427" i="16"/>
  <c r="J232" i="16"/>
  <c r="J190" i="16"/>
  <c r="BK1077" i="16"/>
  <c r="BK914" i="16"/>
  <c r="J864" i="16"/>
  <c r="J793" i="16"/>
  <c r="J676" i="16"/>
  <c r="BK492" i="16"/>
  <c r="J439" i="16"/>
  <c r="BK262" i="16"/>
  <c r="BK172" i="16"/>
  <c r="J1045" i="16"/>
  <c r="J888" i="16"/>
  <c r="J791" i="16"/>
  <c r="BK726" i="16"/>
  <c r="J672" i="16"/>
  <c r="BK551" i="16"/>
  <c r="BK426" i="16"/>
  <c r="BK292" i="16"/>
  <c r="BK200" i="16"/>
  <c r="BK1113" i="16"/>
  <c r="J944" i="16"/>
  <c r="BK902" i="16"/>
  <c r="BK828" i="16"/>
  <c r="BK765" i="16"/>
  <c r="J707" i="16"/>
  <c r="J590" i="16"/>
  <c r="J545" i="16"/>
  <c r="BK440" i="16"/>
  <c r="BK277" i="16"/>
  <c r="J186" i="16"/>
  <c r="J1155" i="16"/>
  <c r="BK1074" i="16"/>
  <c r="BK950" i="16"/>
  <c r="J880" i="16"/>
  <c r="BK815" i="16"/>
  <c r="BK714" i="16"/>
  <c r="BK564" i="16"/>
  <c r="J497" i="16"/>
  <c r="J415" i="16"/>
  <c r="BK274" i="16"/>
  <c r="J231" i="16"/>
  <c r="BK165" i="16"/>
  <c r="BK1083" i="16"/>
  <c r="BK952" i="16"/>
  <c r="J890" i="16"/>
  <c r="BK842" i="16"/>
  <c r="J759" i="16"/>
  <c r="J710" i="16"/>
  <c r="BK539" i="16"/>
  <c r="J466" i="16"/>
  <c r="J366" i="16"/>
  <c r="J280" i="16"/>
  <c r="J204" i="16"/>
  <c r="J1170" i="16"/>
  <c r="BK1068" i="16"/>
  <c r="BK936" i="16"/>
  <c r="BK868" i="16"/>
  <c r="BK805" i="16"/>
  <c r="BK759" i="16"/>
  <c r="BK701" i="16"/>
  <c r="J606" i="16"/>
  <c r="BK536" i="16"/>
  <c r="BK452" i="16"/>
  <c r="BK309" i="16"/>
  <c r="BK231" i="16"/>
  <c r="BK1212" i="16"/>
  <c r="BK1199" i="16"/>
  <c r="BK1173" i="16"/>
  <c r="J1072" i="16"/>
  <c r="BK922" i="16"/>
  <c r="BK860" i="16"/>
  <c r="BK793" i="16"/>
  <c r="J709" i="16"/>
  <c r="J643" i="16"/>
  <c r="BK560" i="16"/>
  <c r="BK466" i="16"/>
  <c r="BK300" i="16"/>
  <c r="J200" i="16"/>
  <c r="J246" i="17"/>
  <c r="J228" i="17"/>
  <c r="BK232" i="17"/>
  <c r="J184" i="17"/>
  <c r="BK137" i="17"/>
  <c r="J219" i="17"/>
  <c r="J212" i="17"/>
  <c r="J153" i="17"/>
  <c r="BK208" i="17"/>
  <c r="BK125" i="18"/>
  <c r="J213" i="19"/>
  <c r="BK181" i="19"/>
  <c r="J153" i="19"/>
  <c r="BK197" i="19"/>
  <c r="BK169" i="19"/>
  <c r="BK218" i="19"/>
  <c r="BK186" i="19"/>
  <c r="BK151" i="19"/>
  <c r="BK220" i="19"/>
  <c r="BK191" i="19"/>
  <c r="BK160" i="19"/>
  <c r="J138" i="19"/>
  <c r="BK211" i="19"/>
  <c r="BK164" i="19"/>
  <c r="J140" i="19"/>
  <c r="J198" i="19"/>
  <c r="BK156" i="19"/>
  <c r="J196" i="19"/>
  <c r="J185" i="19"/>
  <c r="J137" i="19"/>
  <c r="BK177" i="19"/>
  <c r="J174" i="20"/>
  <c r="J186" i="20"/>
  <c r="BK157" i="20"/>
  <c r="BK136" i="20"/>
  <c r="J183" i="20"/>
  <c r="BK152" i="20"/>
  <c r="BK186" i="20"/>
  <c r="BK130" i="20"/>
  <c r="BK135" i="20"/>
  <c r="BK192" i="20"/>
  <c r="J148" i="20"/>
  <c r="J179" i="20"/>
  <c r="J164" i="20"/>
  <c r="J143" i="20"/>
  <c r="BK189" i="20"/>
  <c r="BK159" i="20"/>
  <c r="J181" i="21"/>
  <c r="BK150" i="21"/>
  <c r="J133" i="21"/>
  <c r="BK144" i="21"/>
  <c r="BK167" i="21"/>
  <c r="BK141" i="21"/>
  <c r="BK157" i="21"/>
  <c r="BK130" i="21"/>
  <c r="J150" i="21"/>
  <c r="J159" i="21"/>
  <c r="BK170" i="21"/>
  <c r="BK135" i="21"/>
  <c r="BK142" i="21"/>
  <c r="J155" i="22"/>
  <c r="J154" i="22"/>
  <c r="BK163" i="22"/>
  <c r="BK147" i="22"/>
  <c r="J128" i="22"/>
  <c r="BK128" i="22"/>
  <c r="BK160" i="22"/>
  <c r="J136" i="22"/>
  <c r="BK132" i="22"/>
  <c r="J130" i="22"/>
  <c r="J179" i="23"/>
  <c r="J137" i="23"/>
  <c r="BK174" i="23"/>
  <c r="J129" i="23"/>
  <c r="BK168" i="23"/>
  <c r="J178" i="23"/>
  <c r="J148" i="23"/>
  <c r="J190" i="23"/>
  <c r="BK156" i="23"/>
  <c r="BK137" i="23"/>
  <c r="J176" i="23"/>
  <c r="BK152" i="23"/>
  <c r="J146" i="23"/>
  <c r="BK185" i="23"/>
  <c r="BK159" i="23"/>
  <c r="BK142" i="23"/>
  <c r="BK131" i="23"/>
  <c r="J139" i="24"/>
  <c r="BK146" i="24"/>
  <c r="BK132" i="24"/>
  <c r="J130" i="24"/>
  <c r="BK253" i="25"/>
  <c r="BK199" i="25"/>
  <c r="BK173" i="25"/>
  <c r="BK146" i="25"/>
  <c r="J254" i="25"/>
  <c r="J210" i="25"/>
  <c r="J183" i="25"/>
  <c r="BK159" i="25"/>
  <c r="BK267" i="25"/>
  <c r="J241" i="25"/>
  <c r="BK210" i="25"/>
  <c r="J172" i="25"/>
  <c r="BK148" i="25"/>
  <c r="J259" i="25"/>
  <c r="J221" i="25"/>
  <c r="J178" i="25"/>
  <c r="J152" i="25"/>
  <c r="J255" i="25"/>
  <c r="J218" i="25"/>
  <c r="BK186" i="25"/>
  <c r="BK279" i="25"/>
  <c r="J251" i="25"/>
  <c r="J189" i="25"/>
  <c r="J281" i="25"/>
  <c r="BK231" i="25"/>
  <c r="J164" i="25"/>
  <c r="BK254" i="25"/>
  <c r="J228" i="25"/>
  <c r="J188" i="25"/>
  <c r="BK150" i="25"/>
  <c r="BK132" i="26"/>
  <c r="J134" i="26"/>
  <c r="BK152" i="26"/>
  <c r="J144" i="26"/>
  <c r="BK328" i="2"/>
  <c r="BK200" i="2"/>
  <c r="BK146" i="2"/>
  <c r="J362" i="2"/>
  <c r="J341" i="2"/>
  <c r="BK329" i="2"/>
  <c r="J218" i="2"/>
  <c r="J143" i="2"/>
  <c r="J376" i="2"/>
  <c r="J350" i="2"/>
  <c r="BK230" i="2"/>
  <c r="BK144" i="2"/>
  <c r="J240" i="2"/>
  <c r="BK182" i="2"/>
  <c r="J299" i="2"/>
  <c r="BK245" i="2"/>
  <c r="J151" i="2"/>
  <c r="AS101" i="1"/>
  <c r="J804" i="2"/>
  <c r="J797" i="2"/>
  <c r="J785" i="2"/>
  <c r="J776" i="2"/>
  <c r="BK767" i="2"/>
  <c r="BK746" i="2"/>
  <c r="J733" i="2"/>
  <c r="BK720" i="2"/>
  <c r="J714" i="2"/>
  <c r="BK692" i="2"/>
  <c r="BK684" i="2"/>
  <c r="BK673" i="2"/>
  <c r="BK665" i="2"/>
  <c r="BK655" i="2"/>
  <c r="BK647" i="2"/>
  <c r="BK637" i="2"/>
  <c r="BK629" i="2"/>
  <c r="BK623" i="2"/>
  <c r="BK609" i="2"/>
  <c r="J603" i="2"/>
  <c r="J593" i="2"/>
  <c r="J581" i="2"/>
  <c r="J575" i="2"/>
  <c r="J565" i="2"/>
  <c r="J557" i="2"/>
  <c r="J547" i="2"/>
  <c r="J539" i="2"/>
  <c r="BK531" i="2"/>
  <c r="BK523" i="2"/>
  <c r="J500" i="2"/>
  <c r="BK490" i="2"/>
  <c r="J483" i="2"/>
  <c r="J478" i="2"/>
  <c r="J470" i="2"/>
  <c r="J462" i="2"/>
  <c r="J454" i="2"/>
  <c r="J443" i="2"/>
  <c r="BK425" i="2"/>
  <c r="BK288" i="2"/>
  <c r="BK172" i="2"/>
  <c r="BK194" i="3"/>
  <c r="J220" i="3"/>
  <c r="BK138" i="3"/>
  <c r="J166" i="3"/>
  <c r="J199" i="3"/>
  <c r="BK145" i="3"/>
  <c r="J177" i="3"/>
  <c r="J303" i="4"/>
  <c r="BK266" i="4"/>
  <c r="BK230" i="4"/>
  <c r="BK203" i="4"/>
  <c r="J159" i="4"/>
  <c r="J291" i="4"/>
  <c r="BK243" i="4"/>
  <c r="J221" i="4"/>
  <c r="BK180" i="4"/>
  <c r="J289" i="4"/>
  <c r="BK256" i="4"/>
  <c r="J211" i="4"/>
  <c r="J192" i="4"/>
  <c r="J156" i="4"/>
  <c r="BK286" i="4"/>
  <c r="BK257" i="4"/>
  <c r="J237" i="4"/>
  <c r="BK216" i="4"/>
  <c r="BK201" i="4"/>
  <c r="J180" i="4"/>
  <c r="BK154" i="4"/>
  <c r="BK275" i="4"/>
  <c r="J239" i="4"/>
  <c r="J279" i="4"/>
  <c r="J269" i="4"/>
  <c r="BK210" i="4"/>
  <c r="J182" i="4"/>
  <c r="J164" i="4"/>
  <c r="BK294" i="4"/>
  <c r="BK261" i="4"/>
  <c r="BK221" i="4"/>
  <c r="J179" i="4"/>
  <c r="J154" i="4"/>
  <c r="J290" i="4"/>
  <c r="J266" i="4"/>
  <c r="BK247" i="4"/>
  <c r="BK208" i="4"/>
  <c r="BK146" i="4"/>
  <c r="J274" i="5"/>
  <c r="BK258" i="5"/>
  <c r="J230" i="5"/>
  <c r="J195" i="5"/>
  <c r="BK171" i="5"/>
  <c r="J278" i="5"/>
  <c r="J244" i="5"/>
  <c r="BK205" i="5"/>
  <c r="J151" i="5"/>
  <c r="BK284" i="5"/>
  <c r="J257" i="5"/>
  <c r="J246" i="5"/>
  <c r="J196" i="5"/>
  <c r="BK164" i="5"/>
  <c r="J140" i="5"/>
  <c r="J294" i="5"/>
  <c r="J272" i="5"/>
  <c r="J255" i="5"/>
  <c r="BK210" i="5"/>
  <c r="J187" i="5"/>
  <c r="J137" i="5"/>
  <c r="J308" i="5"/>
  <c r="J297" i="5"/>
  <c r="J237" i="5"/>
  <c r="J200" i="5"/>
  <c r="BK308" i="5"/>
  <c r="BK291" i="5"/>
  <c r="J224" i="5"/>
  <c r="J201" i="5"/>
  <c r="BK183" i="5"/>
  <c r="J143" i="5"/>
  <c r="BK285" i="5"/>
  <c r="BK254" i="5"/>
  <c r="J235" i="5"/>
  <c r="BK191" i="5"/>
  <c r="J154" i="5"/>
  <c r="J315" i="5"/>
  <c r="BK282" i="5"/>
  <c r="BK239" i="5"/>
  <c r="J218" i="5"/>
  <c r="J184" i="5"/>
  <c r="J157" i="5"/>
  <c r="J136" i="5"/>
  <c r="BK161" i="6"/>
  <c r="BK139" i="6"/>
  <c r="J175" i="6"/>
  <c r="BK160" i="6"/>
  <c r="J139" i="6"/>
  <c r="J174" i="6"/>
  <c r="J149" i="6"/>
  <c r="BK140" i="6"/>
  <c r="J168" i="6"/>
  <c r="BK153" i="6"/>
  <c r="J143" i="6"/>
  <c r="J125" i="6"/>
  <c r="J151" i="6"/>
  <c r="BK129" i="6"/>
  <c r="J173" i="7"/>
  <c r="BK162" i="7"/>
  <c r="BK148" i="7"/>
  <c r="BK130" i="7"/>
  <c r="BK155" i="7"/>
  <c r="BK135" i="7"/>
  <c r="BK172" i="7"/>
  <c r="J152" i="7"/>
  <c r="BK137" i="7"/>
  <c r="J161" i="7"/>
  <c r="BK144" i="7"/>
  <c r="BK170" i="8"/>
  <c r="J133" i="8"/>
  <c r="BK180" i="8"/>
  <c r="J164" i="8"/>
  <c r="J146" i="8"/>
  <c r="J188" i="8"/>
  <c r="J170" i="8"/>
  <c r="J137" i="8"/>
  <c r="BK172" i="8"/>
  <c r="BK137" i="8"/>
  <c r="J180" i="8"/>
  <c r="J154" i="8"/>
  <c r="BK193" i="8"/>
  <c r="BK145" i="8"/>
  <c r="BK166" i="8"/>
  <c r="J190" i="8"/>
  <c r="BK159" i="8"/>
  <c r="J142" i="9"/>
  <c r="J141" i="9"/>
  <c r="J138" i="9"/>
  <c r="J132" i="9"/>
  <c r="J134" i="9"/>
  <c r="BK146" i="10"/>
  <c r="J137" i="10"/>
  <c r="J147" i="10"/>
  <c r="BK139" i="10"/>
  <c r="BK134" i="10"/>
  <c r="J146" i="11"/>
  <c r="BK140" i="11"/>
  <c r="J139" i="11"/>
  <c r="BK142" i="11"/>
  <c r="J144" i="11"/>
  <c r="J147" i="11"/>
  <c r="J128" i="11"/>
  <c r="BK156" i="13"/>
  <c r="J135" i="13"/>
  <c r="BK137" i="13"/>
  <c r="BK131" i="13"/>
  <c r="BK135" i="13"/>
  <c r="J128" i="14"/>
  <c r="J242" i="15"/>
  <c r="BK178" i="15"/>
  <c r="BK161" i="15"/>
  <c r="BK150" i="15"/>
  <c r="J219" i="15"/>
  <c r="BK201" i="15"/>
  <c r="BK156" i="15"/>
  <c r="J271" i="15"/>
  <c r="J244" i="15"/>
  <c r="J187" i="15"/>
  <c r="J140" i="15"/>
  <c r="J234" i="15"/>
  <c r="BK199" i="15"/>
  <c r="BK181" i="15"/>
  <c r="J158" i="15"/>
  <c r="J269" i="15"/>
  <c r="J252" i="15"/>
  <c r="BK191" i="15"/>
  <c r="BK153" i="15"/>
  <c r="BK244" i="15"/>
  <c r="J214" i="15"/>
  <c r="J195" i="15"/>
  <c r="J176" i="15"/>
  <c r="J279" i="15"/>
  <c r="J249" i="15"/>
  <c r="BK218" i="15"/>
  <c r="J182" i="15"/>
  <c r="J150" i="15"/>
  <c r="J264" i="15"/>
  <c r="BK234" i="15"/>
  <c r="J188" i="15"/>
  <c r="BK138" i="15"/>
  <c r="BK1105" i="16"/>
  <c r="BK1072" i="16"/>
  <c r="BK926" i="16"/>
  <c r="J892" i="16"/>
  <c r="BK840" i="16"/>
  <c r="J783" i="16"/>
  <c r="J730" i="16"/>
  <c r="BK578" i="16"/>
  <c r="J446" i="16"/>
  <c r="J268" i="16"/>
  <c r="BK173" i="16"/>
  <c r="BK1047" i="16"/>
  <c r="J936" i="16"/>
  <c r="J878" i="16"/>
  <c r="J815" i="16"/>
  <c r="J722" i="16"/>
  <c r="J598" i="16"/>
  <c r="J495" i="16"/>
  <c r="BK448" i="16"/>
  <c r="J274" i="16"/>
  <c r="J215" i="16"/>
  <c r="BK1106" i="16"/>
  <c r="J951" i="16"/>
  <c r="BK799" i="16"/>
  <c r="BK730" i="16"/>
  <c r="J637" i="16"/>
  <c r="J505" i="16"/>
  <c r="J340" i="16"/>
  <c r="BK210" i="16"/>
  <c r="J1160" i="16"/>
  <c r="J1047" i="16"/>
  <c r="J930" i="16"/>
  <c r="BK862" i="16"/>
  <c r="BK787" i="16"/>
  <c r="J714" i="16"/>
  <c r="J603" i="16"/>
  <c r="BK565" i="16"/>
  <c r="BK457" i="16"/>
  <c r="J385" i="16"/>
  <c r="BK265" i="16"/>
  <c r="BK176" i="16"/>
  <c r="J1106" i="16"/>
  <c r="BK965" i="16"/>
  <c r="J898" i="16"/>
  <c r="J856" i="16"/>
  <c r="BK754" i="16"/>
  <c r="J640" i="16"/>
  <c r="BK557" i="16"/>
  <c r="J428" i="16"/>
  <c r="J349" i="16"/>
  <c r="J257" i="16"/>
  <c r="J207" i="16"/>
  <c r="BK1160" i="16"/>
  <c r="J974" i="16"/>
  <c r="BK908" i="16"/>
  <c r="J836" i="16"/>
  <c r="BK767" i="16"/>
  <c r="J726" i="16"/>
  <c r="BK581" i="16"/>
  <c r="J496" i="16"/>
  <c r="J388" i="16"/>
  <c r="BK246" i="16"/>
  <c r="BK213" i="16"/>
  <c r="BK152" i="16"/>
  <c r="J1092" i="16"/>
  <c r="BK930" i="16"/>
  <c r="J860" i="16"/>
  <c r="J797" i="16"/>
  <c r="BK738" i="16"/>
  <c r="J719" i="16"/>
  <c r="BK672" i="16"/>
  <c r="BK548" i="16"/>
  <c r="BK473" i="16"/>
  <c r="BK343" i="16"/>
  <c r="BK257" i="16"/>
  <c r="J172" i="16"/>
  <c r="J1212" i="16"/>
  <c r="J1204" i="16"/>
  <c r="J1186" i="16"/>
  <c r="BK1096" i="16"/>
  <c r="BK924" i="16"/>
  <c r="J819" i="16"/>
  <c r="J769" i="16"/>
  <c r="BK686" i="16"/>
  <c r="BK616" i="16"/>
  <c r="BK501" i="16"/>
  <c r="BK446" i="16"/>
  <c r="J321" i="16"/>
  <c r="BK216" i="16"/>
  <c r="BK207" i="17"/>
  <c r="BK244" i="17"/>
  <c r="J251" i="17"/>
  <c r="BK154" i="17"/>
  <c r="J213" i="17"/>
  <c r="BK172" i="17"/>
  <c r="BK184" i="17"/>
  <c r="BK213" i="17"/>
  <c r="BK142" i="17"/>
  <c r="BK214" i="19"/>
  <c r="J183" i="19"/>
  <c r="BK165" i="19"/>
  <c r="BK138" i="19"/>
  <c r="BK183" i="19"/>
  <c r="BK213" i="19"/>
  <c r="J179" i="19"/>
  <c r="J143" i="19"/>
  <c r="J206" i="19"/>
  <c r="BK168" i="19"/>
  <c r="BK144" i="19"/>
  <c r="BK179" i="19"/>
  <c r="BK157" i="19"/>
  <c r="BK224" i="19"/>
  <c r="J176" i="19"/>
  <c r="J204" i="19"/>
  <c r="J191" i="19"/>
  <c r="J166" i="19"/>
  <c r="BK222" i="19"/>
  <c r="BK175" i="19"/>
  <c r="BK143" i="19"/>
  <c r="J132" i="20"/>
  <c r="BK173" i="20"/>
  <c r="BK156" i="20"/>
  <c r="J135" i="20"/>
  <c r="J177" i="20"/>
  <c r="J149" i="20"/>
  <c r="J187" i="20"/>
  <c r="J147" i="20"/>
  <c r="BK141" i="20"/>
  <c r="J180" i="20"/>
  <c r="BK167" i="20"/>
  <c r="BK125" i="20"/>
  <c r="BK158" i="20"/>
  <c r="BK187" i="20"/>
  <c r="BK155" i="20"/>
  <c r="BK190" i="20"/>
  <c r="BK163" i="20"/>
  <c r="J130" i="20"/>
  <c r="J167" i="21"/>
  <c r="J144" i="21"/>
  <c r="BK178" i="21"/>
  <c r="J146" i="21"/>
  <c r="J135" i="21"/>
  <c r="BK161" i="21"/>
  <c r="J173" i="21"/>
  <c r="BK154" i="21"/>
  <c r="J129" i="21"/>
  <c r="BK177" i="21"/>
  <c r="J139" i="21"/>
  <c r="J145" i="21"/>
  <c r="J160" i="21"/>
  <c r="J161" i="22"/>
  <c r="BK165" i="22"/>
  <c r="BK140" i="22"/>
  <c r="BK150" i="22"/>
  <c r="J146" i="22"/>
  <c r="J151" i="22"/>
  <c r="BK155" i="22"/>
  <c r="J159" i="22"/>
  <c r="J134" i="22"/>
  <c r="BK149" i="22"/>
  <c r="J183" i="23"/>
  <c r="BK151" i="23"/>
  <c r="J187" i="23"/>
  <c r="BK166" i="23"/>
  <c r="J175" i="23"/>
  <c r="BK133" i="23"/>
  <c r="BK164" i="23"/>
  <c r="J136" i="23"/>
  <c r="BK169" i="23"/>
  <c r="J139" i="23"/>
  <c r="J174" i="23"/>
  <c r="J165" i="23"/>
  <c r="J131" i="23"/>
  <c r="BK179" i="23"/>
  <c r="J154" i="23"/>
  <c r="J140" i="23"/>
  <c r="BK153" i="24"/>
  <c r="BK144" i="24"/>
  <c r="BK154" i="24"/>
  <c r="J142" i="24"/>
  <c r="J153" i="24"/>
  <c r="J271" i="25"/>
  <c r="BK232" i="25"/>
  <c r="J212" i="25"/>
  <c r="BK180" i="25"/>
  <c r="BK167" i="25"/>
  <c r="BK144" i="25"/>
  <c r="BK260" i="25"/>
  <c r="J190" i="25"/>
  <c r="BK165" i="25"/>
  <c r="BK142" i="25"/>
  <c r="J246" i="25"/>
  <c r="J197" i="25"/>
  <c r="BK171" i="25"/>
  <c r="BK154" i="25"/>
  <c r="BK243" i="25"/>
  <c r="J199" i="25"/>
  <c r="J157" i="25"/>
  <c r="J279" i="25"/>
  <c r="BK240" i="25"/>
  <c r="BK202" i="25"/>
  <c r="BK153" i="25"/>
  <c r="J249" i="25"/>
  <c r="BK194" i="25"/>
  <c r="BK275" i="25"/>
  <c r="J215" i="25"/>
  <c r="BK284" i="25"/>
  <c r="BK245" i="25"/>
  <c r="BK217" i="25"/>
  <c r="BK191" i="25"/>
  <c r="BK166" i="25"/>
  <c r="J147" i="26"/>
  <c r="BK137" i="26"/>
  <c r="BK147" i="26"/>
  <c r="J153" i="26"/>
  <c r="J332" i="2"/>
  <c r="BK198" i="2"/>
  <c r="J372" i="2"/>
  <c r="BK367" i="2"/>
  <c r="BK341" i="2"/>
  <c r="BK335" i="2"/>
  <c r="BK240" i="2"/>
  <c r="BK178" i="2"/>
  <c r="J387" i="2"/>
  <c r="J367" i="2"/>
  <c r="J347" i="2"/>
  <c r="J192" i="2"/>
  <c r="J288" i="2"/>
  <c r="BK192" i="2"/>
  <c r="J147" i="2"/>
  <c r="J293" i="2"/>
  <c r="J230" i="2"/>
  <c r="J149" i="2"/>
  <c r="BK304" i="2"/>
  <c r="BK828" i="2"/>
  <c r="BK804" i="2"/>
  <c r="BK797" i="2"/>
  <c r="BK785" i="2"/>
  <c r="J780" i="2"/>
  <c r="J765" i="2"/>
  <c r="J752" i="2"/>
  <c r="BK722" i="2"/>
  <c r="J716" i="2"/>
  <c r="J692" i="2"/>
  <c r="J678" i="2"/>
  <c r="BK671" i="2"/>
  <c r="BK661" i="2"/>
  <c r="BK651" i="2"/>
  <c r="J641" i="2"/>
  <c r="BK633" i="2"/>
  <c r="J623" i="2"/>
  <c r="J607" i="2"/>
  <c r="BK599" i="2"/>
  <c r="BK593" i="2"/>
  <c r="J585" i="2"/>
  <c r="BK577" i="2"/>
  <c r="BK571" i="2"/>
  <c r="BK563" i="2"/>
  <c r="BK555" i="2"/>
  <c r="J549" i="2"/>
  <c r="BK541" i="2"/>
  <c r="J535" i="2"/>
  <c r="J529" i="2"/>
  <c r="BK518" i="2"/>
  <c r="BK500" i="2"/>
  <c r="J495" i="2"/>
  <c r="J487" i="2"/>
  <c r="BK479" i="2"/>
  <c r="J474" i="2"/>
  <c r="J464" i="2"/>
  <c r="BK456" i="2"/>
  <c r="BK446" i="2"/>
  <c r="BK436" i="2"/>
  <c r="BK402" i="2"/>
  <c r="J270" i="2"/>
  <c r="BK176" i="2"/>
  <c r="BK199" i="3"/>
  <c r="BK177" i="3"/>
  <c r="J198" i="3"/>
  <c r="J209" i="3"/>
  <c r="BK132" i="3"/>
  <c r="J200" i="3"/>
  <c r="J178" i="3"/>
  <c r="BK158" i="3"/>
  <c r="BK250" i="4"/>
  <c r="BK226" i="4"/>
  <c r="BK174" i="4"/>
  <c r="J299" i="4"/>
  <c r="J247" i="4"/>
  <c r="J228" i="4"/>
  <c r="J194" i="4"/>
  <c r="BK138" i="4"/>
  <c r="BK278" i="4"/>
  <c r="BK236" i="4"/>
  <c r="J212" i="4"/>
  <c r="BK200" i="4"/>
  <c r="J167" i="4"/>
  <c r="J136" i="4"/>
  <c r="BK269" i="4"/>
  <c r="J246" i="4"/>
  <c r="BK233" i="4"/>
  <c r="BK209" i="4"/>
  <c r="BK185" i="4"/>
  <c r="BK155" i="4"/>
  <c r="BK282" i="4"/>
  <c r="BK240" i="4"/>
  <c r="J157" i="4"/>
  <c r="BK144" i="4"/>
  <c r="BK296" i="4"/>
  <c r="BK267" i="4"/>
  <c r="BK219" i="4"/>
  <c r="J172" i="4"/>
  <c r="BK156" i="4"/>
  <c r="J265" i="4"/>
  <c r="J243" i="4"/>
  <c r="J202" i="4"/>
  <c r="J173" i="4"/>
  <c r="J140" i="4"/>
  <c r="BK292" i="4"/>
  <c r="BK258" i="4"/>
  <c r="J224" i="4"/>
  <c r="BK159" i="4"/>
  <c r="BK286" i="5"/>
  <c r="BK265" i="5"/>
  <c r="BK246" i="5"/>
  <c r="BK220" i="5"/>
  <c r="J173" i="5"/>
  <c r="J287" i="5"/>
  <c r="J268" i="5"/>
  <c r="J236" i="5"/>
  <c r="J207" i="5"/>
  <c r="BK160" i="5"/>
  <c r="J283" i="5"/>
  <c r="BK255" i="5"/>
  <c r="J229" i="5"/>
  <c r="J206" i="5"/>
  <c r="J172" i="5"/>
  <c r="BK149" i="5"/>
  <c r="J309" i="5"/>
  <c r="J277" i="5"/>
  <c r="BK250" i="5"/>
  <c r="J219" i="5"/>
  <c r="BK188" i="5"/>
  <c r="BK142" i="5"/>
  <c r="BK320" i="5"/>
  <c r="J304" i="5"/>
  <c r="J290" i="5"/>
  <c r="J242" i="5"/>
  <c r="J203" i="5"/>
  <c r="BK309" i="5"/>
  <c r="J284" i="5"/>
  <c r="J213" i="5"/>
  <c r="J185" i="5"/>
  <c r="J159" i="5"/>
  <c r="BK298" i="5"/>
  <c r="BK272" i="5"/>
  <c r="J248" i="5"/>
  <c r="BK223" i="5"/>
  <c r="BK174" i="5"/>
  <c r="BK139" i="5"/>
  <c r="BK313" i="5"/>
  <c r="BK290" i="5"/>
  <c r="BK241" i="5"/>
  <c r="J210" i="5"/>
  <c r="J170" i="5"/>
  <c r="BK137" i="5"/>
  <c r="J166" i="6"/>
  <c r="BK151" i="6"/>
  <c r="J130" i="6"/>
  <c r="BK170" i="6"/>
  <c r="J157" i="6"/>
  <c r="BK137" i="6"/>
  <c r="BK172" i="6"/>
  <c r="J147" i="6"/>
  <c r="BK163" i="6"/>
  <c r="BK150" i="6"/>
  <c r="BK127" i="6"/>
  <c r="BK166" i="6"/>
  <c r="BK136" i="6"/>
  <c r="BK177" i="7"/>
  <c r="BK165" i="7"/>
  <c r="BK152" i="7"/>
  <c r="J138" i="7"/>
  <c r="BK173" i="7"/>
  <c r="BK156" i="7"/>
  <c r="J139" i="7"/>
  <c r="J177" i="7"/>
  <c r="J160" i="7"/>
  <c r="BK146" i="7"/>
  <c r="BK181" i="7"/>
  <c r="J159" i="7"/>
  <c r="BK141" i="7"/>
  <c r="BK184" i="8"/>
  <c r="BK140" i="8"/>
  <c r="J184" i="8"/>
  <c r="J161" i="8"/>
  <c r="BK143" i="8"/>
  <c r="J178" i="8"/>
  <c r="BK155" i="8"/>
  <c r="J129" i="8"/>
  <c r="J141" i="8"/>
  <c r="J187" i="8"/>
  <c r="J153" i="8"/>
  <c r="BK177" i="8"/>
  <c r="J151" i="8"/>
  <c r="J192" i="8"/>
  <c r="J157" i="8"/>
  <c r="J193" i="8"/>
  <c r="BK174" i="8"/>
  <c r="J145" i="9"/>
  <c r="J129" i="9"/>
  <c r="BK145" i="9"/>
  <c r="BK146" i="9"/>
  <c r="BK128" i="9"/>
  <c r="BK141" i="10"/>
  <c r="BK144" i="10"/>
  <c r="J155" i="10"/>
  <c r="J132" i="10"/>
  <c r="J149" i="10"/>
  <c r="BK130" i="11"/>
  <c r="J130" i="11"/>
  <c r="BK131" i="11"/>
  <c r="BK144" i="11"/>
  <c r="J139" i="13"/>
  <c r="J154" i="13"/>
  <c r="BK151" i="13"/>
  <c r="J143" i="13"/>
  <c r="BK128" i="14"/>
  <c r="BK259" i="15"/>
  <c r="BK220" i="15"/>
  <c r="BK176" i="15"/>
  <c r="J160" i="15"/>
  <c r="J143" i="15"/>
  <c r="J224" i="15"/>
  <c r="BK203" i="15"/>
  <c r="BK172" i="15"/>
  <c r="BK143" i="15"/>
  <c r="BK251" i="15"/>
  <c r="J207" i="15"/>
  <c r="BK277" i="15"/>
  <c r="BK254" i="15"/>
  <c r="J210" i="15"/>
  <c r="J227" i="15"/>
  <c r="J201" i="15"/>
  <c r="J174" i="15"/>
  <c r="J274" i="15"/>
  <c r="BK224" i="15"/>
  <c r="J192" i="15"/>
  <c r="BK151" i="15"/>
  <c r="BK272" i="15"/>
  <c r="BK212" i="15"/>
  <c r="BK162" i="15"/>
  <c r="BK1155" i="16"/>
  <c r="BK1092" i="16"/>
  <c r="BK951" i="16"/>
  <c r="BK918" i="16"/>
  <c r="BK870" i="16"/>
  <c r="J817" i="16"/>
  <c r="BK737" i="16"/>
  <c r="BK670" i="16"/>
  <c r="J568" i="16"/>
  <c r="BK439" i="16"/>
  <c r="J238" i="16"/>
  <c r="J194" i="16"/>
  <c r="BK1161" i="16"/>
  <c r="BK947" i="16"/>
  <c r="J870" i="16"/>
  <c r="J781" i="16"/>
  <c r="BK706" i="16"/>
  <c r="BK609" i="16"/>
  <c r="BK561" i="16"/>
  <c r="J453" i="16"/>
  <c r="BK378" i="16"/>
  <c r="J256" i="16"/>
  <c r="J1173" i="16"/>
  <c r="J1052" i="16"/>
  <c r="J894" i="16"/>
  <c r="J813" i="16"/>
  <c r="BK740" i="16"/>
  <c r="BK679" i="16"/>
  <c r="J557" i="16"/>
  <c r="J448" i="16"/>
  <c r="J309" i="16"/>
  <c r="BK217" i="16"/>
  <c r="J175" i="16"/>
  <c r="J1068" i="16"/>
  <c r="J948" i="16"/>
  <c r="J918" i="16"/>
  <c r="J838" i="16"/>
  <c r="BK734" i="16"/>
  <c r="BK619" i="16"/>
  <c r="BK489" i="16"/>
  <c r="J436" i="16"/>
  <c r="BK297" i="16"/>
  <c r="J221" i="16"/>
  <c r="J165" i="16"/>
  <c r="J1122" i="16"/>
  <c r="BK977" i="16"/>
  <c r="J935" i="16"/>
  <c r="BK874" i="16"/>
  <c r="BK819" i="16"/>
  <c r="BK698" i="16"/>
  <c r="J565" i="16"/>
  <c r="J461" i="16"/>
  <c r="J378" i="16"/>
  <c r="BK268" i="16"/>
  <c r="J198" i="16"/>
  <c r="J1104" i="16"/>
  <c r="BK1040" i="16"/>
  <c r="BK896" i="16"/>
  <c r="BK846" i="16"/>
  <c r="J789" i="16"/>
  <c r="J737" i="16"/>
  <c r="BK597" i="16"/>
  <c r="BK533" i="16"/>
  <c r="J452" i="16"/>
  <c r="J337" i="16"/>
  <c r="J224" i="16"/>
  <c r="BK155" i="16"/>
  <c r="J1058" i="16"/>
  <c r="BK872" i="16"/>
  <c r="BK783" i="16"/>
  <c r="J725" i="16"/>
  <c r="BK676" i="16"/>
  <c r="BK590" i="16"/>
  <c r="J527" i="16"/>
  <c r="J422" i="16"/>
  <c r="BK295" i="16"/>
  <c r="BK174" i="16"/>
  <c r="BK1208" i="16"/>
  <c r="BK1197" i="16"/>
  <c r="BK1182" i="16"/>
  <c r="BK1158" i="16"/>
  <c r="BK1052" i="16"/>
  <c r="BK884" i="16"/>
  <c r="J842" i="16"/>
  <c r="J771" i="16"/>
  <c r="J691" i="16"/>
  <c r="BK640" i="16"/>
  <c r="J539" i="16"/>
  <c r="J451" i="16"/>
  <c r="BK391" i="16"/>
  <c r="BK256" i="16"/>
  <c r="J168" i="16"/>
  <c r="J232" i="17"/>
  <c r="J229" i="17"/>
  <c r="J227" i="17"/>
  <c r="J140" i="17"/>
  <c r="J160" i="17"/>
  <c r="BK164" i="17"/>
  <c r="BK198" i="17"/>
  <c r="BK237" i="17"/>
  <c r="BK160" i="17"/>
  <c r="BK137" i="18"/>
  <c r="BK202" i="19"/>
  <c r="BK172" i="19"/>
  <c r="J150" i="19"/>
  <c r="BK185" i="19"/>
  <c r="J149" i="19"/>
  <c r="J203" i="19"/>
  <c r="BK149" i="19"/>
  <c r="J211" i="19"/>
  <c r="J193" i="19"/>
  <c r="BK174" i="19"/>
  <c r="J156" i="19"/>
  <c r="BK212" i="19"/>
  <c r="J169" i="19"/>
  <c r="J144" i="19"/>
  <c r="J202" i="19"/>
  <c r="J160" i="19"/>
  <c r="J197" i="19"/>
  <c r="J182" i="19"/>
  <c r="J212" i="19"/>
  <c r="BK140" i="19"/>
  <c r="J126" i="20"/>
  <c r="BK175" i="20"/>
  <c r="J161" i="20"/>
  <c r="BK144" i="20"/>
  <c r="J188" i="20"/>
  <c r="BK153" i="20"/>
  <c r="J131" i="20"/>
  <c r="BK165" i="20"/>
  <c r="J145" i="20"/>
  <c r="BK134" i="20"/>
  <c r="J173" i="20"/>
  <c r="BK132" i="20"/>
  <c r="BK184" i="20"/>
  <c r="BK139" i="20"/>
  <c r="BK161" i="20"/>
  <c r="BK138" i="20"/>
  <c r="BK185" i="20"/>
  <c r="J153" i="20"/>
  <c r="BK129" i="20"/>
  <c r="J172" i="21"/>
  <c r="J148" i="21"/>
  <c r="J166" i="21"/>
  <c r="J140" i="21"/>
  <c r="J178" i="21"/>
  <c r="J149" i="21"/>
  <c r="BK169" i="21"/>
  <c r="BK137" i="21"/>
  <c r="BK168" i="21"/>
  <c r="J156" i="21"/>
  <c r="BK158" i="21"/>
  <c r="J174" i="21"/>
  <c r="BK143" i="21"/>
  <c r="J163" i="22"/>
  <c r="J160" i="22"/>
  <c r="J157" i="22"/>
  <c r="J143" i="22"/>
  <c r="BK143" i="22"/>
  <c r="BK156" i="22"/>
  <c r="BK158" i="22"/>
  <c r="BK142" i="22"/>
  <c r="J158" i="22"/>
  <c r="BK129" i="22"/>
  <c r="BK180" i="23"/>
  <c r="J142" i="23"/>
  <c r="BK175" i="23"/>
  <c r="BK128" i="23"/>
  <c r="BK145" i="23"/>
  <c r="J184" i="23"/>
  <c r="J151" i="23"/>
  <c r="BK132" i="23"/>
  <c r="J155" i="23"/>
  <c r="BK130" i="23"/>
  <c r="J158" i="23"/>
  <c r="J164" i="23"/>
  <c r="BK139" i="23"/>
  <c r="J181" i="23"/>
  <c r="BK158" i="23"/>
  <c r="J141" i="23"/>
  <c r="J135" i="24"/>
  <c r="BK134" i="24"/>
  <c r="J140" i="24"/>
  <c r="BK143" i="24"/>
  <c r="BK148" i="24"/>
  <c r="BK257" i="25"/>
  <c r="J229" i="25"/>
  <c r="J201" i="25"/>
  <c r="BK177" i="25"/>
  <c r="BK152" i="25"/>
  <c r="J267" i="25"/>
  <c r="BK249" i="25"/>
  <c r="J206" i="25"/>
  <c r="J163" i="25"/>
  <c r="BK282" i="25"/>
  <c r="J237" i="25"/>
  <c r="J202" i="25"/>
  <c r="J162" i="25"/>
  <c r="J145" i="25"/>
  <c r="J250" i="25"/>
  <c r="BK218" i="25"/>
  <c r="J169" i="25"/>
  <c r="BK147" i="25"/>
  <c r="J248" i="25"/>
  <c r="J224" i="25"/>
  <c r="BK195" i="25"/>
  <c r="J142" i="25"/>
  <c r="J253" i="25"/>
  <c r="J200" i="25"/>
  <c r="J161" i="25"/>
  <c r="BK266" i="25"/>
  <c r="J217" i="25"/>
  <c r="BK283" i="25"/>
  <c r="BK246" i="25"/>
  <c r="J220" i="25"/>
  <c r="BK200" i="25"/>
  <c r="J179" i="25"/>
  <c r="BK145" i="25"/>
  <c r="J152" i="26"/>
  <c r="BK150" i="26"/>
  <c r="BK154" i="26"/>
  <c r="BK299" i="2"/>
  <c r="J156" i="2"/>
  <c r="BK371" i="2"/>
  <c r="J359" i="2"/>
  <c r="BK332" i="2"/>
  <c r="J202" i="2"/>
  <c r="J393" i="2"/>
  <c r="BK369" i="2"/>
  <c r="BK353" i="2"/>
  <c r="BK277" i="2"/>
  <c r="BK147" i="2"/>
  <c r="J187" i="2"/>
  <c r="BK387" i="2"/>
  <c r="J283" i="2"/>
  <c r="BK185" i="2"/>
  <c r="J159" i="2"/>
  <c r="J416" i="2"/>
  <c r="J308" i="2"/>
  <c r="J832" i="2"/>
  <c r="J828" i="2"/>
  <c r="BK808" i="2"/>
  <c r="BK793" i="2"/>
  <c r="BK784" i="2"/>
  <c r="J778" i="2"/>
  <c r="J771" i="2"/>
  <c r="J761" i="2"/>
  <c r="J736" i="2"/>
  <c r="BK721" i="2"/>
  <c r="BK703" i="2"/>
  <c r="J694" i="2"/>
  <c r="BK688" i="2"/>
  <c r="BK678" i="2"/>
  <c r="J675" i="2"/>
  <c r="BK663" i="2"/>
  <c r="J655" i="2"/>
  <c r="J647" i="2"/>
  <c r="BK639" i="2"/>
  <c r="J635" i="2"/>
  <c r="J621" i="2"/>
  <c r="J609" i="2"/>
  <c r="J601" i="2"/>
  <c r="BK591" i="2"/>
  <c r="BK585" i="2"/>
  <c r="J577" i="2"/>
  <c r="BK569" i="2"/>
  <c r="J561" i="2"/>
  <c r="J551" i="2"/>
  <c r="BK543" i="2"/>
  <c r="J537" i="2"/>
  <c r="J527" i="2"/>
  <c r="J513" i="2"/>
  <c r="J497" i="2"/>
  <c r="J490" i="2"/>
  <c r="BK482" i="2"/>
  <c r="BK476" i="2"/>
  <c r="BK468" i="2"/>
  <c r="BK460" i="2"/>
  <c r="BK450" i="2"/>
  <c r="J439" i="2"/>
  <c r="J398" i="2"/>
  <c r="J277" i="2"/>
  <c r="BK159" i="2"/>
  <c r="BK200" i="3"/>
  <c r="J190" i="3"/>
  <c r="BK155" i="3"/>
  <c r="BK201" i="3"/>
  <c r="J132" i="3"/>
  <c r="J286" i="4"/>
  <c r="BK237" i="4"/>
  <c r="J205" i="4"/>
  <c r="J170" i="4"/>
  <c r="BK280" i="4"/>
  <c r="BK238" i="4"/>
  <c r="J220" i="4"/>
  <c r="BK167" i="4"/>
  <c r="BK139" i="4"/>
  <c r="J280" i="4"/>
  <c r="J249" i="4"/>
  <c r="J214" i="4"/>
  <c r="BK202" i="4"/>
  <c r="BK171" i="4"/>
  <c r="BK295" i="4"/>
  <c r="BK264" i="4"/>
  <c r="BK235" i="4"/>
  <c r="BK215" i="4"/>
  <c r="J191" i="4"/>
  <c r="BK160" i="4"/>
  <c r="BK299" i="4"/>
  <c r="BK253" i="4"/>
  <c r="J298" i="4"/>
  <c r="J275" i="4"/>
  <c r="J244" i="4"/>
  <c r="J207" i="4"/>
  <c r="J181" i="4"/>
  <c r="BK157" i="4"/>
  <c r="J273" i="4"/>
  <c r="BK249" i="4"/>
  <c r="J223" i="4"/>
  <c r="BK194" i="4"/>
  <c r="J168" i="4"/>
  <c r="BK304" i="4"/>
  <c r="J270" i="4"/>
  <c r="J248" i="4"/>
  <c r="BK217" i="4"/>
  <c r="J158" i="4"/>
  <c r="J276" i="5"/>
  <c r="J251" i="5"/>
  <c r="BK221" i="5"/>
  <c r="J190" i="5"/>
  <c r="BK141" i="5"/>
  <c r="J267" i="5"/>
  <c r="BK197" i="5"/>
  <c r="BK153" i="5"/>
  <c r="J286" i="5"/>
  <c r="J263" i="5"/>
  <c r="BK247" i="5"/>
  <c r="BK214" i="5"/>
  <c r="BK182" i="5"/>
  <c r="J161" i="5"/>
  <c r="J147" i="5"/>
  <c r="J313" i="5"/>
  <c r="BK288" i="5"/>
  <c r="J269" i="5"/>
  <c r="BK243" i="5"/>
  <c r="BK216" i="5"/>
  <c r="J186" i="5"/>
  <c r="BK140" i="5"/>
  <c r="BK311" i="5"/>
  <c r="J291" i="5"/>
  <c r="BK244" i="5"/>
  <c r="BK206" i="5"/>
  <c r="BK165" i="5"/>
  <c r="BK292" i="5"/>
  <c r="BK232" i="5"/>
  <c r="J192" i="5"/>
  <c r="J174" i="5"/>
  <c r="BK155" i="5"/>
  <c r="BK278" i="5"/>
  <c r="J262" i="5"/>
  <c r="J239" i="5"/>
  <c r="J209" i="5"/>
  <c r="J175" i="5"/>
  <c r="BK143" i="5"/>
  <c r="J288" i="5"/>
  <c r="J250" i="5"/>
  <c r="J223" i="5"/>
  <c r="J183" i="5"/>
  <c r="BK151" i="5"/>
  <c r="BK169" i="6"/>
  <c r="J137" i="6"/>
  <c r="BK124" i="6"/>
  <c r="J169" i="6"/>
  <c r="J150" i="6"/>
  <c r="BK128" i="6"/>
  <c r="J152" i="6"/>
  <c r="BK125" i="6"/>
  <c r="J164" i="6"/>
  <c r="BK154" i="6"/>
  <c r="J133" i="6"/>
  <c r="J167" i="6"/>
  <c r="BK141" i="6"/>
  <c r="BK171" i="7"/>
  <c r="BK166" i="7"/>
  <c r="J155" i="7"/>
  <c r="BK143" i="7"/>
  <c r="J132" i="7"/>
  <c r="J163" i="7"/>
  <c r="BK133" i="7"/>
  <c r="BK163" i="7"/>
  <c r="BK142" i="7"/>
  <c r="J178" i="7"/>
  <c r="J146" i="7"/>
  <c r="J130" i="7"/>
  <c r="BK160" i="8"/>
  <c r="J189" i="8"/>
  <c r="J168" i="8"/>
  <c r="J152" i="8"/>
  <c r="BK192" i="8"/>
  <c r="BK162" i="8"/>
  <c r="BK131" i="8"/>
  <c r="BK151" i="8"/>
  <c r="BK128" i="8"/>
  <c r="J165" i="8"/>
  <c r="BK150" i="8"/>
  <c r="J156" i="8"/>
  <c r="J131" i="8"/>
  <c r="BK156" i="8"/>
  <c r="BK189" i="8"/>
  <c r="J144" i="8"/>
  <c r="J133" i="9"/>
  <c r="J135" i="9"/>
  <c r="J136" i="9"/>
  <c r="J143" i="9"/>
  <c r="BK131" i="9"/>
  <c r="J141" i="10"/>
  <c r="BK132" i="10"/>
  <c r="BK138" i="10"/>
  <c r="BK153" i="10"/>
  <c r="BK131" i="10"/>
  <c r="J142" i="11"/>
  <c r="BK147" i="11"/>
  <c r="BK141" i="11"/>
  <c r="BK143" i="11"/>
  <c r="J140" i="11"/>
  <c r="J138" i="11"/>
  <c r="BK143" i="13"/>
  <c r="BK150" i="13"/>
  <c r="J132" i="13"/>
  <c r="BK157" i="13"/>
  <c r="BK141" i="13"/>
  <c r="BK127" i="14"/>
  <c r="BK250" i="15"/>
  <c r="J197" i="15"/>
  <c r="BK166" i="15"/>
  <c r="J152" i="15"/>
  <c r="BK252" i="15"/>
  <c r="J212" i="15"/>
  <c r="J177" i="15"/>
  <c r="BK145" i="15"/>
  <c r="J256" i="15"/>
  <c r="BK227" i="15"/>
  <c r="J189" i="15"/>
  <c r="J276" i="15"/>
  <c r="BK238" i="15"/>
  <c r="J202" i="15"/>
  <c r="BK190" i="15"/>
  <c r="J172" i="15"/>
  <c r="J151" i="15"/>
  <c r="BK265" i="15"/>
  <c r="BK223" i="15"/>
  <c r="BK195" i="15"/>
  <c r="J165" i="15"/>
  <c r="BK271" i="15"/>
  <c r="J226" i="15"/>
  <c r="J203" i="15"/>
  <c r="J179" i="15"/>
  <c r="J136" i="15"/>
  <c r="BK253" i="15"/>
  <c r="BK222" i="15"/>
  <c r="BK186" i="15"/>
  <c r="BK140" i="15"/>
  <c r="BK256" i="15"/>
  <c r="J215" i="15"/>
  <c r="J168" i="15"/>
  <c r="BK142" i="15"/>
  <c r="BK1101" i="16"/>
  <c r="J977" i="16"/>
  <c r="BK932" i="16"/>
  <c r="J876" i="16"/>
  <c r="J844" i="16"/>
  <c r="J799" i="16"/>
  <c r="J706" i="16"/>
  <c r="BK598" i="16"/>
  <c r="J457" i="16"/>
  <c r="J283" i="16"/>
  <c r="BK219" i="16"/>
  <c r="J1179" i="16"/>
  <c r="BK1046" i="16"/>
  <c r="J884" i="16"/>
  <c r="J811" i="16"/>
  <c r="J701" i="16"/>
  <c r="BK603" i="16"/>
  <c r="BK527" i="16"/>
  <c r="BK443" i="16"/>
  <c r="J314" i="16"/>
  <c r="BK218" i="16"/>
  <c r="BK1099" i="16"/>
  <c r="BK916" i="16"/>
  <c r="J834" i="16"/>
  <c r="J767" i="16"/>
  <c r="BK694" i="16"/>
  <c r="J627" i="16"/>
  <c r="J427" i="16"/>
  <c r="BK314" i="16"/>
  <c r="J246" i="16"/>
  <c r="J174" i="16"/>
  <c r="J1096" i="16"/>
  <c r="BK997" i="16"/>
  <c r="J900" i="16"/>
  <c r="J805" i="16"/>
  <c r="BK732" i="16"/>
  <c r="BK703" i="16"/>
  <c r="J571" i="16"/>
  <c r="J443" i="16"/>
  <c r="BK286" i="16"/>
  <c r="BK194" i="16"/>
  <c r="J1161" i="16"/>
  <c r="J1077" i="16"/>
  <c r="BK948" i="16"/>
  <c r="J932" i="16"/>
  <c r="BK836" i="16"/>
  <c r="BK722" i="16"/>
  <c r="BK601" i="16"/>
  <c r="J518" i="16"/>
  <c r="J406" i="16"/>
  <c r="J296" i="16"/>
  <c r="J176" i="16"/>
  <c r="J1101" i="16"/>
  <c r="J964" i="16"/>
  <c r="BK878" i="16"/>
  <c r="BK834" i="16"/>
  <c r="J754" i="16"/>
  <c r="J601" i="16"/>
  <c r="BK470" i="16"/>
  <c r="J391" i="16"/>
  <c r="J271" i="16"/>
  <c r="J217" i="16"/>
  <c r="BK1162" i="16"/>
  <c r="J1026" i="16"/>
  <c r="BK912" i="16"/>
  <c r="BK807" i="16"/>
  <c r="BK769" i="16"/>
  <c r="J704" i="16"/>
  <c r="J599" i="16"/>
  <c r="J514" i="16"/>
  <c r="BK366" i="16"/>
  <c r="J265" i="16"/>
  <c r="J191" i="16"/>
  <c r="BK1216" i="16"/>
  <c r="BK1195" i="16"/>
  <c r="BK1179" i="16"/>
  <c r="BK1120" i="16"/>
  <c r="BK1017" i="16"/>
  <c r="BK888" i="16"/>
  <c r="J846" i="16"/>
  <c r="J716" i="16"/>
  <c r="BK648" i="16"/>
  <c r="J597" i="16"/>
  <c r="BK497" i="16"/>
  <c r="J352" i="16"/>
  <c r="J210" i="16"/>
  <c r="BK203" i="17"/>
  <c r="J147" i="17"/>
  <c r="BK140" i="17"/>
  <c r="J203" i="17"/>
  <c r="BK150" i="17"/>
  <c r="J234" i="17"/>
  <c r="J177" i="17"/>
  <c r="J207" i="17"/>
  <c r="J137" i="18"/>
  <c r="BK207" i="19"/>
  <c r="BK176" i="19"/>
  <c r="J154" i="19"/>
  <c r="J190" i="19"/>
  <c r="J162" i="19"/>
  <c r="J222" i="19"/>
  <c r="J201" i="19"/>
  <c r="BK150" i="19"/>
  <c r="BK210" i="19"/>
  <c r="J181" i="19"/>
  <c r="J217" i="19"/>
  <c r="J199" i="19"/>
  <c r="J159" i="19"/>
  <c r="J142" i="19"/>
  <c r="BK204" i="19"/>
  <c r="J157" i="19"/>
  <c r="BK200" i="19"/>
  <c r="BK188" i="19"/>
  <c r="BK225" i="19"/>
  <c r="J192" i="19"/>
  <c r="BK152" i="19"/>
  <c r="J189" i="20"/>
  <c r="J167" i="20"/>
  <c r="BK149" i="20"/>
  <c r="J190" i="20"/>
  <c r="J155" i="20"/>
  <c r="J134" i="20"/>
  <c r="BK171" i="20"/>
  <c r="BK142" i="20"/>
  <c r="J194" i="20"/>
  <c r="J154" i="20"/>
  <c r="J170" i="20"/>
  <c r="J151" i="20"/>
  <c r="BK137" i="20"/>
  <c r="BK169" i="20"/>
  <c r="J136" i="20"/>
  <c r="BK180" i="21"/>
  <c r="BK155" i="21"/>
  <c r="J137" i="21"/>
  <c r="J158" i="21"/>
  <c r="BK131" i="21"/>
  <c r="BK153" i="21"/>
  <c r="BK163" i="21"/>
  <c r="BK148" i="21"/>
  <c r="J180" i="21"/>
  <c r="J131" i="21"/>
  <c r="J142" i="21"/>
  <c r="J151" i="21"/>
  <c r="J170" i="21"/>
  <c r="J130" i="21"/>
  <c r="BK152" i="22"/>
  <c r="J147" i="22"/>
  <c r="BK153" i="22"/>
  <c r="J138" i="22"/>
  <c r="J132" i="22"/>
  <c r="J140" i="22"/>
  <c r="J156" i="22"/>
  <c r="J129" i="22"/>
  <c r="BK141" i="22"/>
  <c r="BK181" i="23"/>
  <c r="J147" i="23"/>
  <c r="BK177" i="23"/>
  <c r="J144" i="23"/>
  <c r="J160" i="23"/>
  <c r="BK186" i="23"/>
  <c r="J145" i="23"/>
  <c r="J173" i="23"/>
  <c r="BK146" i="23"/>
  <c r="J168" i="23"/>
  <c r="J150" i="23"/>
  <c r="J156" i="23"/>
  <c r="J177" i="23"/>
  <c r="J149" i="23"/>
  <c r="BK138" i="23"/>
  <c r="J134" i="24"/>
  <c r="J154" i="24"/>
  <c r="J144" i="24"/>
  <c r="J145" i="24"/>
  <c r="J147" i="24"/>
  <c r="J143" i="24"/>
  <c r="BK258" i="25"/>
  <c r="J233" i="25"/>
  <c r="BK214" i="25"/>
  <c r="BK193" i="25"/>
  <c r="J170" i="25"/>
  <c r="J148" i="25"/>
  <c r="J263" i="25"/>
  <c r="BK226" i="25"/>
  <c r="BK201" i="25"/>
  <c r="BK176" i="25"/>
  <c r="J156" i="25"/>
  <c r="BK219" i="25"/>
  <c r="J180" i="25"/>
  <c r="BK156" i="25"/>
  <c r="J256" i="25"/>
  <c r="BK204" i="25"/>
  <c r="BK163" i="25"/>
  <c r="J273" i="25"/>
  <c r="J239" i="25"/>
  <c r="BK215" i="25"/>
  <c r="J176" i="25"/>
  <c r="J260" i="25"/>
  <c r="BK235" i="25"/>
  <c r="J146" i="25"/>
  <c r="BK269" i="25"/>
  <c r="BK233" i="25"/>
  <c r="BK174" i="25"/>
  <c r="J275" i="25"/>
  <c r="BK229" i="25"/>
  <c r="J204" i="25"/>
  <c r="J174" i="25"/>
  <c r="J154" i="26"/>
  <c r="BK153" i="26"/>
  <c r="J137" i="26"/>
  <c r="J126" i="26"/>
  <c r="BK280" i="2"/>
  <c r="BK187" i="2"/>
  <c r="J374" i="2"/>
  <c r="BK363" i="2"/>
  <c r="J344" i="2"/>
  <c r="J325" i="2"/>
  <c r="J198" i="2"/>
  <c r="BK416" i="2"/>
  <c r="BK379" i="2"/>
  <c r="BK359" i="2"/>
  <c r="BK283" i="2"/>
  <c r="J304" i="2"/>
  <c r="J201" i="2"/>
  <c r="BK383" i="2"/>
  <c r="BK270" i="2"/>
  <c r="BK162" i="2"/>
  <c r="BK300" i="2"/>
  <c r="J273" i="2"/>
  <c r="J176" i="2"/>
  <c r="J146" i="2"/>
  <c r="BK398" i="2"/>
  <c r="BK298" i="2"/>
  <c r="BK831" i="2"/>
  <c r="J827" i="2"/>
  <c r="BK802" i="2"/>
  <c r="J786" i="2"/>
  <c r="BK780" i="2"/>
  <c r="J775" i="2"/>
  <c r="J767" i="2"/>
  <c r="J746" i="2"/>
  <c r="BK727" i="2"/>
  <c r="BK716" i="2"/>
  <c r="BK697" i="2"/>
  <c r="J691" i="2"/>
  <c r="J684" i="2"/>
  <c r="BK669" i="2"/>
  <c r="J665" i="2"/>
  <c r="J659" i="2"/>
  <c r="J649" i="2"/>
  <c r="J643" i="2"/>
  <c r="BK635" i="2"/>
  <c r="J629" i="2"/>
  <c r="BK619" i="2"/>
  <c r="J605" i="2"/>
  <c r="J599" i="2"/>
  <c r="J591" i="2"/>
  <c r="J579" i="2"/>
  <c r="J571" i="2"/>
  <c r="J563" i="2"/>
  <c r="J555" i="2"/>
  <c r="BK547" i="2"/>
  <c r="J541" i="2"/>
  <c r="J533" i="2"/>
  <c r="J525" i="2"/>
  <c r="BK511" i="2"/>
  <c r="BK495" i="2"/>
  <c r="BK487" i="2"/>
  <c r="BK481" i="2"/>
  <c r="J476" i="2"/>
  <c r="J466" i="2"/>
  <c r="BK454" i="2"/>
  <c r="J446" i="2"/>
  <c r="BK433" i="2"/>
  <c r="BK418" i="2"/>
  <c r="J312" i="2"/>
  <c r="BK201" i="2"/>
  <c r="BK206" i="3"/>
  <c r="J194" i="3"/>
  <c r="J204" i="3"/>
  <c r="J206" i="3"/>
  <c r="J138" i="3"/>
  <c r="J155" i="3"/>
  <c r="BK162" i="3"/>
  <c r="J282" i="4"/>
  <c r="BK259" i="4"/>
  <c r="J213" i="4"/>
  <c r="BK182" i="4"/>
  <c r="J137" i="4"/>
  <c r="J267" i="4"/>
  <c r="J232" i="4"/>
  <c r="BK188" i="4"/>
  <c r="J301" i="4"/>
  <c r="J274" i="4"/>
  <c r="BK228" i="4"/>
  <c r="J203" i="4"/>
  <c r="J184" i="4"/>
  <c r="J139" i="4"/>
  <c r="J284" i="4"/>
  <c r="J256" i="4"/>
  <c r="J226" i="4"/>
  <c r="BK199" i="4"/>
  <c r="BK175" i="4"/>
  <c r="BK288" i="4"/>
  <c r="BK251" i="4"/>
  <c r="BK140" i="4"/>
  <c r="BK290" i="4"/>
  <c r="BK271" i="4"/>
  <c r="J238" i="4"/>
  <c r="J200" i="4"/>
  <c r="BK176" i="4"/>
  <c r="J160" i="4"/>
  <c r="J293" i="4"/>
  <c r="BK242" i="4"/>
  <c r="J193" i="4"/>
  <c r="J143" i="4"/>
  <c r="J300" i="4"/>
  <c r="BK262" i="4"/>
  <c r="BK245" i="4"/>
  <c r="J204" i="4"/>
  <c r="BK150" i="4"/>
  <c r="BK277" i="5"/>
  <c r="J238" i="5"/>
  <c r="J204" i="5"/>
  <c r="J176" i="5"/>
  <c r="BK283" i="5"/>
  <c r="J265" i="5"/>
  <c r="J233" i="5"/>
  <c r="J180" i="5"/>
  <c r="J149" i="5"/>
  <c r="J281" i="5"/>
  <c r="BK248" i="5"/>
  <c r="BK219" i="5"/>
  <c r="BK201" i="5"/>
  <c r="BK163" i="5"/>
  <c r="BK150" i="5"/>
  <c r="J310" i="5"/>
  <c r="BK287" i="5"/>
  <c r="BK267" i="5"/>
  <c r="BK235" i="5"/>
  <c r="BK204" i="5"/>
  <c r="J177" i="5"/>
  <c r="BK314" i="5"/>
  <c r="BK300" i="5"/>
  <c r="BK280" i="5"/>
  <c r="BK236" i="5"/>
  <c r="J194" i="5"/>
  <c r="J305" i="5"/>
  <c r="J273" i="5"/>
  <c r="J216" i="5"/>
  <c r="BK186" i="5"/>
  <c r="J169" i="5"/>
  <c r="J314" i="5"/>
  <c r="J296" i="5"/>
  <c r="J266" i="5"/>
  <c r="BK252" i="5"/>
  <c r="J232" i="5"/>
  <c r="BK187" i="5"/>
  <c r="J148" i="5"/>
  <c r="BK319" i="5"/>
  <c r="J306" i="5"/>
  <c r="J280" i="5"/>
  <c r="J226" i="5"/>
  <c r="J208" i="5"/>
  <c r="J164" i="5"/>
  <c r="J162" i="6"/>
  <c r="J146" i="6"/>
  <c r="J132" i="6"/>
  <c r="BK167" i="6"/>
  <c r="BK147" i="6"/>
  <c r="J135" i="6"/>
  <c r="BK164" i="6"/>
  <c r="J141" i="6"/>
  <c r="BK174" i="6"/>
  <c r="J155" i="6"/>
  <c r="BK135" i="6"/>
  <c r="BK177" i="6"/>
  <c r="J161" i="6"/>
  <c r="BK130" i="6"/>
  <c r="J174" i="7"/>
  <c r="J167" i="7"/>
  <c r="J151" i="7"/>
  <c r="J134" i="7"/>
  <c r="BK169" i="7"/>
  <c r="BK147" i="7"/>
  <c r="J181" i="7"/>
  <c r="BK161" i="7"/>
  <c r="J144" i="7"/>
  <c r="BK129" i="7"/>
  <c r="J156" i="7"/>
  <c r="J142" i="7"/>
  <c r="J129" i="7"/>
  <c r="BK173" i="8"/>
  <c r="BK129" i="8"/>
  <c r="BK175" i="8"/>
  <c r="J160" i="8"/>
  <c r="J142" i="8"/>
  <c r="BK186" i="8"/>
  <c r="BK163" i="8"/>
  <c r="J132" i="8"/>
  <c r="BK152" i="8"/>
  <c r="BK188" i="8"/>
  <c r="BK157" i="8"/>
  <c r="J128" i="8"/>
  <c r="BK165" i="8"/>
  <c r="J130" i="8"/>
  <c r="J158" i="8"/>
  <c r="BK130" i="8"/>
  <c r="J177" i="8"/>
  <c r="J130" i="9"/>
  <c r="BK136" i="9"/>
  <c r="BK132" i="9"/>
  <c r="BK137" i="9"/>
  <c r="BK152" i="10"/>
  <c r="J146" i="10"/>
  <c r="BK148" i="10"/>
  <c r="BK143" i="10"/>
  <c r="J144" i="10"/>
  <c r="BK145" i="11"/>
  <c r="BK148" i="11"/>
  <c r="BK146" i="11"/>
  <c r="J134" i="11"/>
  <c r="J143" i="11"/>
  <c r="J131" i="11"/>
  <c r="J133" i="13"/>
  <c r="BK133" i="13"/>
  <c r="BK144" i="13"/>
  <c r="BK139" i="13"/>
  <c r="J141" i="13"/>
  <c r="BK276" i="15"/>
  <c r="BK214" i="15"/>
  <c r="BK168" i="15"/>
  <c r="BK154" i="15"/>
  <c r="BK261" i="15"/>
  <c r="J213" i="15"/>
  <c r="BK192" i="15"/>
  <c r="BK275" i="15"/>
  <c r="J221" i="15"/>
  <c r="J186" i="15"/>
  <c r="BK139" i="15"/>
  <c r="BK247" i="15"/>
  <c r="BK207" i="15"/>
  <c r="J185" i="15"/>
  <c r="BK167" i="15"/>
  <c r="J275" i="15"/>
  <c r="J262" i="15"/>
  <c r="BK249" i="15"/>
  <c r="J206" i="15"/>
  <c r="J157" i="15"/>
  <c r="J253" i="15"/>
  <c r="J204" i="15"/>
  <c r="J181" i="15"/>
  <c r="J142" i="15"/>
  <c r="J266" i="15"/>
  <c r="BK211" i="15"/>
  <c r="J166" i="15"/>
  <c r="BK144" i="15"/>
  <c r="J228" i="15"/>
  <c r="BK169" i="15"/>
  <c r="J914" i="16"/>
  <c r="BK866" i="16"/>
  <c r="J801" i="16"/>
  <c r="BK736" i="16"/>
  <c r="BK627" i="16"/>
  <c r="J530" i="16"/>
  <c r="J346" i="16"/>
  <c r="J213" i="16"/>
  <c r="J1125" i="16"/>
  <c r="J950" i="16"/>
  <c r="BK892" i="16"/>
  <c r="BK813" i="16"/>
  <c r="J729" i="16"/>
  <c r="BK623" i="16"/>
  <c r="J542" i="16"/>
  <c r="J418" i="16"/>
  <c r="J289" i="16"/>
  <c r="J216" i="16"/>
  <c r="BK1058" i="16"/>
  <c r="BK886" i="16"/>
  <c r="J785" i="16"/>
  <c r="J749" i="16"/>
  <c r="BK683" i="16"/>
  <c r="J585" i="16"/>
  <c r="J456" i="16"/>
  <c r="BK337" i="16"/>
  <c r="J250" i="16"/>
  <c r="BK190" i="16"/>
  <c r="J1099" i="16"/>
  <c r="J1020" i="16"/>
  <c r="J916" i="16"/>
  <c r="J832" i="16"/>
  <c r="BK789" i="16"/>
  <c r="BK712" i="16"/>
  <c r="J575" i="16"/>
  <c r="BK524" i="16"/>
  <c r="BK415" i="16"/>
  <c r="BK271" i="16"/>
  <c r="BK164" i="16"/>
  <c r="J1046" i="16"/>
  <c r="J947" i="16"/>
  <c r="BK928" i="16"/>
  <c r="BK858" i="16"/>
  <c r="J803" i="16"/>
  <c r="J686" i="16"/>
  <c r="J596" i="16"/>
  <c r="BK495" i="16"/>
  <c r="J351" i="16"/>
  <c r="J258" i="16"/>
  <c r="J218" i="16"/>
  <c r="J158" i="16"/>
  <c r="J1074" i="16"/>
  <c r="BK935" i="16"/>
  <c r="BK876" i="16"/>
  <c r="BK797" i="16"/>
  <c r="J732" i="16"/>
  <c r="J594" i="16"/>
  <c r="J510" i="16"/>
  <c r="BK461" i="16"/>
  <c r="BK317" i="16"/>
  <c r="J219" i="16"/>
  <c r="BK163" i="16"/>
  <c r="J1040" i="16"/>
  <c r="BK920" i="16"/>
  <c r="J858" i="16"/>
  <c r="BK763" i="16"/>
  <c r="BK709" i="16"/>
  <c r="J634" i="16"/>
  <c r="BK554" i="16"/>
  <c r="BK518" i="16"/>
  <c r="J381" i="16"/>
  <c r="J286" i="16"/>
  <c r="BK207" i="16"/>
  <c r="J1218" i="16"/>
  <c r="J1199" i="16"/>
  <c r="J1182" i="16"/>
  <c r="J1162" i="16"/>
  <c r="J1095" i="16"/>
  <c r="BK904" i="16"/>
  <c r="BK850" i="16"/>
  <c r="BK775" i="16"/>
  <c r="J698" i="16"/>
  <c r="J623" i="16"/>
  <c r="BK505" i="16"/>
  <c r="J447" i="16"/>
  <c r="BK283" i="16"/>
  <c r="BK182" i="16"/>
  <c r="BK136" i="17"/>
  <c r="BK143" i="17"/>
  <c r="J237" i="17"/>
  <c r="BK177" i="17"/>
  <c r="BK246" i="17"/>
  <c r="J191" i="17"/>
  <c r="J226" i="17"/>
  <c r="J136" i="17"/>
  <c r="J183" i="17"/>
  <c r="J129" i="18"/>
  <c r="J210" i="19"/>
  <c r="J168" i="19"/>
  <c r="J151" i="19"/>
  <c r="BK195" i="19"/>
  <c r="J165" i="19"/>
  <c r="J224" i="19"/>
  <c r="BK196" i="19"/>
  <c r="J174" i="19"/>
  <c r="J195" i="19"/>
  <c r="BK162" i="19"/>
  <c r="BK142" i="19"/>
  <c r="J177" i="19"/>
  <c r="BK154" i="19"/>
  <c r="BK209" i="19"/>
  <c r="BK187" i="19"/>
  <c r="J207" i="19"/>
  <c r="J189" i="19"/>
  <c r="J145" i="19"/>
  <c r="J200" i="19"/>
  <c r="BK145" i="19"/>
  <c r="J158" i="20"/>
  <c r="BK179" i="20"/>
  <c r="J150" i="20"/>
  <c r="BK194" i="20"/>
  <c r="J166" i="20"/>
  <c r="BK133" i="20"/>
  <c r="BK162" i="20"/>
  <c r="BK150" i="20"/>
  <c r="BK143" i="20"/>
  <c r="J142" i="20"/>
  <c r="J181" i="20"/>
  <c r="BK154" i="20"/>
  <c r="J128" i="20"/>
  <c r="BK174" i="20"/>
  <c r="J175" i="20"/>
  <c r="J156" i="20"/>
  <c r="BK131" i="20"/>
  <c r="BK178" i="20"/>
  <c r="J133" i="20"/>
  <c r="J162" i="21"/>
  <c r="BK145" i="21"/>
  <c r="J175" i="21"/>
  <c r="J143" i="21"/>
  <c r="BK165" i="21"/>
  <c r="J176" i="21"/>
  <c r="J147" i="21"/>
  <c r="BK173" i="21"/>
  <c r="J171" i="21"/>
  <c r="BK172" i="21"/>
  <c r="BK133" i="21"/>
  <c r="J155" i="21"/>
  <c r="BK162" i="22"/>
  <c r="BK133" i="22"/>
  <c r="J142" i="22"/>
  <c r="BK151" i="22"/>
  <c r="BK134" i="22"/>
  <c r="BK136" i="22"/>
  <c r="BK144" i="22"/>
  <c r="BK139" i="22"/>
  <c r="J149" i="22"/>
  <c r="BK159" i="22"/>
  <c r="J185" i="23"/>
  <c r="J163" i="23"/>
  <c r="J138" i="23"/>
  <c r="BK162" i="23"/>
  <c r="BK172" i="23"/>
  <c r="J189" i="23"/>
  <c r="BK161" i="23"/>
  <c r="BK141" i="23"/>
  <c r="J171" i="23"/>
  <c r="BK189" i="23"/>
  <c r="BK167" i="23"/>
  <c r="J133" i="23"/>
  <c r="BK150" i="23"/>
  <c r="J130" i="23"/>
  <c r="BK170" i="23"/>
  <c r="BK148" i="23"/>
  <c r="J132" i="24"/>
  <c r="BK150" i="24"/>
  <c r="J148" i="24"/>
  <c r="BK137" i="24"/>
  <c r="J137" i="24"/>
  <c r="BK255" i="25"/>
  <c r="BK224" i="25"/>
  <c r="BK189" i="25"/>
  <c r="BK161" i="25"/>
  <c r="BK251" i="25"/>
  <c r="BK211" i="25"/>
  <c r="J195" i="25"/>
  <c r="J167" i="25"/>
  <c r="BK276" i="25"/>
  <c r="J231" i="25"/>
  <c r="J185" i="25"/>
  <c r="BK170" i="25"/>
  <c r="J147" i="25"/>
  <c r="BK228" i="25"/>
  <c r="J193" i="25"/>
  <c r="BK141" i="25"/>
  <c r="BK250" i="25"/>
  <c r="J226" i="25"/>
  <c r="J187" i="25"/>
  <c r="BK281" i="25"/>
  <c r="J240" i="25"/>
  <c r="BK181" i="25"/>
  <c r="J141" i="25"/>
  <c r="J265" i="25"/>
  <c r="J209" i="25"/>
  <c r="J284" i="25"/>
  <c r="J235" i="25"/>
  <c r="J208" i="25"/>
  <c r="J186" i="25"/>
  <c r="BK157" i="25"/>
  <c r="BK142" i="26"/>
  <c r="J142" i="26"/>
  <c r="J132" i="26"/>
  <c r="J335" i="2"/>
  <c r="J172" i="2"/>
  <c r="J371" i="2"/>
  <c r="BK347" i="2"/>
  <c r="BK308" i="2"/>
  <c r="BK186" i="2"/>
  <c r="BK395" i="2"/>
  <c r="BK374" i="2"/>
  <c r="J356" i="2"/>
  <c r="J266" i="2"/>
  <c r="J145" i="2"/>
  <c r="J284" i="2"/>
  <c r="BK149" i="2"/>
  <c r="BK284" i="2"/>
  <c r="J200" i="2"/>
  <c r="BK266" i="2"/>
  <c r="BK156" i="2"/>
  <c r="BK143" i="2"/>
  <c r="BK312" i="2"/>
  <c r="J148" i="2"/>
  <c r="BK830" i="2"/>
  <c r="J809" i="2"/>
  <c r="J800" i="2"/>
  <c r="BK789" i="2"/>
  <c r="J784" i="2"/>
  <c r="BK776" i="2"/>
  <c r="J774" i="2"/>
  <c r="J755" i="2"/>
  <c r="BK736" i="2"/>
  <c r="J720" i="2"/>
  <c r="BK706" i="2"/>
  <c r="J697" i="2"/>
  <c r="BK690" i="2"/>
  <c r="BK676" i="2"/>
  <c r="J671" i="2"/>
  <c r="J663" i="2"/>
  <c r="J657" i="2"/>
  <c r="BK649" i="2"/>
  <c r="BK641" i="2"/>
  <c r="J631" i="2"/>
  <c r="J625" i="2"/>
  <c r="BK617" i="2"/>
  <c r="BK605" i="2"/>
  <c r="J597" i="2"/>
  <c r="BK587" i="2"/>
  <c r="BK581" i="2"/>
  <c r="J569" i="2"/>
  <c r="BK561" i="2"/>
  <c r="BK553" i="2"/>
  <c r="BK545" i="2"/>
  <c r="BK537" i="2"/>
  <c r="BK527" i="2"/>
  <c r="BK513" i="2"/>
  <c r="J499" i="2"/>
  <c r="J494" i="2"/>
  <c r="BK483" i="2"/>
  <c r="J479" i="2"/>
  <c r="J472" i="2"/>
  <c r="BK462" i="2"/>
  <c r="J456" i="2"/>
  <c r="BK443" i="2"/>
  <c r="J425" i="2"/>
  <c r="J328" i="2"/>
  <c r="J245" i="2"/>
  <c r="J167" i="2"/>
  <c r="BK220" i="3"/>
  <c r="BK151" i="3"/>
  <c r="BK178" i="3"/>
  <c r="J201" i="3"/>
  <c r="J170" i="3"/>
  <c r="J169" i="3"/>
  <c r="J277" i="4"/>
  <c r="BK244" i="4"/>
  <c r="J199" i="4"/>
  <c r="J166" i="4"/>
  <c r="J294" i="4"/>
  <c r="J251" i="4"/>
  <c r="J225" i="4"/>
  <c r="BK191" i="4"/>
  <c r="BK147" i="4"/>
  <c r="J272" i="4"/>
  <c r="J240" i="4"/>
  <c r="J208" i="4"/>
  <c r="BK193" i="4"/>
  <c r="BK179" i="4"/>
  <c r="J155" i="4"/>
  <c r="BK272" i="4"/>
  <c r="J254" i="4"/>
  <c r="BK223" i="4"/>
  <c r="BK213" i="4"/>
  <c r="J178" i="4"/>
  <c r="BK151" i="4"/>
  <c r="BK234" i="4"/>
  <c r="BK231" i="4"/>
  <c r="J227" i="4"/>
  <c r="BK220" i="4"/>
  <c r="J215" i="4"/>
  <c r="J197" i="4"/>
  <c r="BK190" i="4"/>
  <c r="J189" i="4"/>
  <c r="J185" i="4"/>
  <c r="J176" i="4"/>
  <c r="BK173" i="4"/>
  <c r="BK168" i="4"/>
  <c r="BK161" i="4"/>
  <c r="BK153" i="4"/>
  <c r="BK300" i="4"/>
  <c r="BK291" i="4"/>
  <c r="BK273" i="4"/>
  <c r="J230" i="4"/>
  <c r="BK192" i="4"/>
  <c r="BK166" i="4"/>
  <c r="J148" i="4"/>
  <c r="J287" i="4"/>
  <c r="J258" i="4"/>
  <c r="BK222" i="4"/>
  <c r="BK187" i="4"/>
  <c r="BK165" i="4"/>
  <c r="J304" i="4"/>
  <c r="J276" i="4"/>
  <c r="BK254" i="4"/>
  <c r="J219" i="4"/>
  <c r="J153" i="4"/>
  <c r="BK281" i="5"/>
  <c r="J260" i="5"/>
  <c r="BK242" i="5"/>
  <c r="BK202" i="5"/>
  <c r="BK167" i="5"/>
  <c r="J271" i="5"/>
  <c r="BK263" i="5"/>
  <c r="BK231" i="5"/>
  <c r="J189" i="5"/>
  <c r="J146" i="5"/>
  <c r="BK266" i="5"/>
  <c r="J243" i="5"/>
  <c r="BK218" i="5"/>
  <c r="BK198" i="5"/>
  <c r="J166" i="5"/>
  <c r="BK159" i="5"/>
  <c r="BK136" i="5"/>
  <c r="J299" i="5"/>
  <c r="BK275" i="5"/>
  <c r="BK259" i="5"/>
  <c r="BK230" i="5"/>
  <c r="BK203" i="5"/>
  <c r="BK166" i="5"/>
  <c r="J317" i="5"/>
  <c r="J302" i="5"/>
  <c r="BK268" i="5"/>
  <c r="J211" i="5"/>
  <c r="J188" i="5"/>
  <c r="J307" i="5"/>
  <c r="BK237" i="5"/>
  <c r="BK222" i="5"/>
  <c r="J191" i="5"/>
  <c r="BK170" i="5"/>
  <c r="BK306" i="5"/>
  <c r="J289" i="5"/>
  <c r="J258" i="5"/>
  <c r="BK240" i="5"/>
  <c r="BK213" i="5"/>
  <c r="J182" i="5"/>
  <c r="J150" i="5"/>
  <c r="J135" i="5"/>
  <c r="BK310" i="5"/>
  <c r="J264" i="5"/>
  <c r="J225" i="5"/>
  <c r="BK194" i="5"/>
  <c r="J163" i="5"/>
  <c r="J173" i="6"/>
  <c r="J153" i="6"/>
  <c r="J126" i="6"/>
  <c r="BK158" i="6"/>
  <c r="J136" i="6"/>
  <c r="J158" i="6"/>
  <c r="J177" i="6"/>
  <c r="J148" i="6"/>
  <c r="J128" i="6"/>
  <c r="BK162" i="6"/>
  <c r="BK131" i="6"/>
  <c r="BK175" i="7"/>
  <c r="BK160" i="7"/>
  <c r="BK145" i="7"/>
  <c r="BK174" i="7"/>
  <c r="J157" i="7"/>
  <c r="J140" i="7"/>
  <c r="BK180" i="7"/>
  <c r="BK168" i="7"/>
  <c r="J148" i="7"/>
  <c r="J131" i="7"/>
  <c r="J158" i="7"/>
  <c r="BK140" i="7"/>
  <c r="J186" i="8"/>
  <c r="BK141" i="8"/>
  <c r="J179" i="8"/>
  <c r="J163" i="8"/>
  <c r="BK147" i="8"/>
  <c r="J181" i="8"/>
  <c r="J138" i="8"/>
  <c r="J175" i="8"/>
  <c r="J140" i="8"/>
  <c r="J174" i="8"/>
  <c r="J145" i="8"/>
  <c r="BK168" i="8"/>
  <c r="J134" i="8"/>
  <c r="BK161" i="8"/>
  <c r="J185" i="8"/>
  <c r="J162" i="8"/>
  <c r="BK134" i="9"/>
  <c r="BK139" i="9"/>
  <c r="BK138" i="9"/>
  <c r="BK129" i="9"/>
  <c r="BK135" i="10"/>
  <c r="J131" i="10"/>
  <c r="J140" i="10"/>
  <c r="BK149" i="10"/>
  <c r="BK147" i="10"/>
  <c r="J134" i="10"/>
  <c r="J151" i="11"/>
  <c r="J148" i="11"/>
  <c r="BK128" i="11"/>
  <c r="J141" i="11"/>
  <c r="J135" i="11"/>
  <c r="J134" i="13"/>
  <c r="BK146" i="13"/>
  <c r="J131" i="13"/>
  <c r="J157" i="13"/>
  <c r="J146" i="13"/>
  <c r="J150" i="13"/>
  <c r="J127" i="14"/>
  <c r="J238" i="15"/>
  <c r="BK179" i="15"/>
  <c r="BK163" i="15"/>
  <c r="J138" i="15"/>
  <c r="J218" i="15"/>
  <c r="BK197" i="15"/>
  <c r="J164" i="15"/>
  <c r="J263" i="15"/>
  <c r="BK248" i="15"/>
  <c r="BK196" i="15"/>
  <c r="J144" i="15"/>
  <c r="BK273" i="15"/>
  <c r="J223" i="15"/>
  <c r="J196" i="15"/>
  <c r="J175" i="15"/>
  <c r="J145" i="15"/>
  <c r="BK264" i="15"/>
  <c r="J246" i="15"/>
  <c r="BK188" i="15"/>
  <c r="BK149" i="15"/>
  <c r="J240" i="15"/>
  <c r="J209" i="15"/>
  <c r="J183" i="15"/>
  <c r="J154" i="15"/>
  <c r="BK230" i="15"/>
  <c r="J194" i="15"/>
  <c r="BK159" i="15"/>
  <c r="J139" i="15"/>
  <c r="J247" i="15"/>
  <c r="BK210" i="15"/>
  <c r="J161" i="15"/>
  <c r="J1176" i="16"/>
  <c r="BK1097" i="16"/>
  <c r="J965" i="16"/>
  <c r="J906" i="16"/>
  <c r="J868" i="16"/>
  <c r="BK830" i="16"/>
  <c r="J775" i="16"/>
  <c r="BK719" i="16"/>
  <c r="BK594" i="16"/>
  <c r="J482" i="16"/>
  <c r="BK385" i="16"/>
  <c r="BK224" i="16"/>
  <c r="BK1176" i="16"/>
  <c r="J960" i="16"/>
  <c r="J896" i="16"/>
  <c r="BK852" i="16"/>
  <c r="BK773" i="16"/>
  <c r="BK665" i="16"/>
  <c r="BK575" i="16"/>
  <c r="J470" i="16"/>
  <c r="BK346" i="16"/>
  <c r="BK249" i="16"/>
  <c r="BK1122" i="16"/>
  <c r="J902" i="16"/>
  <c r="BK832" i="16"/>
  <c r="J761" i="16"/>
  <c r="BK710" i="16"/>
  <c r="BK612" i="16"/>
  <c r="J492" i="16"/>
  <c r="BK350" i="16"/>
  <c r="J277" i="16"/>
  <c r="BK204" i="16"/>
  <c r="J1158" i="16"/>
  <c r="BK1062" i="16"/>
  <c r="J928" i="16"/>
  <c r="BK880" i="16"/>
  <c r="BK803" i="16"/>
  <c r="BK716" i="16"/>
  <c r="BK596" i="16"/>
  <c r="J521" i="16"/>
  <c r="J412" i="16"/>
  <c r="BK198" i="16"/>
  <c r="J163" i="16"/>
  <c r="BK1117" i="16"/>
  <c r="J954" i="16"/>
  <c r="BK890" i="16"/>
  <c r="J840" i="16"/>
  <c r="BK781" i="16"/>
  <c r="BK643" i="16"/>
  <c r="J560" i="16"/>
  <c r="BK422" i="16"/>
  <c r="BK280" i="16"/>
  <c r="BK220" i="16"/>
  <c r="J1117" i="16"/>
  <c r="BK1045" i="16"/>
  <c r="J920" i="16"/>
  <c r="J866" i="16"/>
  <c r="BK795" i="16"/>
  <c r="J619" i="16"/>
  <c r="J548" i="16"/>
  <c r="J489" i="16"/>
  <c r="J426" i="16"/>
  <c r="BK340" i="16"/>
  <c r="BK232" i="16"/>
  <c r="BK158" i="16"/>
  <c r="BK1104" i="16"/>
  <c r="BK966" i="16"/>
  <c r="J904" i="16"/>
  <c r="BK838" i="16"/>
  <c r="J787" i="16"/>
  <c r="J679" i="16"/>
  <c r="BK568" i="16"/>
  <c r="J524" i="16"/>
  <c r="J317" i="16"/>
  <c r="J253" i="16"/>
  <c r="J164" i="16"/>
  <c r="J1208" i="16"/>
  <c r="J1195" i="16"/>
  <c r="J1167" i="16"/>
  <c r="J966" i="16"/>
  <c r="J874" i="16"/>
  <c r="BK761" i="16"/>
  <c r="J683" i="16"/>
  <c r="J612" i="16"/>
  <c r="BK482" i="16"/>
  <c r="BK428" i="16"/>
  <c r="J249" i="16"/>
  <c r="J244" i="17"/>
  <c r="BK183" i="17"/>
  <c r="J150" i="17"/>
  <c r="J208" i="17"/>
  <c r="BK251" i="17"/>
  <c r="BK141" i="17"/>
  <c r="BK191" i="17"/>
  <c r="J143" i="17"/>
  <c r="J198" i="17"/>
  <c r="J141" i="17"/>
  <c r="J220" i="19"/>
  <c r="J188" i="19"/>
  <c r="BK163" i="19"/>
  <c r="J209" i="19"/>
  <c r="J173" i="19"/>
  <c r="J152" i="19"/>
  <c r="J208" i="19"/>
  <c r="BK182" i="19"/>
  <c r="BK135" i="19"/>
  <c r="J187" i="19"/>
  <c r="J167" i="19"/>
  <c r="BK215" i="19"/>
  <c r="J186" i="19"/>
  <c r="J163" i="19"/>
  <c r="J225" i="19"/>
  <c r="J194" i="19"/>
  <c r="BK153" i="19"/>
  <c r="BK194" i="19"/>
  <c r="J171" i="19"/>
  <c r="BK217" i="19"/>
  <c r="BK171" i="19"/>
  <c r="J168" i="20"/>
  <c r="BK182" i="20"/>
  <c r="J159" i="20"/>
  <c r="J140" i="20"/>
  <c r="BK191" i="20"/>
  <c r="J160" i="20"/>
  <c r="BK128" i="20"/>
  <c r="BK164" i="20"/>
  <c r="BK168" i="20"/>
  <c r="J169" i="20"/>
  <c r="J127" i="20"/>
  <c r="BK166" i="20"/>
  <c r="J139" i="20"/>
  <c r="J184" i="20"/>
  <c r="BK159" i="21"/>
  <c r="J141" i="21"/>
  <c r="J163" i="21"/>
  <c r="BK129" i="21"/>
  <c r="BK151" i="21"/>
  <c r="J161" i="21"/>
  <c r="J134" i="21"/>
  <c r="J152" i="21"/>
  <c r="BK146" i="21"/>
  <c r="BK152" i="21"/>
  <c r="J165" i="21"/>
  <c r="BK136" i="21"/>
  <c r="J150" i="22"/>
  <c r="BK146" i="22"/>
  <c r="BK154" i="22"/>
  <c r="J139" i="22"/>
  <c r="J137" i="22"/>
  <c r="BK135" i="22"/>
  <c r="J148" i="22"/>
  <c r="J153" i="22"/>
  <c r="BK161" i="22"/>
  <c r="BK192" i="23"/>
  <c r="BK153" i="23"/>
  <c r="J182" i="23"/>
  <c r="BK163" i="23"/>
  <c r="J166" i="23"/>
  <c r="BK190" i="23"/>
  <c r="BK154" i="23"/>
  <c r="J134" i="23"/>
  <c r="J167" i="23"/>
  <c r="BK143" i="23"/>
  <c r="J180" i="23"/>
  <c r="J135" i="23"/>
  <c r="BK147" i="23"/>
  <c r="BK129" i="23"/>
  <c r="BK176" i="23"/>
  <c r="J152" i="23"/>
  <c r="J132" i="23"/>
  <c r="J146" i="24"/>
  <c r="J151" i="24"/>
  <c r="J141" i="24"/>
  <c r="BK142" i="24"/>
  <c r="BK247" i="25"/>
  <c r="BK216" i="25"/>
  <c r="J194" i="25"/>
  <c r="BK172" i="25"/>
  <c r="J150" i="25"/>
  <c r="J264" i="25"/>
  <c r="BK239" i="25"/>
  <c r="BK205" i="25"/>
  <c r="BK179" i="25"/>
  <c r="J143" i="25"/>
  <c r="J258" i="25"/>
  <c r="BK230" i="25"/>
  <c r="J181" i="25"/>
  <c r="J159" i="25"/>
  <c r="J277" i="25"/>
  <c r="J242" i="25"/>
  <c r="BK209" i="25"/>
  <c r="BK164" i="25"/>
  <c r="J280" i="25"/>
  <c r="BK241" i="25"/>
  <c r="J211" i="25"/>
  <c r="J166" i="25"/>
  <c r="J269" i="25"/>
  <c r="BK238" i="25"/>
  <c r="BK190" i="25"/>
  <c r="BK143" i="25"/>
  <c r="BK248" i="25"/>
  <c r="J184" i="25"/>
  <c r="J276" i="25"/>
  <c r="J232" i="25"/>
  <c r="J216" i="25"/>
  <c r="J153" i="25"/>
  <c r="BK140" i="26"/>
  <c r="BK127" i="26"/>
  <c r="BK126" i="26"/>
  <c r="J140" i="26"/>
  <c r="BK144" i="26"/>
  <c r="J321" i="2"/>
  <c r="J217" i="2"/>
  <c r="BK148" i="2"/>
  <c r="BK370" i="2"/>
  <c r="J353" i="2"/>
  <c r="J338" i="2"/>
  <c r="BK287" i="2"/>
  <c r="BK169" i="2"/>
  <c r="J383" i="2"/>
  <c r="BK362" i="2"/>
  <c r="BK293" i="2"/>
  <c r="BK167" i="2"/>
  <c r="BK248" i="2"/>
  <c r="J185" i="2"/>
  <c r="J379" i="2"/>
  <c r="BK202" i="2"/>
  <c r="J163" i="2"/>
  <c r="J395" i="2"/>
  <c r="J831" i="2"/>
  <c r="BK809" i="2"/>
  <c r="J802" i="2"/>
  <c r="J789" i="2"/>
  <c r="BK778" i="2"/>
  <c r="BK771" i="2"/>
  <c r="BK755" i="2"/>
  <c r="J742" i="2"/>
  <c r="J727" i="2"/>
  <c r="J703" i="2"/>
  <c r="J690" i="2"/>
  <c r="J687" i="2"/>
  <c r="J673" i="2"/>
  <c r="BK667" i="2"/>
  <c r="BK659" i="2"/>
  <c r="J653" i="2"/>
  <c r="J645" i="2"/>
  <c r="J637" i="2"/>
  <c r="BK627" i="2"/>
  <c r="BK621" i="2"/>
  <c r="BK607" i="2"/>
  <c r="BK597" i="2"/>
  <c r="J589" i="2"/>
  <c r="J583" i="2"/>
  <c r="BK575" i="2"/>
  <c r="BK565" i="2"/>
  <c r="BK557" i="2"/>
  <c r="BK549" i="2"/>
  <c r="J543" i="2"/>
  <c r="BK535" i="2"/>
  <c r="BK529" i="2"/>
  <c r="J523" i="2"/>
  <c r="J511" i="2"/>
  <c r="BK494" i="2"/>
  <c r="J482" i="2"/>
  <c r="BK474" i="2"/>
  <c r="J468" i="2"/>
  <c r="J460" i="2"/>
  <c r="BK452" i="2"/>
  <c r="BK439" i="2"/>
  <c r="BK423" i="2"/>
  <c r="BK325" i="2"/>
  <c r="J280" i="2"/>
  <c r="J162" i="2"/>
  <c r="BK176" i="3"/>
  <c r="BK170" i="3"/>
  <c r="BK144" i="3"/>
  <c r="BK198" i="3"/>
  <c r="BK209" i="3"/>
  <c r="BK190" i="3"/>
  <c r="BK287" i="4"/>
  <c r="J262" i="4"/>
  <c r="BK227" i="4"/>
  <c r="BK197" i="4"/>
  <c r="J141" i="4"/>
  <c r="BK281" i="4"/>
  <c r="J236" i="4"/>
  <c r="BK212" i="4"/>
  <c r="J151" i="4"/>
  <c r="BK279" i="4"/>
  <c r="J241" i="4"/>
  <c r="J217" i="4"/>
  <c r="J195" i="4"/>
  <c r="BK183" i="4"/>
  <c r="BK152" i="4"/>
  <c r="BK283" i="4"/>
  <c r="J242" i="4"/>
  <c r="J222" i="4"/>
  <c r="J196" i="4"/>
  <c r="BK148" i="4"/>
  <c r="BK268" i="4"/>
  <c r="BK246" i="4"/>
  <c r="BK285" i="4"/>
  <c r="BK265" i="4"/>
  <c r="J235" i="4"/>
  <c r="J190" i="4"/>
  <c r="J174" i="4"/>
  <c r="BK298" i="4"/>
  <c r="BK276" i="4"/>
  <c r="BK248" i="4"/>
  <c r="J216" i="4"/>
  <c r="BK178" i="4"/>
  <c r="J147" i="4"/>
  <c r="BK301" i="4"/>
  <c r="J271" i="4"/>
  <c r="BK241" i="4"/>
  <c r="J201" i="4"/>
  <c r="J138" i="4"/>
  <c r="BK271" i="5"/>
  <c r="BK256" i="5"/>
  <c r="BK226" i="5"/>
  <c r="J197" i="5"/>
  <c r="BK169" i="5"/>
  <c r="J279" i="5"/>
  <c r="BK261" i="5"/>
  <c r="J222" i="5"/>
  <c r="BK172" i="5"/>
  <c r="BK148" i="5"/>
  <c r="J253" i="5"/>
  <c r="J231" i="5"/>
  <c r="BK211" i="5"/>
  <c r="BK189" i="5"/>
  <c r="BK162" i="5"/>
  <c r="BK144" i="5"/>
  <c r="BK304" i="5"/>
  <c r="BK276" i="5"/>
  <c r="J245" i="5"/>
  <c r="BK207" i="5"/>
  <c r="J181" i="5"/>
  <c r="J139" i="5"/>
  <c r="BK307" i="5"/>
  <c r="BK279" i="5"/>
  <c r="J212" i="5"/>
  <c r="BK184" i="5"/>
  <c r="J303" i="5"/>
  <c r="J285" i="5"/>
  <c r="BK217" i="5"/>
  <c r="BK190" i="5"/>
  <c r="J165" i="5"/>
  <c r="BK302" i="5"/>
  <c r="BK274" i="5"/>
  <c r="J259" i="5"/>
  <c r="BK238" i="5"/>
  <c r="BK195" i="5"/>
  <c r="J162" i="5"/>
  <c r="BK138" i="5"/>
  <c r="BK295" i="5"/>
  <c r="BK251" i="5"/>
  <c r="J220" i="5"/>
  <c r="BK192" i="5"/>
  <c r="J155" i="5"/>
  <c r="J172" i="6"/>
  <c r="J156" i="6"/>
  <c r="BK133" i="6"/>
  <c r="BK171" i="6"/>
  <c r="BK152" i="6"/>
  <c r="BK138" i="6"/>
  <c r="BK173" i="6"/>
  <c r="BK148" i="6"/>
  <c r="BK126" i="6"/>
  <c r="J165" i="6"/>
  <c r="BK145" i="6"/>
  <c r="J179" i="6"/>
  <c r="BK165" i="6"/>
  <c r="BK143" i="6"/>
  <c r="J127" i="6"/>
  <c r="BK170" i="7"/>
  <c r="BK159" i="7"/>
  <c r="J149" i="7"/>
  <c r="J137" i="7"/>
  <c r="J175" i="7"/>
  <c r="BK158" i="7"/>
  <c r="J136" i="7"/>
  <c r="J170" i="7"/>
  <c r="J154" i="7"/>
  <c r="J135" i="7"/>
  <c r="J166" i="7"/>
  <c r="BK154" i="7"/>
  <c r="J143" i="7"/>
  <c r="BK134" i="7"/>
  <c r="BK164" i="8"/>
  <c r="BK190" i="8"/>
  <c r="J171" i="8"/>
  <c r="BK136" i="8"/>
  <c r="J166" i="8"/>
  <c r="BK134" i="8"/>
  <c r="BK144" i="8"/>
  <c r="BK169" i="8"/>
  <c r="BK146" i="8"/>
  <c r="J169" i="8"/>
  <c r="J148" i="8"/>
  <c r="BK178" i="8"/>
  <c r="BK132" i="8"/>
  <c r="BK171" i="8"/>
  <c r="J140" i="9"/>
  <c r="BK140" i="9"/>
  <c r="J137" i="9"/>
  <c r="BK142" i="9"/>
  <c r="J153" i="10"/>
  <c r="BK155" i="10"/>
  <c r="BK140" i="10"/>
  <c r="J151" i="10"/>
  <c r="BK137" i="10"/>
  <c r="J143" i="10"/>
  <c r="BK139" i="11"/>
  <c r="J136" i="11"/>
  <c r="J133" i="11"/>
  <c r="J145" i="11"/>
  <c r="BK134" i="11"/>
  <c r="BK132" i="11"/>
  <c r="J140" i="13"/>
  <c r="J156" i="13"/>
  <c r="BK132" i="13"/>
  <c r="BK154" i="13"/>
  <c r="J149" i="13"/>
  <c r="J137" i="13"/>
  <c r="BK138" i="13"/>
  <c r="BK257" i="15"/>
  <c r="J184" i="15"/>
  <c r="BK164" i="15"/>
  <c r="J148" i="15"/>
  <c r="BK242" i="15"/>
  <c r="BK215" i="15"/>
  <c r="J191" i="15"/>
  <c r="BK152" i="15"/>
  <c r="J267" i="15"/>
  <c r="BK246" i="15"/>
  <c r="BK204" i="15"/>
  <c r="BK148" i="15"/>
  <c r="J260" i="15"/>
  <c r="BK216" i="15"/>
  <c r="BK182" i="15"/>
  <c r="BK141" i="15"/>
  <c r="J254" i="15"/>
  <c r="BK209" i="15"/>
  <c r="BK171" i="15"/>
  <c r="J137" i="15"/>
  <c r="BK255" i="15"/>
  <c r="J216" i="15"/>
  <c r="BK200" i="15"/>
  <c r="J162" i="15"/>
  <c r="J265" i="15"/>
  <c r="BK221" i="15"/>
  <c r="J190" i="15"/>
  <c r="BK146" i="15"/>
  <c r="BK263" i="15"/>
  <c r="BK225" i="15"/>
  <c r="BK177" i="15"/>
  <c r="J1120" i="16"/>
  <c r="BK964" i="16"/>
  <c r="J908" i="16"/>
  <c r="J862" i="16"/>
  <c r="J828" i="16"/>
  <c r="J777" i="16"/>
  <c r="BK704" i="16"/>
  <c r="BK585" i="16"/>
  <c r="J477" i="16"/>
  <c r="BK258" i="16"/>
  <c r="BK215" i="16"/>
  <c r="BK168" i="16"/>
  <c r="J997" i="16"/>
  <c r="J912" i="16"/>
  <c r="BK854" i="16"/>
  <c r="BK785" i="16"/>
  <c r="BK691" i="16"/>
  <c r="BK599" i="16"/>
  <c r="BK530" i="16"/>
  <c r="BK451" i="16"/>
  <c r="BK321" i="16"/>
  <c r="BK233" i="16"/>
  <c r="J1154" i="16"/>
  <c r="BK1020" i="16"/>
  <c r="J872" i="16"/>
  <c r="J779" i="16"/>
  <c r="J712" i="16"/>
  <c r="BK589" i="16"/>
  <c r="BK496" i="16"/>
  <c r="BK388" i="16"/>
  <c r="J295" i="16"/>
  <c r="BK221" i="16"/>
  <c r="BK1154" i="16"/>
  <c r="J1029" i="16"/>
  <c r="J922" i="16"/>
  <c r="BK848" i="16"/>
  <c r="J807" i="16"/>
  <c r="J736" i="16"/>
  <c r="J648" i="16"/>
  <c r="J551" i="16"/>
  <c r="BK453" i="16"/>
  <c r="BK324" i="16"/>
  <c r="J262" i="16"/>
  <c r="BK162" i="16"/>
  <c r="BK1026" i="16"/>
  <c r="J938" i="16"/>
  <c r="BK882" i="16"/>
  <c r="BK844" i="16"/>
  <c r="J795" i="16"/>
  <c r="J670" i="16"/>
  <c r="J581" i="16"/>
  <c r="BK510" i="16"/>
  <c r="BK418" i="16"/>
  <c r="J292" i="16"/>
  <c r="BK253" i="16"/>
  <c r="J173" i="16"/>
  <c r="BK1095" i="16"/>
  <c r="BK960" i="16"/>
  <c r="J886" i="16"/>
  <c r="BK801" i="16"/>
  <c r="J740" i="16"/>
  <c r="BK662" i="16"/>
  <c r="J554" i="16"/>
  <c r="BK456" i="16"/>
  <c r="BK352" i="16"/>
  <c r="BK238" i="16"/>
  <c r="BK175" i="16"/>
  <c r="J1105" i="16"/>
  <c r="BK975" i="16"/>
  <c r="BK910" i="16"/>
  <c r="BK811" i="16"/>
  <c r="BK749" i="16"/>
  <c r="J694" i="16"/>
  <c r="J616" i="16"/>
  <c r="BK542" i="16"/>
  <c r="BK447" i="16"/>
  <c r="J300" i="16"/>
  <c r="J228" i="16"/>
  <c r="J1216" i="16"/>
  <c r="BK1204" i="16"/>
  <c r="BK1186" i="16"/>
  <c r="BK1125" i="16"/>
  <c r="J1038" i="16"/>
  <c r="BK894" i="16"/>
  <c r="BK777" i="16"/>
  <c r="J703" i="16"/>
  <c r="BK634" i="16"/>
  <c r="BK571" i="16"/>
  <c r="J473" i="16"/>
  <c r="BK349" i="16"/>
  <c r="J233" i="16"/>
  <c r="J162" i="16"/>
  <c r="BK222" i="17"/>
  <c r="BK226" i="17"/>
  <c r="BK229" i="17"/>
  <c r="J172" i="17"/>
  <c r="BK234" i="17"/>
  <c r="BK217" i="17"/>
  <c r="BK227" i="17"/>
  <c r="J154" i="17"/>
  <c r="BK212" i="17"/>
  <c r="J125" i="18"/>
  <c r="J215" i="19"/>
  <c r="BK166" i="19"/>
  <c r="BK221" i="19"/>
  <c r="BK184" i="19"/>
  <c r="BK161" i="19"/>
  <c r="BK192" i="19"/>
  <c r="J161" i="19"/>
  <c r="J221" i="19"/>
  <c r="BK203" i="19"/>
  <c r="J175" i="19"/>
  <c r="BK155" i="19"/>
  <c r="J184" i="19"/>
  <c r="BK146" i="19"/>
  <c r="J218" i="19"/>
  <c r="BK189" i="19"/>
  <c r="BK205" i="19"/>
  <c r="BK193" i="19"/>
  <c r="J164" i="19"/>
  <c r="BK206" i="19"/>
  <c r="J155" i="19"/>
  <c r="J163" i="20"/>
  <c r="J185" i="20"/>
  <c r="J152" i="20"/>
  <c r="J125" i="20"/>
  <c r="J176" i="20"/>
  <c r="J141" i="20"/>
  <c r="BK180" i="20"/>
  <c r="J157" i="20"/>
  <c r="BK183" i="20"/>
  <c r="BK151" i="20"/>
  <c r="BK127" i="20"/>
  <c r="BK147" i="20"/>
  <c r="J178" i="20"/>
  <c r="BK148" i="20"/>
  <c r="J192" i="20"/>
  <c r="J162" i="20"/>
  <c r="BK126" i="20"/>
  <c r="BK176" i="21"/>
  <c r="BK147" i="21"/>
  <c r="BK181" i="21"/>
  <c r="BK156" i="21"/>
  <c r="BK174" i="21"/>
  <c r="J132" i="21"/>
  <c r="J153" i="21"/>
  <c r="J136" i="21"/>
  <c r="J154" i="21"/>
  <c r="BK149" i="21"/>
  <c r="J169" i="21"/>
  <c r="BK175" i="21"/>
  <c r="BK132" i="21"/>
  <c r="J131" i="22"/>
  <c r="BK130" i="22"/>
  <c r="J144" i="22"/>
  <c r="BK166" i="22"/>
  <c r="BK148" i="22"/>
  <c r="J152" i="22"/>
  <c r="J133" i="22"/>
  <c r="J162" i="22"/>
  <c r="BK145" i="22"/>
  <c r="BK157" i="23"/>
  <c r="BK188" i="23"/>
  <c r="BK171" i="23"/>
  <c r="BK184" i="23"/>
  <c r="BK140" i="23"/>
  <c r="BK173" i="23"/>
  <c r="J143" i="23"/>
  <c r="BK178" i="23"/>
  <c r="J153" i="23"/>
  <c r="BK187" i="23"/>
  <c r="BK155" i="23"/>
  <c r="BK160" i="23"/>
  <c r="BK136" i="23"/>
  <c r="J193" i="23"/>
  <c r="BK165" i="23"/>
  <c r="BK135" i="23"/>
  <c r="BK140" i="24"/>
  <c r="BK147" i="24"/>
  <c r="J150" i="24"/>
  <c r="BK135" i="24"/>
  <c r="J283" i="25"/>
  <c r="J245" i="25"/>
  <c r="BK220" i="25"/>
  <c r="BK187" i="25"/>
  <c r="J154" i="25"/>
  <c r="J247" i="25"/>
  <c r="BK208" i="25"/>
  <c r="BK185" i="25"/>
  <c r="J160" i="25"/>
  <c r="BK271" i="25"/>
  <c r="BK242" i="25"/>
  <c r="BK212" i="25"/>
  <c r="J165" i="25"/>
  <c r="J266" i="25"/>
  <c r="BK225" i="25"/>
  <c r="J191" i="25"/>
  <c r="J149" i="25"/>
  <c r="BK263" i="25"/>
  <c r="J238" i="25"/>
  <c r="J214" i="25"/>
  <c r="J158" i="25"/>
  <c r="J257" i="25"/>
  <c r="BK197" i="25"/>
  <c r="J171" i="25"/>
  <c r="BK280" i="25"/>
  <c r="J243" i="25"/>
  <c r="BK149" i="25"/>
  <c r="BK234" i="25"/>
  <c r="BK206" i="25"/>
  <c r="BK184" i="25"/>
  <c r="J127" i="26"/>
  <c r="R1194" i="16" l="1"/>
  <c r="R1193" i="16" s="1"/>
  <c r="R142" i="2"/>
  <c r="P177" i="2"/>
  <c r="BK368" i="2"/>
  <c r="J368" i="2"/>
  <c r="J104" i="2" s="1"/>
  <c r="T394" i="2"/>
  <c r="T424" i="2"/>
  <c r="P524" i="2"/>
  <c r="R677" i="2"/>
  <c r="P693" i="2"/>
  <c r="BK779" i="2"/>
  <c r="J779" i="2" s="1"/>
  <c r="J117" i="2" s="1"/>
  <c r="T161" i="3"/>
  <c r="T208" i="3"/>
  <c r="T207" i="3"/>
  <c r="T135" i="4"/>
  <c r="P145" i="4"/>
  <c r="P163" i="4"/>
  <c r="R206" i="4"/>
  <c r="BK297" i="4"/>
  <c r="J297" i="4"/>
  <c r="J110" i="4" s="1"/>
  <c r="R145" i="5"/>
  <c r="BK152" i="5"/>
  <c r="J152" i="5" s="1"/>
  <c r="J102" i="5" s="1"/>
  <c r="T179" i="5"/>
  <c r="BK199" i="5"/>
  <c r="J199" i="5"/>
  <c r="J106" i="5"/>
  <c r="T293" i="5"/>
  <c r="T128" i="7"/>
  <c r="T179" i="7"/>
  <c r="T127" i="8"/>
  <c r="R127" i="9"/>
  <c r="T130" i="10"/>
  <c r="BK145" i="10"/>
  <c r="J145" i="10" s="1"/>
  <c r="J104" i="10" s="1"/>
  <c r="T127" i="11"/>
  <c r="P136" i="13"/>
  <c r="BK152" i="13"/>
  <c r="J152" i="13"/>
  <c r="J104" i="13"/>
  <c r="R155" i="15"/>
  <c r="T180" i="15"/>
  <c r="R205" i="15"/>
  <c r="R229" i="15"/>
  <c r="T258" i="15"/>
  <c r="BK161" i="16"/>
  <c r="BK150" i="16" s="1"/>
  <c r="J150" i="16" s="1"/>
  <c r="J99" i="16" s="1"/>
  <c r="P199" i="16"/>
  <c r="T199" i="16"/>
  <c r="R214" i="16"/>
  <c r="R595" i="16"/>
  <c r="T605" i="16"/>
  <c r="P671" i="16"/>
  <c r="P818" i="16"/>
  <c r="R976" i="16"/>
  <c r="R1100" i="16"/>
  <c r="T1159" i="16"/>
  <c r="P135" i="17"/>
  <c r="P146" i="17"/>
  <c r="P134" i="17" s="1"/>
  <c r="P133" i="17" s="1"/>
  <c r="AU112" i="1" s="1"/>
  <c r="R218" i="17"/>
  <c r="BK236" i="17"/>
  <c r="J236" i="17"/>
  <c r="J108" i="17"/>
  <c r="R136" i="19"/>
  <c r="R133" i="19" s="1"/>
  <c r="R148" i="19"/>
  <c r="P180" i="19"/>
  <c r="BK219" i="19"/>
  <c r="J219" i="19"/>
  <c r="J109" i="19" s="1"/>
  <c r="R124" i="20"/>
  <c r="T164" i="21"/>
  <c r="T127" i="21" s="1"/>
  <c r="R127" i="22"/>
  <c r="P191" i="23"/>
  <c r="BK129" i="24"/>
  <c r="J129" i="24" s="1"/>
  <c r="J101" i="24" s="1"/>
  <c r="BK149" i="24"/>
  <c r="J149" i="24" s="1"/>
  <c r="J103" i="24" s="1"/>
  <c r="T152" i="24"/>
  <c r="T142" i="2"/>
  <c r="T276" i="2"/>
  <c r="P378" i="2"/>
  <c r="P451" i="2"/>
  <c r="T608" i="2"/>
  <c r="R715" i="2"/>
  <c r="R766" i="2"/>
  <c r="T829" i="2"/>
  <c r="P130" i="3"/>
  <c r="P197" i="3"/>
  <c r="R135" i="4"/>
  <c r="R145" i="4"/>
  <c r="BK206" i="4"/>
  <c r="J206" i="4"/>
  <c r="J108" i="4" s="1"/>
  <c r="T302" i="4"/>
  <c r="T134" i="5"/>
  <c r="P156" i="5"/>
  <c r="BK227" i="5"/>
  <c r="J227" i="5"/>
  <c r="J107" i="5"/>
  <c r="BK318" i="5"/>
  <c r="J318" i="5"/>
  <c r="J110" i="5" s="1"/>
  <c r="BK164" i="7"/>
  <c r="J164" i="7"/>
  <c r="J102" i="7" s="1"/>
  <c r="R191" i="8"/>
  <c r="R144" i="9"/>
  <c r="T136" i="10"/>
  <c r="T142" i="10"/>
  <c r="R127" i="11"/>
  <c r="T136" i="13"/>
  <c r="R152" i="13"/>
  <c r="T126" i="14"/>
  <c r="T125" i="14" s="1"/>
  <c r="R135" i="15"/>
  <c r="R147" i="15"/>
  <c r="P180" i="15"/>
  <c r="T205" i="15"/>
  <c r="T229" i="15"/>
  <c r="P258" i="15"/>
  <c r="P151" i="16"/>
  <c r="T161" i="16"/>
  <c r="P421" i="16"/>
  <c r="BK605" i="16"/>
  <c r="R671" i="16"/>
  <c r="T818" i="16"/>
  <c r="R953" i="16"/>
  <c r="T1039" i="16"/>
  <c r="T1073" i="16"/>
  <c r="P1082" i="16"/>
  <c r="R1166" i="16"/>
  <c r="T135" i="17"/>
  <c r="T134" i="17" s="1"/>
  <c r="T133" i="17" s="1"/>
  <c r="R146" i="17"/>
  <c r="P218" i="17"/>
  <c r="R236" i="17"/>
  <c r="R235" i="17" s="1"/>
  <c r="T124" i="18"/>
  <c r="T123" i="18" s="1"/>
  <c r="T122" i="18" s="1"/>
  <c r="T136" i="19"/>
  <c r="T133" i="19" s="1"/>
  <c r="R139" i="19"/>
  <c r="P158" i="19"/>
  <c r="BK170" i="19"/>
  <c r="J170" i="19" s="1"/>
  <c r="J106" i="19" s="1"/>
  <c r="BK216" i="19"/>
  <c r="J216" i="19" s="1"/>
  <c r="J108" i="19" s="1"/>
  <c r="T223" i="19"/>
  <c r="BK124" i="20"/>
  <c r="J124" i="20" s="1"/>
  <c r="J99" i="20" s="1"/>
  <c r="P164" i="21"/>
  <c r="T164" i="22"/>
  <c r="R127" i="23"/>
  <c r="T129" i="24"/>
  <c r="T128" i="24" s="1"/>
  <c r="R149" i="24"/>
  <c r="BK151" i="25"/>
  <c r="J151" i="25"/>
  <c r="J100" i="25" s="1"/>
  <c r="R155" i="25"/>
  <c r="P175" i="25"/>
  <c r="BK192" i="25"/>
  <c r="J192" i="25"/>
  <c r="J105" i="25"/>
  <c r="R192" i="25"/>
  <c r="BK203" i="25"/>
  <c r="J203" i="25"/>
  <c r="J107" i="25"/>
  <c r="R207" i="25"/>
  <c r="BK223" i="25"/>
  <c r="J223" i="25" s="1"/>
  <c r="J110" i="25" s="1"/>
  <c r="R227" i="25"/>
  <c r="BK244" i="25"/>
  <c r="J244" i="25"/>
  <c r="J113" i="25"/>
  <c r="P252" i="25"/>
  <c r="R262" i="25"/>
  <c r="T268" i="25"/>
  <c r="R168" i="2"/>
  <c r="R276" i="2"/>
  <c r="R378" i="2"/>
  <c r="R451" i="2"/>
  <c r="R608" i="2"/>
  <c r="T715" i="2"/>
  <c r="T766" i="2"/>
  <c r="P829" i="2"/>
  <c r="BK161" i="3"/>
  <c r="J161" i="3" s="1"/>
  <c r="J101" i="3" s="1"/>
  <c r="BK197" i="3"/>
  <c r="J197" i="3"/>
  <c r="J103" i="3" s="1"/>
  <c r="BK142" i="4"/>
  <c r="J142" i="4" s="1"/>
  <c r="J101" i="4" s="1"/>
  <c r="R149" i="4"/>
  <c r="R177" i="4"/>
  <c r="P186" i="4"/>
  <c r="P263" i="4"/>
  <c r="BK302" i="4"/>
  <c r="J302" i="4"/>
  <c r="J111" i="4"/>
  <c r="T145" i="5"/>
  <c r="P152" i="5"/>
  <c r="BK179" i="5"/>
  <c r="J179" i="5" s="1"/>
  <c r="J105" i="5" s="1"/>
  <c r="R199" i="5"/>
  <c r="BK293" i="5"/>
  <c r="J293" i="5"/>
  <c r="J108" i="5"/>
  <c r="R128" i="7"/>
  <c r="BK179" i="7"/>
  <c r="J179" i="7"/>
  <c r="J103" i="7"/>
  <c r="P127" i="8"/>
  <c r="P127" i="9"/>
  <c r="P136" i="10"/>
  <c r="T145" i="10"/>
  <c r="P149" i="11"/>
  <c r="P126" i="11" s="1"/>
  <c r="AU106" i="1" s="1"/>
  <c r="R136" i="13"/>
  <c r="T152" i="13"/>
  <c r="T129" i="13" s="1"/>
  <c r="BK135" i="15"/>
  <c r="J135" i="15"/>
  <c r="J99" i="15"/>
  <c r="BK147" i="15"/>
  <c r="J147" i="15" s="1"/>
  <c r="J100" i="15" s="1"/>
  <c r="BK173" i="15"/>
  <c r="J173" i="15" s="1"/>
  <c r="J102" i="15" s="1"/>
  <c r="BK193" i="15"/>
  <c r="J193" i="15"/>
  <c r="J104" i="15"/>
  <c r="R217" i="15"/>
  <c r="T245" i="15"/>
  <c r="R270" i="15"/>
  <c r="T151" i="16"/>
  <c r="BK214" i="16"/>
  <c r="J214" i="16"/>
  <c r="J103" i="16" s="1"/>
  <c r="P595" i="16"/>
  <c r="R633" i="16"/>
  <c r="T702" i="16"/>
  <c r="T760" i="16"/>
  <c r="P937" i="16"/>
  <c r="BK953" i="16"/>
  <c r="J953" i="16"/>
  <c r="J115" i="16"/>
  <c r="BK1039" i="16"/>
  <c r="J1039" i="16" s="1"/>
  <c r="J117" i="16" s="1"/>
  <c r="BK1073" i="16"/>
  <c r="J1073" i="16" s="1"/>
  <c r="J118" i="16" s="1"/>
  <c r="R1082" i="16"/>
  <c r="P1159" i="16"/>
  <c r="R135" i="17"/>
  <c r="BK146" i="17"/>
  <c r="J146" i="17"/>
  <c r="J101" i="17"/>
  <c r="T218" i="17"/>
  <c r="P236" i="17"/>
  <c r="P235" i="17"/>
  <c r="P124" i="18"/>
  <c r="P123" i="18" s="1"/>
  <c r="P122" i="18" s="1"/>
  <c r="AU113" i="1" s="1"/>
  <c r="BK139" i="19"/>
  <c r="J139" i="19"/>
  <c r="J102" i="19" s="1"/>
  <c r="BK180" i="19"/>
  <c r="J180" i="19"/>
  <c r="J107" i="19"/>
  <c r="P219" i="19"/>
  <c r="P172" i="20"/>
  <c r="P128" i="21"/>
  <c r="R179" i="21"/>
  <c r="P164" i="22"/>
  <c r="P127" i="23"/>
  <c r="P126" i="23"/>
  <c r="AU119" i="1"/>
  <c r="R129" i="24"/>
  <c r="P149" i="24"/>
  <c r="P140" i="25"/>
  <c r="R151" i="25"/>
  <c r="P168" i="25"/>
  <c r="T175" i="25"/>
  <c r="P192" i="25"/>
  <c r="P203" i="25"/>
  <c r="T207" i="25"/>
  <c r="R223" i="25"/>
  <c r="BK236" i="25"/>
  <c r="J236" i="25"/>
  <c r="J112" i="25" s="1"/>
  <c r="P244" i="25"/>
  <c r="R252" i="25"/>
  <c r="T262" i="25"/>
  <c r="BK278" i="25"/>
  <c r="J278" i="25"/>
  <c r="J117" i="25" s="1"/>
  <c r="BK168" i="2"/>
  <c r="J168" i="2"/>
  <c r="J101" i="2" s="1"/>
  <c r="P276" i="2"/>
  <c r="BK378" i="2"/>
  <c r="J378" i="2" s="1"/>
  <c r="J107" i="2" s="1"/>
  <c r="BK451" i="2"/>
  <c r="J451" i="2"/>
  <c r="J110" i="2" s="1"/>
  <c r="BK608" i="2"/>
  <c r="J608" i="2" s="1"/>
  <c r="J112" i="2" s="1"/>
  <c r="BK715" i="2"/>
  <c r="J715" i="2" s="1"/>
  <c r="J115" i="2" s="1"/>
  <c r="BK766" i="2"/>
  <c r="J766" i="2" s="1"/>
  <c r="J116" i="2" s="1"/>
  <c r="R829" i="2"/>
  <c r="T130" i="3"/>
  <c r="R197" i="3"/>
  <c r="R142" i="4"/>
  <c r="T149" i="4"/>
  <c r="P177" i="4"/>
  <c r="BK186" i="4"/>
  <c r="J186" i="4" s="1"/>
  <c r="J107" i="4" s="1"/>
  <c r="BK263" i="4"/>
  <c r="BK162" i="4" s="1"/>
  <c r="J162" i="4" s="1"/>
  <c r="J104" i="4" s="1"/>
  <c r="P297" i="4"/>
  <c r="P134" i="5"/>
  <c r="T156" i="5"/>
  <c r="T227" i="5"/>
  <c r="P318" i="5"/>
  <c r="R164" i="7"/>
  <c r="T191" i="8"/>
  <c r="T127" i="9"/>
  <c r="P130" i="10"/>
  <c r="BK142" i="10"/>
  <c r="J142" i="10" s="1"/>
  <c r="J103" i="10" s="1"/>
  <c r="P142" i="10"/>
  <c r="R149" i="11"/>
  <c r="P130" i="13"/>
  <c r="P145" i="13"/>
  <c r="R155" i="13"/>
  <c r="P135" i="15"/>
  <c r="P147" i="15"/>
  <c r="BK180" i="15"/>
  <c r="J180" i="15"/>
  <c r="J103" i="15"/>
  <c r="BK205" i="15"/>
  <c r="J205" i="15" s="1"/>
  <c r="J105" i="15" s="1"/>
  <c r="BK229" i="15"/>
  <c r="J229" i="15" s="1"/>
  <c r="J107" i="15" s="1"/>
  <c r="BK258" i="15"/>
  <c r="J258" i="15"/>
  <c r="J109" i="15"/>
  <c r="T214" i="16"/>
  <c r="T595" i="16"/>
  <c r="P633" i="16"/>
  <c r="R702" i="16"/>
  <c r="BK760" i="16"/>
  <c r="J760" i="16"/>
  <c r="J112" i="16" s="1"/>
  <c r="BK937" i="16"/>
  <c r="J937" i="16"/>
  <c r="J114" i="16" s="1"/>
  <c r="BK976" i="16"/>
  <c r="J976" i="16"/>
  <c r="J116" i="16" s="1"/>
  <c r="T1100" i="16"/>
  <c r="R1159" i="16"/>
  <c r="BK135" i="17"/>
  <c r="J135" i="17" s="1"/>
  <c r="J100" i="17" s="1"/>
  <c r="T146" i="17"/>
  <c r="BK218" i="17"/>
  <c r="J218" i="17"/>
  <c r="J104" i="17" s="1"/>
  <c r="BK136" i="19"/>
  <c r="J136" i="19"/>
  <c r="J101" i="19" s="1"/>
  <c r="T148" i="19"/>
  <c r="R158" i="19"/>
  <c r="T170" i="19"/>
  <c r="R216" i="19"/>
  <c r="P223" i="19"/>
  <c r="T124" i="20"/>
  <c r="T128" i="21"/>
  <c r="T179" i="21"/>
  <c r="P127" i="22"/>
  <c r="P126" i="22"/>
  <c r="AU118" i="1" s="1"/>
  <c r="T191" i="23"/>
  <c r="BK136" i="24"/>
  <c r="J136" i="24"/>
  <c r="J102" i="24" s="1"/>
  <c r="T149" i="24"/>
  <c r="BK140" i="25"/>
  <c r="J140" i="25" s="1"/>
  <c r="J99" i="25" s="1"/>
  <c r="T151" i="25"/>
  <c r="T168" i="25"/>
  <c r="R182" i="25"/>
  <c r="T196" i="25"/>
  <c r="T203" i="25"/>
  <c r="R213" i="25"/>
  <c r="BK227" i="25"/>
  <c r="J227" i="25" s="1"/>
  <c r="J111" i="25" s="1"/>
  <c r="P236" i="25"/>
  <c r="R244" i="25"/>
  <c r="T252" i="25"/>
  <c r="P268" i="25"/>
  <c r="P278" i="25"/>
  <c r="BK131" i="26"/>
  <c r="J131" i="26" s="1"/>
  <c r="J99" i="26" s="1"/>
  <c r="P168" i="2"/>
  <c r="BK276" i="2"/>
  <c r="J276" i="2" s="1"/>
  <c r="J103" i="2" s="1"/>
  <c r="P394" i="2"/>
  <c r="P424" i="2"/>
  <c r="R524" i="2"/>
  <c r="T677" i="2"/>
  <c r="BK693" i="2"/>
  <c r="J693" i="2"/>
  <c r="J114" i="2" s="1"/>
  <c r="R779" i="2"/>
  <c r="R130" i="3"/>
  <c r="R129" i="3" s="1"/>
  <c r="BK208" i="3"/>
  <c r="J208" i="3" s="1"/>
  <c r="J106" i="3" s="1"/>
  <c r="P142" i="4"/>
  <c r="T145" i="4"/>
  <c r="R163" i="4"/>
  <c r="T206" i="4"/>
  <c r="T297" i="4"/>
  <c r="P145" i="5"/>
  <c r="T152" i="5"/>
  <c r="R179" i="5"/>
  <c r="P199" i="5"/>
  <c r="R293" i="5"/>
  <c r="P128" i="7"/>
  <c r="P179" i="7"/>
  <c r="R127" i="8"/>
  <c r="R126" i="8" s="1"/>
  <c r="P144" i="9"/>
  <c r="R136" i="10"/>
  <c r="R142" i="10"/>
  <c r="T149" i="11"/>
  <c r="R130" i="13"/>
  <c r="T145" i="13"/>
  <c r="P155" i="13"/>
  <c r="P126" i="14"/>
  <c r="P125" i="14" s="1"/>
  <c r="AU108" i="1" s="1"/>
  <c r="T135" i="15"/>
  <c r="T147" i="15"/>
  <c r="P173" i="15"/>
  <c r="P193" i="15"/>
  <c r="BK217" i="15"/>
  <c r="J217" i="15"/>
  <c r="J106" i="15"/>
  <c r="P245" i="15"/>
  <c r="P270" i="15"/>
  <c r="BK151" i="16"/>
  <c r="J151" i="16" s="1"/>
  <c r="J100" i="16" s="1"/>
  <c r="BK421" i="16"/>
  <c r="J421" i="16"/>
  <c r="J104" i="16"/>
  <c r="R605" i="16"/>
  <c r="T671" i="16"/>
  <c r="R818" i="16"/>
  <c r="T976" i="16"/>
  <c r="P1100" i="16"/>
  <c r="BK1159" i="16"/>
  <c r="J1159" i="16" s="1"/>
  <c r="J121" i="16" s="1"/>
  <c r="R159" i="17"/>
  <c r="T225" i="17"/>
  <c r="T236" i="17"/>
  <c r="T235" i="17"/>
  <c r="P136" i="19"/>
  <c r="P139" i="19"/>
  <c r="P133" i="19" s="1"/>
  <c r="T180" i="19"/>
  <c r="T219" i="19"/>
  <c r="P124" i="20"/>
  <c r="P123" i="20" s="1"/>
  <c r="R128" i="21"/>
  <c r="BK179" i="21"/>
  <c r="J179" i="21"/>
  <c r="J103" i="21"/>
  <c r="BK164" i="22"/>
  <c r="J164" i="22"/>
  <c r="J102" i="22"/>
  <c r="R191" i="23"/>
  <c r="P136" i="24"/>
  <c r="BK152" i="24"/>
  <c r="J152" i="24" s="1"/>
  <c r="J104" i="24" s="1"/>
  <c r="T140" i="25"/>
  <c r="T155" i="25"/>
  <c r="R175" i="25"/>
  <c r="R196" i="25"/>
  <c r="BK213" i="25"/>
  <c r="J213" i="25"/>
  <c r="J109" i="25"/>
  <c r="P125" i="26"/>
  <c r="P124" i="26" s="1"/>
  <c r="P131" i="26"/>
  <c r="T168" i="2"/>
  <c r="BK177" i="2"/>
  <c r="J177" i="2"/>
  <c r="J102" i="2" s="1"/>
  <c r="T368" i="2"/>
  <c r="BK394" i="2"/>
  <c r="J394" i="2" s="1"/>
  <c r="J108" i="2" s="1"/>
  <c r="R424" i="2"/>
  <c r="T524" i="2"/>
  <c r="P677" i="2"/>
  <c r="R693" i="2"/>
  <c r="T779" i="2"/>
  <c r="R161" i="3"/>
  <c r="P208" i="3"/>
  <c r="P207" i="3"/>
  <c r="T142" i="4"/>
  <c r="P149" i="4"/>
  <c r="BK177" i="4"/>
  <c r="J177" i="4"/>
  <c r="J106" i="4"/>
  <c r="R186" i="4"/>
  <c r="T263" i="4"/>
  <c r="P302" i="4"/>
  <c r="BK134" i="5"/>
  <c r="J134" i="5"/>
  <c r="J100" i="5" s="1"/>
  <c r="BK156" i="5"/>
  <c r="J156" i="5"/>
  <c r="J103" i="5" s="1"/>
  <c r="R227" i="5"/>
  <c r="R318" i="5"/>
  <c r="P164" i="7"/>
  <c r="BK127" i="8"/>
  <c r="J127" i="8"/>
  <c r="J101" i="8" s="1"/>
  <c r="T144" i="9"/>
  <c r="BK136" i="10"/>
  <c r="J136" i="10" s="1"/>
  <c r="J102" i="10" s="1"/>
  <c r="P145" i="10"/>
  <c r="P127" i="11"/>
  <c r="BK136" i="13"/>
  <c r="J136" i="13"/>
  <c r="J102" i="13" s="1"/>
  <c r="P152" i="13"/>
  <c r="P155" i="15"/>
  <c r="R173" i="15"/>
  <c r="T193" i="15"/>
  <c r="P217" i="15"/>
  <c r="BK245" i="15"/>
  <c r="J245" i="15"/>
  <c r="J108" i="15"/>
  <c r="BK270" i="15"/>
  <c r="J270" i="15" s="1"/>
  <c r="J111" i="15" s="1"/>
  <c r="R161" i="16"/>
  <c r="T421" i="16"/>
  <c r="BK633" i="16"/>
  <c r="J633" i="16" s="1"/>
  <c r="J109" i="16" s="1"/>
  <c r="P702" i="16"/>
  <c r="P760" i="16"/>
  <c r="R937" i="16"/>
  <c r="P953" i="16"/>
  <c r="P1039" i="16"/>
  <c r="P1073" i="16"/>
  <c r="BK1082" i="16"/>
  <c r="J1082" i="16" s="1"/>
  <c r="J119" i="16" s="1"/>
  <c r="BK1166" i="16"/>
  <c r="J1166" i="16" s="1"/>
  <c r="J123" i="16" s="1"/>
  <c r="T159" i="17"/>
  <c r="R225" i="17"/>
  <c r="P148" i="19"/>
  <c r="P147" i="19" s="1"/>
  <c r="T158" i="19"/>
  <c r="P170" i="19"/>
  <c r="P216" i="19"/>
  <c r="BK223" i="19"/>
  <c r="J223" i="19" s="1"/>
  <c r="J110" i="19" s="1"/>
  <c r="BK172" i="20"/>
  <c r="J172" i="20" s="1"/>
  <c r="J100" i="20" s="1"/>
  <c r="BK128" i="21"/>
  <c r="J128" i="21" s="1"/>
  <c r="J101" i="21" s="1"/>
  <c r="P179" i="21"/>
  <c r="R164" i="22"/>
  <c r="BK127" i="23"/>
  <c r="J127" i="23" s="1"/>
  <c r="J101" i="23" s="1"/>
  <c r="R136" i="24"/>
  <c r="P152" i="24"/>
  <c r="BK155" i="25"/>
  <c r="J155" i="25"/>
  <c r="J101" i="25" s="1"/>
  <c r="BK168" i="25"/>
  <c r="J168" i="25"/>
  <c r="J102" i="25"/>
  <c r="BK182" i="25"/>
  <c r="J182" i="25"/>
  <c r="J104" i="25" s="1"/>
  <c r="P196" i="25"/>
  <c r="R203" i="25"/>
  <c r="P213" i="25"/>
  <c r="P223" i="25"/>
  <c r="T227" i="25"/>
  <c r="T236" i="25"/>
  <c r="BK252" i="25"/>
  <c r="J252" i="25"/>
  <c r="J114" i="25"/>
  <c r="BK262" i="25"/>
  <c r="J262" i="25"/>
  <c r="J115" i="25" s="1"/>
  <c r="BK268" i="25"/>
  <c r="J268" i="25"/>
  <c r="J116" i="25" s="1"/>
  <c r="R278" i="25"/>
  <c r="R131" i="26"/>
  <c r="T139" i="26"/>
  <c r="P142" i="2"/>
  <c r="T177" i="2"/>
  <c r="R368" i="2"/>
  <c r="T378" i="2"/>
  <c r="T451" i="2"/>
  <c r="P608" i="2"/>
  <c r="P715" i="2"/>
  <c r="P766" i="2"/>
  <c r="BK829" i="2"/>
  <c r="J829" i="2"/>
  <c r="J118" i="2"/>
  <c r="P161" i="3"/>
  <c r="R208" i="3"/>
  <c r="R207" i="3"/>
  <c r="P135" i="4"/>
  <c r="P134" i="4" s="1"/>
  <c r="BK145" i="4"/>
  <c r="J145" i="4" s="1"/>
  <c r="J102" i="4" s="1"/>
  <c r="BK163" i="4"/>
  <c r="J163" i="4" s="1"/>
  <c r="J105" i="4" s="1"/>
  <c r="T177" i="4"/>
  <c r="T186" i="4"/>
  <c r="R263" i="4"/>
  <c r="R302" i="4"/>
  <c r="R134" i="5"/>
  <c r="R156" i="5"/>
  <c r="P227" i="5"/>
  <c r="T318" i="5"/>
  <c r="BK128" i="7"/>
  <c r="BK127" i="7"/>
  <c r="J127" i="7" s="1"/>
  <c r="R179" i="7"/>
  <c r="P191" i="8"/>
  <c r="BK144" i="9"/>
  <c r="J144" i="9"/>
  <c r="J102" i="9"/>
  <c r="BK130" i="10"/>
  <c r="BK127" i="11"/>
  <c r="J127" i="11" s="1"/>
  <c r="J101" i="11" s="1"/>
  <c r="BK130" i="13"/>
  <c r="J130" i="13"/>
  <c r="J101" i="13" s="1"/>
  <c r="BK145" i="13"/>
  <c r="J145" i="13"/>
  <c r="J103" i="13"/>
  <c r="T155" i="13"/>
  <c r="BK126" i="14"/>
  <c r="BK125" i="14" s="1"/>
  <c r="J125" i="14" s="1"/>
  <c r="BK155" i="15"/>
  <c r="J155" i="15" s="1"/>
  <c r="J101" i="15" s="1"/>
  <c r="T173" i="15"/>
  <c r="R193" i="15"/>
  <c r="T217" i="15"/>
  <c r="R245" i="15"/>
  <c r="T270" i="15"/>
  <c r="R151" i="16"/>
  <c r="BK199" i="16"/>
  <c r="J199" i="16" s="1"/>
  <c r="J102" i="16" s="1"/>
  <c r="R421" i="16"/>
  <c r="T633" i="16"/>
  <c r="BK702" i="16"/>
  <c r="J702" i="16"/>
  <c r="J111" i="16" s="1"/>
  <c r="R760" i="16"/>
  <c r="T937" i="16"/>
  <c r="T953" i="16"/>
  <c r="R1039" i="16"/>
  <c r="R1073" i="16"/>
  <c r="T1082" i="16"/>
  <c r="P1166" i="16"/>
  <c r="P159" i="17"/>
  <c r="P225" i="17"/>
  <c r="BK124" i="18"/>
  <c r="J124" i="18"/>
  <c r="J100" i="18"/>
  <c r="BK148" i="19"/>
  <c r="BK158" i="19"/>
  <c r="J158" i="19" s="1"/>
  <c r="J105" i="19" s="1"/>
  <c r="R170" i="19"/>
  <c r="T216" i="19"/>
  <c r="R223" i="19"/>
  <c r="T172" i="20"/>
  <c r="BK164" i="21"/>
  <c r="J164" i="21"/>
  <c r="J102" i="21"/>
  <c r="T127" i="22"/>
  <c r="T126" i="22" s="1"/>
  <c r="T127" i="23"/>
  <c r="T126" i="23" s="1"/>
  <c r="P129" i="24"/>
  <c r="P155" i="25"/>
  <c r="BK175" i="25"/>
  <c r="J175" i="25"/>
  <c r="J103" i="25"/>
  <c r="T182" i="25"/>
  <c r="T192" i="25"/>
  <c r="BK207" i="25"/>
  <c r="BK139" i="25" s="1"/>
  <c r="J139" i="25" s="1"/>
  <c r="J98" i="25" s="1"/>
  <c r="J207" i="25"/>
  <c r="J108" i="25" s="1"/>
  <c r="T213" i="25"/>
  <c r="P227" i="25"/>
  <c r="R236" i="25"/>
  <c r="T244" i="25"/>
  <c r="P262" i="25"/>
  <c r="R268" i="25"/>
  <c r="T278" i="25"/>
  <c r="BK125" i="26"/>
  <c r="J125" i="26"/>
  <c r="J98" i="26"/>
  <c r="R125" i="26"/>
  <c r="R124" i="26" s="1"/>
  <c r="T131" i="26"/>
  <c r="P139" i="26"/>
  <c r="BK142" i="2"/>
  <c r="J142" i="2"/>
  <c r="J100" i="2" s="1"/>
  <c r="R177" i="2"/>
  <c r="P368" i="2"/>
  <c r="R394" i="2"/>
  <c r="BK424" i="2"/>
  <c r="J424" i="2"/>
  <c r="J109" i="2"/>
  <c r="BK524" i="2"/>
  <c r="J524" i="2"/>
  <c r="J111" i="2" s="1"/>
  <c r="BK677" i="2"/>
  <c r="J677" i="2"/>
  <c r="J113" i="2" s="1"/>
  <c r="T693" i="2"/>
  <c r="P779" i="2"/>
  <c r="BK130" i="3"/>
  <c r="T197" i="3"/>
  <c r="BK135" i="4"/>
  <c r="BK149" i="4"/>
  <c r="J149" i="4" s="1"/>
  <c r="J103" i="4" s="1"/>
  <c r="T163" i="4"/>
  <c r="T162" i="4" s="1"/>
  <c r="P206" i="4"/>
  <c r="R297" i="4"/>
  <c r="BK145" i="5"/>
  <c r="BK133" i="5" s="1"/>
  <c r="J133" i="5" s="1"/>
  <c r="J99" i="5" s="1"/>
  <c r="J145" i="5"/>
  <c r="J101" i="5" s="1"/>
  <c r="R152" i="5"/>
  <c r="P179" i="5"/>
  <c r="P178" i="5"/>
  <c r="T199" i="5"/>
  <c r="P293" i="5"/>
  <c r="T164" i="7"/>
  <c r="BK191" i="8"/>
  <c r="J191" i="8"/>
  <c r="J102" i="8" s="1"/>
  <c r="BK127" i="9"/>
  <c r="BK126" i="9"/>
  <c r="J126" i="9" s="1"/>
  <c r="R130" i="10"/>
  <c r="R145" i="10"/>
  <c r="R129" i="10" s="1"/>
  <c r="BK149" i="11"/>
  <c r="J149" i="11"/>
  <c r="J102" i="11" s="1"/>
  <c r="T130" i="13"/>
  <c r="R145" i="13"/>
  <c r="BK155" i="13"/>
  <c r="J155" i="13"/>
  <c r="J105" i="13"/>
  <c r="R126" i="14"/>
  <c r="R125" i="14" s="1"/>
  <c r="T155" i="15"/>
  <c r="R180" i="15"/>
  <c r="P205" i="15"/>
  <c r="P229" i="15"/>
  <c r="R258" i="15"/>
  <c r="P161" i="16"/>
  <c r="R199" i="16"/>
  <c r="P214" i="16"/>
  <c r="BK595" i="16"/>
  <c r="J595" i="16"/>
  <c r="J105" i="16"/>
  <c r="P605" i="16"/>
  <c r="BK671" i="16"/>
  <c r="J671" i="16" s="1"/>
  <c r="J110" i="16" s="1"/>
  <c r="BK818" i="16"/>
  <c r="J818" i="16" s="1"/>
  <c r="J113" i="16" s="1"/>
  <c r="P976" i="16"/>
  <c r="BK1100" i="16"/>
  <c r="J1100" i="16"/>
  <c r="J120" i="16"/>
  <c r="T1166" i="16"/>
  <c r="BK159" i="17"/>
  <c r="J159" i="17"/>
  <c r="J102" i="17" s="1"/>
  <c r="BK225" i="17"/>
  <c r="J225" i="17"/>
  <c r="J105" i="17" s="1"/>
  <c r="R124" i="18"/>
  <c r="R123" i="18"/>
  <c r="R122" i="18" s="1"/>
  <c r="T139" i="19"/>
  <c r="R180" i="19"/>
  <c r="R219" i="19"/>
  <c r="R172" i="20"/>
  <c r="R164" i="21"/>
  <c r="BK127" i="22"/>
  <c r="J127" i="22" s="1"/>
  <c r="J101" i="22" s="1"/>
  <c r="BK191" i="23"/>
  <c r="J191" i="23"/>
  <c r="J102" i="23"/>
  <c r="T136" i="24"/>
  <c r="R152" i="24"/>
  <c r="R140" i="25"/>
  <c r="R139" i="25" s="1"/>
  <c r="P151" i="25"/>
  <c r="R168" i="25"/>
  <c r="P182" i="25"/>
  <c r="BK196" i="25"/>
  <c r="J196" i="25" s="1"/>
  <c r="J106" i="25" s="1"/>
  <c r="P207" i="25"/>
  <c r="T223" i="25"/>
  <c r="T125" i="26"/>
  <c r="T124" i="26"/>
  <c r="BK139" i="26"/>
  <c r="J139" i="26" s="1"/>
  <c r="J101" i="26" s="1"/>
  <c r="R139" i="26"/>
  <c r="BK149" i="26"/>
  <c r="J149" i="26"/>
  <c r="J103" i="26" s="1"/>
  <c r="P149" i="26"/>
  <c r="R149" i="26"/>
  <c r="T149" i="26"/>
  <c r="BK268" i="15"/>
  <c r="J268" i="15"/>
  <c r="J110" i="15"/>
  <c r="BK193" i="3"/>
  <c r="J193" i="3"/>
  <c r="J102" i="3" s="1"/>
  <c r="BK1217" i="16"/>
  <c r="J1217" i="16"/>
  <c r="J127" i="16" s="1"/>
  <c r="BK216" i="17"/>
  <c r="J216" i="17"/>
  <c r="J103" i="17"/>
  <c r="BK233" i="17"/>
  <c r="J233" i="17"/>
  <c r="J106" i="17" s="1"/>
  <c r="BK250" i="17"/>
  <c r="J250" i="17"/>
  <c r="J111" i="17" s="1"/>
  <c r="BK193" i="20"/>
  <c r="J193" i="20"/>
  <c r="J101" i="20" s="1"/>
  <c r="BK205" i="3"/>
  <c r="J205" i="3"/>
  <c r="J104" i="3"/>
  <c r="BK602" i="16"/>
  <c r="J602" i="16"/>
  <c r="J106" i="16" s="1"/>
  <c r="BK1185" i="16"/>
  <c r="J1185" i="16"/>
  <c r="J124" i="16" s="1"/>
  <c r="BK1194" i="16"/>
  <c r="BK1193" i="16" s="1"/>
  <c r="J1193" i="16" s="1"/>
  <c r="J125" i="16" s="1"/>
  <c r="J1194" i="16"/>
  <c r="J126" i="16" s="1"/>
  <c r="BK134" i="19"/>
  <c r="J134" i="19"/>
  <c r="J100" i="19"/>
  <c r="BK154" i="10"/>
  <c r="J154" i="10"/>
  <c r="J105" i="10" s="1"/>
  <c r="BK375" i="2"/>
  <c r="J375" i="2"/>
  <c r="J105" i="2" s="1"/>
  <c r="BK278" i="15"/>
  <c r="J278" i="15"/>
  <c r="J112" i="15" s="1"/>
  <c r="BK178" i="6"/>
  <c r="BK123" i="6" s="1"/>
  <c r="J123" i="6" s="1"/>
  <c r="J99" i="6" s="1"/>
  <c r="J178" i="6"/>
  <c r="J100" i="6"/>
  <c r="BK245" i="17"/>
  <c r="J245" i="17"/>
  <c r="J109" i="17" s="1"/>
  <c r="BK146" i="26"/>
  <c r="J146" i="26"/>
  <c r="J102" i="26" s="1"/>
  <c r="BK316" i="5"/>
  <c r="J316" i="5"/>
  <c r="J109" i="5" s="1"/>
  <c r="BK136" i="26"/>
  <c r="J136" i="26"/>
  <c r="J100" i="26"/>
  <c r="E113" i="26"/>
  <c r="BE132" i="26"/>
  <c r="J117" i="26"/>
  <c r="BE134" i="26"/>
  <c r="BE137" i="26"/>
  <c r="BE152" i="26"/>
  <c r="J92" i="26"/>
  <c r="F120" i="26"/>
  <c r="BE153" i="26"/>
  <c r="BE127" i="26"/>
  <c r="BE140" i="26"/>
  <c r="BE142" i="26"/>
  <c r="BE126" i="26"/>
  <c r="BE144" i="26"/>
  <c r="BE147" i="26"/>
  <c r="BE150" i="26"/>
  <c r="BE129" i="26"/>
  <c r="BE154" i="26"/>
  <c r="J91" i="25"/>
  <c r="BE141" i="25"/>
  <c r="BE147" i="25"/>
  <c r="BE180" i="25"/>
  <c r="BE197" i="25"/>
  <c r="BE211" i="25"/>
  <c r="BE212" i="25"/>
  <c r="BE214" i="25"/>
  <c r="BE221" i="25"/>
  <c r="BE233" i="25"/>
  <c r="BE248" i="25"/>
  <c r="BE249" i="25"/>
  <c r="BE250" i="25"/>
  <c r="BE256" i="25"/>
  <c r="BE261" i="25"/>
  <c r="BE263" i="25"/>
  <c r="BE284" i="25"/>
  <c r="E127" i="25"/>
  <c r="F136" i="25"/>
  <c r="BE145" i="25"/>
  <c r="BE154" i="25"/>
  <c r="BE156" i="25"/>
  <c r="BE157" i="25"/>
  <c r="BE161" i="25"/>
  <c r="BE162" i="25"/>
  <c r="BE165" i="25"/>
  <c r="BE166" i="25"/>
  <c r="BE169" i="25"/>
  <c r="BE172" i="25"/>
  <c r="BE177" i="25"/>
  <c r="BE181" i="25"/>
  <c r="BE187" i="25"/>
  <c r="BE188" i="25"/>
  <c r="BE189" i="25"/>
  <c r="BE194" i="25"/>
  <c r="BE200" i="25"/>
  <c r="BE204" i="25"/>
  <c r="BE205" i="25"/>
  <c r="BE218" i="25"/>
  <c r="BE222" i="25"/>
  <c r="BE224" i="25"/>
  <c r="BE253" i="25"/>
  <c r="BE258" i="25"/>
  <c r="BE152" i="25"/>
  <c r="BE158" i="25"/>
  <c r="BE159" i="25"/>
  <c r="BE167" i="25"/>
  <c r="BE174" i="25"/>
  <c r="BE178" i="25"/>
  <c r="BE202" i="25"/>
  <c r="BE206" i="25"/>
  <c r="BE210" i="25"/>
  <c r="BE216" i="25"/>
  <c r="BE219" i="25"/>
  <c r="BE229" i="25"/>
  <c r="BE231" i="25"/>
  <c r="BE144" i="25"/>
  <c r="BE149" i="25"/>
  <c r="BE150" i="25"/>
  <c r="BE160" i="25"/>
  <c r="BE164" i="25"/>
  <c r="BE170" i="25"/>
  <c r="BE183" i="25"/>
  <c r="BE184" i="25"/>
  <c r="BE193" i="25"/>
  <c r="BE199" i="25"/>
  <c r="BE209" i="25"/>
  <c r="BE220" i="25"/>
  <c r="BE235" i="25"/>
  <c r="BE245" i="25"/>
  <c r="BE246" i="25"/>
  <c r="BE254" i="25"/>
  <c r="BE257" i="25"/>
  <c r="BE259" i="25"/>
  <c r="BE260" i="25"/>
  <c r="BE277" i="25"/>
  <c r="BE282" i="25"/>
  <c r="BE171" i="25"/>
  <c r="BE176" i="25"/>
  <c r="BE186" i="25"/>
  <c r="BE201" i="25"/>
  <c r="BE215" i="25"/>
  <c r="BE230" i="25"/>
  <c r="BE237" i="25"/>
  <c r="BE238" i="25"/>
  <c r="BE247" i="25"/>
  <c r="BE281" i="25"/>
  <c r="BE283" i="25"/>
  <c r="J136" i="25"/>
  <c r="BE142" i="25"/>
  <c r="BE143" i="25"/>
  <c r="BE163" i="25"/>
  <c r="BE190" i="25"/>
  <c r="BE208" i="25"/>
  <c r="BE225" i="25"/>
  <c r="BE228" i="25"/>
  <c r="BE239" i="25"/>
  <c r="BE240" i="25"/>
  <c r="BE255" i="25"/>
  <c r="BE269" i="25"/>
  <c r="BE275" i="25"/>
  <c r="BE146" i="25"/>
  <c r="BE148" i="25"/>
  <c r="BE153" i="25"/>
  <c r="BE173" i="25"/>
  <c r="BE217" i="25"/>
  <c r="BE232" i="25"/>
  <c r="BE241" i="25"/>
  <c r="BE242" i="25"/>
  <c r="BE243" i="25"/>
  <c r="BE271" i="25"/>
  <c r="BE273" i="25"/>
  <c r="BE279" i="25"/>
  <c r="BE179" i="25"/>
  <c r="BE185" i="25"/>
  <c r="BE191" i="25"/>
  <c r="BE195" i="25"/>
  <c r="BE198" i="25"/>
  <c r="BE226" i="25"/>
  <c r="BE234" i="25"/>
  <c r="BE251" i="25"/>
  <c r="BE264" i="25"/>
  <c r="BE265" i="25"/>
  <c r="BE266" i="25"/>
  <c r="BE267" i="25"/>
  <c r="BE276" i="25"/>
  <c r="BE280" i="25"/>
  <c r="J93" i="24"/>
  <c r="F96" i="24"/>
  <c r="J125" i="24"/>
  <c r="BE134" i="24"/>
  <c r="BE145" i="24"/>
  <c r="E85" i="24"/>
  <c r="BE148" i="24"/>
  <c r="BE151" i="24"/>
  <c r="BK126" i="23"/>
  <c r="J126" i="23" s="1"/>
  <c r="J100" i="23" s="1"/>
  <c r="BE141" i="24"/>
  <c r="BE130" i="24"/>
  <c r="BE132" i="24"/>
  <c r="BE154" i="24"/>
  <c r="BE140" i="24"/>
  <c r="BE142" i="24"/>
  <c r="BE146" i="24"/>
  <c r="BE153" i="24"/>
  <c r="BE135" i="24"/>
  <c r="BE137" i="24"/>
  <c r="BE139" i="24"/>
  <c r="BE143" i="24"/>
  <c r="BE144" i="24"/>
  <c r="BE147" i="24"/>
  <c r="BE150" i="24"/>
  <c r="J96" i="23"/>
  <c r="BE144" i="23"/>
  <c r="BE146" i="23"/>
  <c r="BE147" i="23"/>
  <c r="BE164" i="23"/>
  <c r="BE175" i="23"/>
  <c r="BE182" i="23"/>
  <c r="BE189" i="23"/>
  <c r="F96" i="23"/>
  <c r="BE134" i="23"/>
  <c r="BE153" i="23"/>
  <c r="BE161" i="23"/>
  <c r="BE162" i="23"/>
  <c r="BE166" i="23"/>
  <c r="BE167" i="23"/>
  <c r="BE173" i="23"/>
  <c r="BE178" i="23"/>
  <c r="BE181" i="23"/>
  <c r="BE185" i="23"/>
  <c r="J93" i="23"/>
  <c r="BE128" i="23"/>
  <c r="BE129" i="23"/>
  <c r="BE131" i="23"/>
  <c r="BE138" i="23"/>
  <c r="BE143" i="23"/>
  <c r="BE165" i="23"/>
  <c r="BE172" i="23"/>
  <c r="BE183" i="23"/>
  <c r="BE136" i="23"/>
  <c r="BE140" i="23"/>
  <c r="BE142" i="23"/>
  <c r="BE148" i="23"/>
  <c r="BE158" i="23"/>
  <c r="BE159" i="23"/>
  <c r="BE163" i="23"/>
  <c r="BE179" i="23"/>
  <c r="BE180" i="23"/>
  <c r="BK126" i="22"/>
  <c r="J126" i="22"/>
  <c r="J34" i="22" s="1"/>
  <c r="BE137" i="23"/>
  <c r="BE149" i="23"/>
  <c r="BE155" i="23"/>
  <c r="BE156" i="23"/>
  <c r="BE157" i="23"/>
  <c r="BE169" i="23"/>
  <c r="BE174" i="23"/>
  <c r="BE176" i="23"/>
  <c r="E85" i="23"/>
  <c r="BE150" i="23"/>
  <c r="BE151" i="23"/>
  <c r="BE154" i="23"/>
  <c r="BE170" i="23"/>
  <c r="BE187" i="23"/>
  <c r="BE190" i="23"/>
  <c r="BE192" i="23"/>
  <c r="BE193" i="23"/>
  <c r="BE135" i="23"/>
  <c r="BE139" i="23"/>
  <c r="BE141" i="23"/>
  <c r="BE152" i="23"/>
  <c r="BE160" i="23"/>
  <c r="BE184" i="23"/>
  <c r="BE186" i="23"/>
  <c r="BE130" i="23"/>
  <c r="BE132" i="23"/>
  <c r="BE133" i="23"/>
  <c r="BE145" i="23"/>
  <c r="BE168" i="23"/>
  <c r="BE171" i="23"/>
  <c r="BE177" i="23"/>
  <c r="BE188" i="23"/>
  <c r="E85" i="22"/>
  <c r="BE137" i="22"/>
  <c r="BE147" i="22"/>
  <c r="BE153" i="22"/>
  <c r="BE154" i="22"/>
  <c r="BE155" i="22"/>
  <c r="BE156" i="22"/>
  <c r="BE160" i="22"/>
  <c r="J93" i="22"/>
  <c r="BE138" i="22"/>
  <c r="BE146" i="22"/>
  <c r="BE157" i="22"/>
  <c r="J96" i="22"/>
  <c r="BE130" i="22"/>
  <c r="BE131" i="22"/>
  <c r="BE144" i="22"/>
  <c r="BE159" i="22"/>
  <c r="BE133" i="22"/>
  <c r="BE140" i="22"/>
  <c r="BE134" i="22"/>
  <c r="BE139" i="22"/>
  <c r="BE148" i="22"/>
  <c r="BE149" i="22"/>
  <c r="BE150" i="22"/>
  <c r="BE132" i="22"/>
  <c r="BE145" i="22"/>
  <c r="BE165" i="22"/>
  <c r="F96" i="22"/>
  <c r="BE135" i="22"/>
  <c r="BE143" i="22"/>
  <c r="BE152" i="22"/>
  <c r="BE158" i="22"/>
  <c r="BE161" i="22"/>
  <c r="BE162" i="22"/>
  <c r="BE163" i="22"/>
  <c r="BE128" i="22"/>
  <c r="BE129" i="22"/>
  <c r="BE136" i="22"/>
  <c r="BE141" i="22"/>
  <c r="BE142" i="22"/>
  <c r="BE151" i="22"/>
  <c r="BE166" i="22"/>
  <c r="J93" i="21"/>
  <c r="BE138" i="21"/>
  <c r="BE141" i="21"/>
  <c r="BE149" i="21"/>
  <c r="BE151" i="21"/>
  <c r="BE152" i="21"/>
  <c r="BE161" i="21"/>
  <c r="BE162" i="21"/>
  <c r="BE177" i="21"/>
  <c r="BE178" i="21"/>
  <c r="BE180" i="21"/>
  <c r="BE181" i="21"/>
  <c r="E113" i="21"/>
  <c r="J124" i="21"/>
  <c r="BE131" i="21"/>
  <c r="BE155" i="21"/>
  <c r="BE156" i="21"/>
  <c r="BE159" i="21"/>
  <c r="BE175" i="21"/>
  <c r="F96" i="21"/>
  <c r="BE132" i="21"/>
  <c r="BE137" i="21"/>
  <c r="BE148" i="21"/>
  <c r="BE153" i="21"/>
  <c r="BE154" i="21"/>
  <c r="BE172" i="21"/>
  <c r="BE173" i="21"/>
  <c r="BE133" i="21"/>
  <c r="BE146" i="21"/>
  <c r="BE174" i="21"/>
  <c r="BE176" i="21"/>
  <c r="BE139" i="21"/>
  <c r="BE140" i="21"/>
  <c r="BE143" i="21"/>
  <c r="BE144" i="21"/>
  <c r="BE145" i="21"/>
  <c r="BE158" i="21"/>
  <c r="BE166" i="21"/>
  <c r="BE167" i="21"/>
  <c r="BE130" i="21"/>
  <c r="BE170" i="21"/>
  <c r="BE171" i="21"/>
  <c r="BE136" i="21"/>
  <c r="BE147" i="21"/>
  <c r="BE150" i="21"/>
  <c r="BE168" i="21"/>
  <c r="BE129" i="21"/>
  <c r="BE134" i="21"/>
  <c r="BE135" i="21"/>
  <c r="BE142" i="21"/>
  <c r="BE157" i="21"/>
  <c r="BE160" i="21"/>
  <c r="BE163" i="21"/>
  <c r="BE165" i="21"/>
  <c r="BE169" i="21"/>
  <c r="J120" i="20"/>
  <c r="BE134" i="20"/>
  <c r="BE146" i="20"/>
  <c r="BE147" i="20"/>
  <c r="BE148" i="20"/>
  <c r="BE150" i="20"/>
  <c r="BE154" i="20"/>
  <c r="BE182" i="20"/>
  <c r="BE194" i="20"/>
  <c r="BE125" i="20"/>
  <c r="BE140" i="20"/>
  <c r="BE141" i="20"/>
  <c r="BE149" i="20"/>
  <c r="BE191" i="20"/>
  <c r="E111" i="20"/>
  <c r="BE130" i="20"/>
  <c r="BE152" i="20"/>
  <c r="BE164" i="20"/>
  <c r="BE170" i="20"/>
  <c r="BE171" i="20"/>
  <c r="BE183" i="20"/>
  <c r="BE136" i="20"/>
  <c r="BE137" i="20"/>
  <c r="BE138" i="20"/>
  <c r="BE145" i="20"/>
  <c r="BE157" i="20"/>
  <c r="BE159" i="20"/>
  <c r="BE162" i="20"/>
  <c r="BE163" i="20"/>
  <c r="BE176" i="20"/>
  <c r="BE189" i="20"/>
  <c r="J117" i="20"/>
  <c r="BE131" i="20"/>
  <c r="BE132" i="20"/>
  <c r="BE155" i="20"/>
  <c r="BE158" i="20"/>
  <c r="BE160" i="20"/>
  <c r="BE167" i="20"/>
  <c r="BE174" i="20"/>
  <c r="BE175" i="20"/>
  <c r="BE177" i="20"/>
  <c r="BE185" i="20"/>
  <c r="J148" i="19"/>
  <c r="J104" i="19"/>
  <c r="F120" i="20"/>
  <c r="BE126" i="20"/>
  <c r="BE142" i="20"/>
  <c r="BE144" i="20"/>
  <c r="BE161" i="20"/>
  <c r="BE168" i="20"/>
  <c r="BE173" i="20"/>
  <c r="BE181" i="20"/>
  <c r="BE186" i="20"/>
  <c r="BE127" i="20"/>
  <c r="BE128" i="20"/>
  <c r="BE129" i="20"/>
  <c r="BE165" i="20"/>
  <c r="BE169" i="20"/>
  <c r="BE178" i="20"/>
  <c r="BE190" i="20"/>
  <c r="BE192" i="20"/>
  <c r="BE133" i="20"/>
  <c r="BE135" i="20"/>
  <c r="BE139" i="20"/>
  <c r="BE143" i="20"/>
  <c r="BE151" i="20"/>
  <c r="BE153" i="20"/>
  <c r="BE156" i="20"/>
  <c r="BE166" i="20"/>
  <c r="BE179" i="20"/>
  <c r="BE180" i="20"/>
  <c r="BE184" i="20"/>
  <c r="BE187" i="20"/>
  <c r="BE188" i="20"/>
  <c r="J91" i="19"/>
  <c r="BE142" i="19"/>
  <c r="BE156" i="19"/>
  <c r="BE162" i="19"/>
  <c r="BE164" i="19"/>
  <c r="BE166" i="19"/>
  <c r="BE167" i="19"/>
  <c r="BE169" i="19"/>
  <c r="BE182" i="19"/>
  <c r="BE189" i="19"/>
  <c r="BE195" i="19"/>
  <c r="BE225" i="19"/>
  <c r="BE141" i="19"/>
  <c r="BE153" i="19"/>
  <c r="BE160" i="19"/>
  <c r="BE172" i="19"/>
  <c r="BE173" i="19"/>
  <c r="BE179" i="19"/>
  <c r="BE183" i="19"/>
  <c r="BE186" i="19"/>
  <c r="BE211" i="19"/>
  <c r="BE213" i="19"/>
  <c r="BE214" i="19"/>
  <c r="BE215" i="19"/>
  <c r="BE217" i="19"/>
  <c r="BE220" i="19"/>
  <c r="BE222" i="19"/>
  <c r="F94" i="19"/>
  <c r="J129" i="19"/>
  <c r="BE146" i="19"/>
  <c r="BE150" i="19"/>
  <c r="BE155" i="19"/>
  <c r="BE168" i="19"/>
  <c r="BE177" i="19"/>
  <c r="BE181" i="19"/>
  <c r="BE192" i="19"/>
  <c r="BE212" i="19"/>
  <c r="BE135" i="19"/>
  <c r="BE138" i="19"/>
  <c r="BE151" i="19"/>
  <c r="BE161" i="19"/>
  <c r="BE174" i="19"/>
  <c r="BE175" i="19"/>
  <c r="BE191" i="19"/>
  <c r="BE202" i="19"/>
  <c r="BE203" i="19"/>
  <c r="BE204" i="19"/>
  <c r="BE207" i="19"/>
  <c r="BE208" i="19"/>
  <c r="BE218" i="19"/>
  <c r="BE221" i="19"/>
  <c r="BE140" i="19"/>
  <c r="BE149" i="19"/>
  <c r="BE152" i="19"/>
  <c r="BE171" i="19"/>
  <c r="BE196" i="19"/>
  <c r="BE198" i="19"/>
  <c r="BK123" i="18"/>
  <c r="J123" i="18" s="1"/>
  <c r="J99" i="18" s="1"/>
  <c r="BE137" i="19"/>
  <c r="BE157" i="19"/>
  <c r="BE163" i="19"/>
  <c r="BE165" i="19"/>
  <c r="BE176" i="19"/>
  <c r="BE184" i="19"/>
  <c r="BE187" i="19"/>
  <c r="BE188" i="19"/>
  <c r="BE197" i="19"/>
  <c r="BE209" i="19"/>
  <c r="E85" i="19"/>
  <c r="BE145" i="19"/>
  <c r="BE154" i="19"/>
  <c r="BE159" i="19"/>
  <c r="BE178" i="19"/>
  <c r="BE199" i="19"/>
  <c r="BE201" i="19"/>
  <c r="BE206" i="19"/>
  <c r="BE210" i="19"/>
  <c r="BE143" i="19"/>
  <c r="BE144" i="19"/>
  <c r="BE185" i="19"/>
  <c r="BE190" i="19"/>
  <c r="BE193" i="19"/>
  <c r="BE194" i="19"/>
  <c r="BE200" i="19"/>
  <c r="BE205" i="19"/>
  <c r="BE224" i="19"/>
  <c r="E85" i="18"/>
  <c r="F94" i="18"/>
  <c r="J119" i="18"/>
  <c r="BE125" i="18"/>
  <c r="J91" i="18"/>
  <c r="BK235" i="17"/>
  <c r="J235" i="17" s="1"/>
  <c r="J107" i="17" s="1"/>
  <c r="BE137" i="18"/>
  <c r="BE129" i="18"/>
  <c r="J91" i="17"/>
  <c r="F130" i="17"/>
  <c r="BE150" i="17"/>
  <c r="E121" i="17"/>
  <c r="BE141" i="17"/>
  <c r="J605" i="16"/>
  <c r="J108" i="16"/>
  <c r="BE153" i="17"/>
  <c r="BE183" i="17"/>
  <c r="BE208" i="17"/>
  <c r="BE212" i="17"/>
  <c r="BE222" i="17"/>
  <c r="BE226" i="17"/>
  <c r="BE229" i="17"/>
  <c r="BE232" i="17"/>
  <c r="BE237" i="17"/>
  <c r="BE137" i="17"/>
  <c r="BE198" i="17"/>
  <c r="BE217" i="17"/>
  <c r="BE227" i="17"/>
  <c r="BE244" i="17"/>
  <c r="BE143" i="17"/>
  <c r="BE160" i="17"/>
  <c r="BE246" i="17"/>
  <c r="J94" i="17"/>
  <c r="BE142" i="17"/>
  <c r="BE177" i="17"/>
  <c r="BE184" i="17"/>
  <c r="BE191" i="17"/>
  <c r="BE203" i="17"/>
  <c r="BE213" i="17"/>
  <c r="BE136" i="17"/>
  <c r="BE207" i="17"/>
  <c r="BE228" i="17"/>
  <c r="BE251" i="17"/>
  <c r="BE140" i="17"/>
  <c r="BE147" i="17"/>
  <c r="BE154" i="17"/>
  <c r="BE164" i="17"/>
  <c r="BE172" i="17"/>
  <c r="BE219" i="17"/>
  <c r="BE234" i="17"/>
  <c r="E137" i="16"/>
  <c r="BE152" i="16"/>
  <c r="BE175" i="16"/>
  <c r="BE176" i="16"/>
  <c r="BE190" i="16"/>
  <c r="BE194" i="16"/>
  <c r="BE219" i="16"/>
  <c r="BE228" i="16"/>
  <c r="BE238" i="16"/>
  <c r="BE258" i="16"/>
  <c r="BE268" i="16"/>
  <c r="BE274" i="16"/>
  <c r="BE289" i="16"/>
  <c r="BE292" i="16"/>
  <c r="BE314" i="16"/>
  <c r="BE340" i="16"/>
  <c r="BE388" i="16"/>
  <c r="BE418" i="16"/>
  <c r="BE453" i="16"/>
  <c r="BE601" i="16"/>
  <c r="BE603" i="16"/>
  <c r="BE627" i="16"/>
  <c r="BE662" i="16"/>
  <c r="BE706" i="16"/>
  <c r="BE722" i="16"/>
  <c r="BE729" i="16"/>
  <c r="BE730" i="16"/>
  <c r="BE732" i="16"/>
  <c r="BE737" i="16"/>
  <c r="BE759" i="16"/>
  <c r="BE783" i="16"/>
  <c r="BE785" i="16"/>
  <c r="BE830" i="16"/>
  <c r="BE856" i="16"/>
  <c r="BE872" i="16"/>
  <c r="BE912" i="16"/>
  <c r="BE914" i="16"/>
  <c r="BE918" i="16"/>
  <c r="BE926" i="16"/>
  <c r="BE935" i="16"/>
  <c r="BE944" i="16"/>
  <c r="BE975" i="16"/>
  <c r="BE977" i="16"/>
  <c r="BE1026" i="16"/>
  <c r="BE1045" i="16"/>
  <c r="BE1077" i="16"/>
  <c r="BE1081" i="16"/>
  <c r="BE1083" i="16"/>
  <c r="BE1113" i="16"/>
  <c r="BE1117" i="16"/>
  <c r="BE1155" i="16"/>
  <c r="BE1179" i="16"/>
  <c r="BE1182" i="16"/>
  <c r="BE1186" i="16"/>
  <c r="BE1195" i="16"/>
  <c r="BE1197" i="16"/>
  <c r="BE1199" i="16"/>
  <c r="BE1204" i="16"/>
  <c r="BE1208" i="16"/>
  <c r="BE1212" i="16"/>
  <c r="BE1216" i="16"/>
  <c r="BE1218" i="16"/>
  <c r="BE158" i="16"/>
  <c r="BE213" i="16"/>
  <c r="BE215" i="16"/>
  <c r="BE217" i="16"/>
  <c r="BE218" i="16"/>
  <c r="BE321" i="16"/>
  <c r="BE337" i="16"/>
  <c r="BE406" i="16"/>
  <c r="BE427" i="16"/>
  <c r="BE439" i="16"/>
  <c r="BE495" i="16"/>
  <c r="BE585" i="16"/>
  <c r="BE597" i="16"/>
  <c r="BE609" i="16"/>
  <c r="BE643" i="16"/>
  <c r="BE670" i="16"/>
  <c r="BE707" i="16"/>
  <c r="BE734" i="16"/>
  <c r="BE775" i="16"/>
  <c r="BE789" i="16"/>
  <c r="BE803" i="16"/>
  <c r="BE834" i="16"/>
  <c r="BE844" i="16"/>
  <c r="BE846" i="16"/>
  <c r="BE850" i="16"/>
  <c r="BE876" i="16"/>
  <c r="BE878" i="16"/>
  <c r="BE884" i="16"/>
  <c r="BE892" i="16"/>
  <c r="BE898" i="16"/>
  <c r="BE900" i="16"/>
  <c r="BE916" i="16"/>
  <c r="BE938" i="16"/>
  <c r="BE947" i="16"/>
  <c r="BE951" i="16"/>
  <c r="BE997" i="16"/>
  <c r="BE1096" i="16"/>
  <c r="BE1120" i="16"/>
  <c r="J94" i="16"/>
  <c r="BE165" i="16"/>
  <c r="BE182" i="16"/>
  <c r="BE207" i="16"/>
  <c r="BE220" i="16"/>
  <c r="BE256" i="16"/>
  <c r="BE286" i="16"/>
  <c r="BE346" i="16"/>
  <c r="BE349" i="16"/>
  <c r="BE412" i="16"/>
  <c r="BE436" i="16"/>
  <c r="BE446" i="16"/>
  <c r="BE448" i="16"/>
  <c r="BE457" i="16"/>
  <c r="BE501" i="16"/>
  <c r="BE568" i="16"/>
  <c r="BE598" i="16"/>
  <c r="BE612" i="16"/>
  <c r="BE634" i="16"/>
  <c r="BE640" i="16"/>
  <c r="BE673" i="16"/>
  <c r="BE691" i="16"/>
  <c r="BE694" i="16"/>
  <c r="BE805" i="16"/>
  <c r="BE815" i="16"/>
  <c r="BE862" i="16"/>
  <c r="BE870" i="16"/>
  <c r="BE874" i="16"/>
  <c r="BE882" i="16"/>
  <c r="BE922" i="16"/>
  <c r="BE954" i="16"/>
  <c r="BE1020" i="16"/>
  <c r="BE1038" i="16"/>
  <c r="BE1058" i="16"/>
  <c r="BE1099" i="16"/>
  <c r="BE1105" i="16"/>
  <c r="BE1106" i="16"/>
  <c r="BE1122" i="16"/>
  <c r="BE1154" i="16"/>
  <c r="BE1158" i="16"/>
  <c r="BE1161" i="16"/>
  <c r="BE186" i="16"/>
  <c r="BE191" i="16"/>
  <c r="BE221" i="16"/>
  <c r="BE232" i="16"/>
  <c r="BE249" i="16"/>
  <c r="BE265" i="16"/>
  <c r="BE277" i="16"/>
  <c r="BE426" i="16"/>
  <c r="BE452" i="16"/>
  <c r="BE467" i="16"/>
  <c r="BE470" i="16"/>
  <c r="BE492" i="16"/>
  <c r="BE524" i="16"/>
  <c r="BE530" i="16"/>
  <c r="BE575" i="16"/>
  <c r="BE590" i="16"/>
  <c r="BE619" i="16"/>
  <c r="BE623" i="16"/>
  <c r="BE679" i="16"/>
  <c r="BE703" i="16"/>
  <c r="BE725" i="16"/>
  <c r="BE726" i="16"/>
  <c r="BE763" i="16"/>
  <c r="BE769" i="16"/>
  <c r="BE771" i="16"/>
  <c r="BE787" i="16"/>
  <c r="BE791" i="16"/>
  <c r="BE799" i="16"/>
  <c r="BE811" i="16"/>
  <c r="BE868" i="16"/>
  <c r="BE886" i="16"/>
  <c r="BE894" i="16"/>
  <c r="BE952" i="16"/>
  <c r="BE964" i="16"/>
  <c r="BE1017" i="16"/>
  <c r="BE1040" i="16"/>
  <c r="BE1047" i="16"/>
  <c r="BE1062" i="16"/>
  <c r="BE1104" i="16"/>
  <c r="BE1109" i="16"/>
  <c r="BE1125" i="16"/>
  <c r="BE1170" i="16"/>
  <c r="BE1176" i="16"/>
  <c r="J91" i="16"/>
  <c r="BE172" i="16"/>
  <c r="BE174" i="16"/>
  <c r="BE210" i="16"/>
  <c r="BE231" i="16"/>
  <c r="BE246" i="16"/>
  <c r="BE253" i="16"/>
  <c r="BE295" i="16"/>
  <c r="BE309" i="16"/>
  <c r="BE317" i="16"/>
  <c r="BE352" i="16"/>
  <c r="BE378" i="16"/>
  <c r="BE391" i="16"/>
  <c r="BE456" i="16"/>
  <c r="BE477" i="16"/>
  <c r="BE514" i="16"/>
  <c r="BE536" i="16"/>
  <c r="BE557" i="16"/>
  <c r="BE581" i="16"/>
  <c r="BE599" i="16"/>
  <c r="BE632" i="16"/>
  <c r="BE698" i="16"/>
  <c r="BE704" i="16"/>
  <c r="BE709" i="16"/>
  <c r="BE749" i="16"/>
  <c r="BE761" i="16"/>
  <c r="BE793" i="16"/>
  <c r="BE813" i="16"/>
  <c r="BE840" i="16"/>
  <c r="BE864" i="16"/>
  <c r="BE866" i="16"/>
  <c r="BE896" i="16"/>
  <c r="BE936" i="16"/>
  <c r="BE950" i="16"/>
  <c r="BE966" i="16"/>
  <c r="BE1072" i="16"/>
  <c r="BE1092" i="16"/>
  <c r="BE1124" i="16"/>
  <c r="BE1162" i="16"/>
  <c r="BE162" i="16"/>
  <c r="BE163" i="16"/>
  <c r="BE164" i="16"/>
  <c r="BE168" i="16"/>
  <c r="BE233" i="16"/>
  <c r="BE257" i="16"/>
  <c r="BE262" i="16"/>
  <c r="BE271" i="16"/>
  <c r="BE343" i="16"/>
  <c r="BE443" i="16"/>
  <c r="BE473" i="16"/>
  <c r="BE482" i="16"/>
  <c r="BE497" i="16"/>
  <c r="BE510" i="16"/>
  <c r="BE527" i="16"/>
  <c r="BE542" i="16"/>
  <c r="BE548" i="16"/>
  <c r="BE560" i="16"/>
  <c r="BE565" i="16"/>
  <c r="BE571" i="16"/>
  <c r="BE578" i="16"/>
  <c r="BE596" i="16"/>
  <c r="BE606" i="16"/>
  <c r="BE648" i="16"/>
  <c r="BE665" i="16"/>
  <c r="BE676" i="16"/>
  <c r="BE686" i="16"/>
  <c r="BE714" i="16"/>
  <c r="BE719" i="16"/>
  <c r="BE754" i="16"/>
  <c r="BE773" i="16"/>
  <c r="BE781" i="16"/>
  <c r="BE795" i="16"/>
  <c r="BE817" i="16"/>
  <c r="BE819" i="16"/>
  <c r="BE838" i="16"/>
  <c r="BE842" i="16"/>
  <c r="BE852" i="16"/>
  <c r="BE854" i="16"/>
  <c r="BE858" i="16"/>
  <c r="BE860" i="16"/>
  <c r="BE890" i="16"/>
  <c r="BE904" i="16"/>
  <c r="BE908" i="16"/>
  <c r="BE924" i="16"/>
  <c r="BE948" i="16"/>
  <c r="BE1046" i="16"/>
  <c r="BE1074" i="16"/>
  <c r="BE1160" i="16"/>
  <c r="BE155" i="16"/>
  <c r="BE173" i="16"/>
  <c r="BE224" i="16"/>
  <c r="BE237" i="16"/>
  <c r="BE244" i="16"/>
  <c r="BE280" i="16"/>
  <c r="BE283" i="16"/>
  <c r="BE296" i="16"/>
  <c r="BE297" i="16"/>
  <c r="BE324" i="16"/>
  <c r="BE385" i="16"/>
  <c r="BE428" i="16"/>
  <c r="BE461" i="16"/>
  <c r="BE466" i="16"/>
  <c r="BE489" i="16"/>
  <c r="BE505" i="16"/>
  <c r="BE518" i="16"/>
  <c r="BE521" i="16"/>
  <c r="BE551" i="16"/>
  <c r="BE589" i="16"/>
  <c r="BE594" i="16"/>
  <c r="BE672" i="16"/>
  <c r="BE683" i="16"/>
  <c r="BE736" i="16"/>
  <c r="BE765" i="16"/>
  <c r="BE767" i="16"/>
  <c r="BE777" i="16"/>
  <c r="BE797" i="16"/>
  <c r="BE801" i="16"/>
  <c r="BE807" i="16"/>
  <c r="BE828" i="16"/>
  <c r="BE832" i="16"/>
  <c r="BE836" i="16"/>
  <c r="BE880" i="16"/>
  <c r="BE906" i="16"/>
  <c r="BE930" i="16"/>
  <c r="BE932" i="16"/>
  <c r="BE965" i="16"/>
  <c r="BE974" i="16"/>
  <c r="BE1095" i="16"/>
  <c r="BE1097" i="16"/>
  <c r="BE1101" i="16"/>
  <c r="BE1167" i="16"/>
  <c r="BE1173" i="16"/>
  <c r="F94" i="16"/>
  <c r="BE198" i="16"/>
  <c r="BE200" i="16"/>
  <c r="BE204" i="16"/>
  <c r="BE216" i="16"/>
  <c r="BE250" i="16"/>
  <c r="BE300" i="16"/>
  <c r="BE350" i="16"/>
  <c r="BE351" i="16"/>
  <c r="BE366" i="16"/>
  <c r="BE381" i="16"/>
  <c r="BE415" i="16"/>
  <c r="BE422" i="16"/>
  <c r="BE440" i="16"/>
  <c r="BE447" i="16"/>
  <c r="BE451" i="16"/>
  <c r="BE496" i="16"/>
  <c r="BE533" i="16"/>
  <c r="BE539" i="16"/>
  <c r="BE545" i="16"/>
  <c r="BE554" i="16"/>
  <c r="BE561" i="16"/>
  <c r="BE564" i="16"/>
  <c r="BE616" i="16"/>
  <c r="BE637" i="16"/>
  <c r="BE701" i="16"/>
  <c r="BE710" i="16"/>
  <c r="BE712" i="16"/>
  <c r="BE716" i="16"/>
  <c r="BE738" i="16"/>
  <c r="BE740" i="16"/>
  <c r="BE779" i="16"/>
  <c r="BE809" i="16"/>
  <c r="BE848" i="16"/>
  <c r="BE888" i="16"/>
  <c r="BE902" i="16"/>
  <c r="BE910" i="16"/>
  <c r="BE920" i="16"/>
  <c r="BE928" i="16"/>
  <c r="BE960" i="16"/>
  <c r="BE1029" i="16"/>
  <c r="BE1052" i="16"/>
  <c r="BE1068" i="16"/>
  <c r="J126" i="14"/>
  <c r="J101" i="14"/>
  <c r="F94" i="15"/>
  <c r="BE143" i="15"/>
  <c r="BE151" i="15"/>
  <c r="BE159" i="15"/>
  <c r="BE165" i="15"/>
  <c r="BE175" i="15"/>
  <c r="BE179" i="15"/>
  <c r="BE181" i="15"/>
  <c r="BE182" i="15"/>
  <c r="BE206" i="15"/>
  <c r="BE218" i="15"/>
  <c r="BE220" i="15"/>
  <c r="BE222" i="15"/>
  <c r="BE223" i="15"/>
  <c r="BE251" i="15"/>
  <c r="BE252" i="15"/>
  <c r="BE259" i="15"/>
  <c r="BE269" i="15"/>
  <c r="BE273" i="15"/>
  <c r="BE279" i="15"/>
  <c r="E122" i="15"/>
  <c r="BE142" i="15"/>
  <c r="BE152" i="15"/>
  <c r="BE161" i="15"/>
  <c r="BE164" i="15"/>
  <c r="BE172" i="15"/>
  <c r="BE176" i="15"/>
  <c r="BE178" i="15"/>
  <c r="BE183" i="15"/>
  <c r="BE184" i="15"/>
  <c r="BE195" i="15"/>
  <c r="BE197" i="15"/>
  <c r="BE201" i="15"/>
  <c r="BE203" i="15"/>
  <c r="BE204" i="15"/>
  <c r="BE209" i="15"/>
  <c r="BE216" i="15"/>
  <c r="BE225" i="15"/>
  <c r="BE242" i="15"/>
  <c r="BE247" i="15"/>
  <c r="BE140" i="15"/>
  <c r="BE144" i="15"/>
  <c r="BE145" i="15"/>
  <c r="BE149" i="15"/>
  <c r="BE156" i="15"/>
  <c r="BE171" i="15"/>
  <c r="BE188" i="15"/>
  <c r="BE192" i="15"/>
  <c r="BE196" i="15"/>
  <c r="BE249" i="15"/>
  <c r="BE260" i="15"/>
  <c r="BE277" i="15"/>
  <c r="J94" i="15"/>
  <c r="BE138" i="15"/>
  <c r="BE154" i="15"/>
  <c r="BE163" i="15"/>
  <c r="BE174" i="15"/>
  <c r="BE177" i="15"/>
  <c r="BE185" i="15"/>
  <c r="BE186" i="15"/>
  <c r="BE189" i="15"/>
  <c r="BE200" i="15"/>
  <c r="BE208" i="15"/>
  <c r="BE226" i="15"/>
  <c r="BE232" i="15"/>
  <c r="BE250" i="15"/>
  <c r="BE255" i="15"/>
  <c r="BE271" i="15"/>
  <c r="BE276" i="15"/>
  <c r="BE136" i="15"/>
  <c r="BE137" i="15"/>
  <c r="BE146" i="15"/>
  <c r="BE148" i="15"/>
  <c r="BE213" i="15"/>
  <c r="BE215" i="15"/>
  <c r="BE256" i="15"/>
  <c r="BE257" i="15"/>
  <c r="BE261" i="15"/>
  <c r="BE262" i="15"/>
  <c r="BE263" i="15"/>
  <c r="J91" i="15"/>
  <c r="BE157" i="15"/>
  <c r="BE160" i="15"/>
  <c r="BE162" i="15"/>
  <c r="BE166" i="15"/>
  <c r="BE168" i="15"/>
  <c r="BE191" i="15"/>
  <c r="BE202" i="15"/>
  <c r="BE214" i="15"/>
  <c r="BE219" i="15"/>
  <c r="BE224" i="15"/>
  <c r="BE236" i="15"/>
  <c r="BE238" i="15"/>
  <c r="BE240" i="15"/>
  <c r="BE253" i="15"/>
  <c r="BE254" i="15"/>
  <c r="BE265" i="15"/>
  <c r="BE141" i="15"/>
  <c r="BE150" i="15"/>
  <c r="BE153" i="15"/>
  <c r="BE158" i="15"/>
  <c r="BE167" i="15"/>
  <c r="BE169" i="15"/>
  <c r="BE170" i="15"/>
  <c r="BE198" i="15"/>
  <c r="BE199" i="15"/>
  <c r="BE210" i="15"/>
  <c r="BE227" i="15"/>
  <c r="BE228" i="15"/>
  <c r="BE230" i="15"/>
  <c r="BE234" i="15"/>
  <c r="BE264" i="15"/>
  <c r="BE275" i="15"/>
  <c r="BE139" i="15"/>
  <c r="BE187" i="15"/>
  <c r="BE190" i="15"/>
  <c r="BE194" i="15"/>
  <c r="BE207" i="15"/>
  <c r="BE211" i="15"/>
  <c r="BE212" i="15"/>
  <c r="BE221" i="15"/>
  <c r="BE244" i="15"/>
  <c r="BE246" i="15"/>
  <c r="BE248" i="15"/>
  <c r="BE266" i="15"/>
  <c r="BE267" i="15"/>
  <c r="BE272" i="15"/>
  <c r="BE274" i="15"/>
  <c r="BK129" i="13"/>
  <c r="J129" i="13" s="1"/>
  <c r="J100" i="13" s="1"/>
  <c r="BE127" i="14"/>
  <c r="BE128" i="14"/>
  <c r="J93" i="14"/>
  <c r="J122" i="14"/>
  <c r="F122" i="14"/>
  <c r="E85" i="14"/>
  <c r="E85" i="13"/>
  <c r="BE131" i="13"/>
  <c r="BE132" i="13"/>
  <c r="BE133" i="13"/>
  <c r="BE135" i="13"/>
  <c r="BE147" i="13"/>
  <c r="BE156" i="13"/>
  <c r="J93" i="13"/>
  <c r="J126" i="13"/>
  <c r="BE140" i="13"/>
  <c r="BE151" i="13"/>
  <c r="BE153" i="13"/>
  <c r="F96" i="13"/>
  <c r="BE134" i="13"/>
  <c r="BE141" i="13"/>
  <c r="BE146" i="13"/>
  <c r="BE150" i="13"/>
  <c r="BE142" i="13"/>
  <c r="BE149" i="13"/>
  <c r="BE137" i="13"/>
  <c r="BE138" i="13"/>
  <c r="BE143" i="13"/>
  <c r="BE144" i="13"/>
  <c r="BE154" i="13"/>
  <c r="BE157" i="13"/>
  <c r="BE139" i="13"/>
  <c r="BE148" i="13"/>
  <c r="BK126" i="11"/>
  <c r="J126" i="11" s="1"/>
  <c r="J34" i="11" s="1"/>
  <c r="J93" i="11"/>
  <c r="BE137" i="11"/>
  <c r="J130" i="10"/>
  <c r="J101" i="10"/>
  <c r="F96" i="11"/>
  <c r="BE130" i="11"/>
  <c r="BE139" i="11"/>
  <c r="BE140" i="11"/>
  <c r="BE143" i="11"/>
  <c r="BE136" i="11"/>
  <c r="BE142" i="11"/>
  <c r="BE147" i="11"/>
  <c r="J123" i="11"/>
  <c r="BE141" i="11"/>
  <c r="BE131" i="11"/>
  <c r="BE144" i="11"/>
  <c r="BE145" i="11"/>
  <c r="BE151" i="11"/>
  <c r="E85" i="11"/>
  <c r="BE135" i="11"/>
  <c r="BE146" i="11"/>
  <c r="BE150" i="11"/>
  <c r="BE128" i="11"/>
  <c r="BE132" i="11"/>
  <c r="BE133" i="11"/>
  <c r="BE134" i="11"/>
  <c r="BE138" i="11"/>
  <c r="BE148" i="11"/>
  <c r="J126" i="10"/>
  <c r="BE135" i="10"/>
  <c r="BE150" i="10"/>
  <c r="BE137" i="10"/>
  <c r="BE138" i="10"/>
  <c r="F96" i="10"/>
  <c r="BE141" i="10"/>
  <c r="J127" i="9"/>
  <c r="J101" i="9" s="1"/>
  <c r="E115" i="10"/>
  <c r="BE143" i="10"/>
  <c r="BE155" i="10"/>
  <c r="J93" i="10"/>
  <c r="BE131" i="10"/>
  <c r="BE148" i="10"/>
  <c r="BE151" i="10"/>
  <c r="BE134" i="10"/>
  <c r="BE140" i="10"/>
  <c r="BE144" i="10"/>
  <c r="BE152" i="10"/>
  <c r="BE153" i="10"/>
  <c r="BE132" i="10"/>
  <c r="BE133" i="10"/>
  <c r="BE146" i="10"/>
  <c r="BE149" i="10"/>
  <c r="BE139" i="10"/>
  <c r="BE147" i="10"/>
  <c r="BK126" i="8"/>
  <c r="J126" i="8"/>
  <c r="J100" i="8" s="1"/>
  <c r="E85" i="9"/>
  <c r="J120" i="9"/>
  <c r="BE137" i="9"/>
  <c r="BE138" i="9"/>
  <c r="BE139" i="9"/>
  <c r="BE130" i="9"/>
  <c r="BE131" i="9"/>
  <c r="BE135" i="9"/>
  <c r="BE133" i="9"/>
  <c r="F123" i="9"/>
  <c r="BE146" i="9"/>
  <c r="BE128" i="9"/>
  <c r="BE140" i="9"/>
  <c r="BE141" i="9"/>
  <c r="BE142" i="9"/>
  <c r="BE132" i="9"/>
  <c r="BE145" i="9"/>
  <c r="J123" i="9"/>
  <c r="BE129" i="9"/>
  <c r="BE134" i="9"/>
  <c r="BE136" i="9"/>
  <c r="BE143" i="9"/>
  <c r="F96" i="8"/>
  <c r="J120" i="8"/>
  <c r="J123" i="8"/>
  <c r="BE130" i="8"/>
  <c r="BE133" i="8"/>
  <c r="BE139" i="8"/>
  <c r="BE142" i="8"/>
  <c r="BE146" i="8"/>
  <c r="BE147" i="8"/>
  <c r="BE167" i="8"/>
  <c r="BE168" i="8"/>
  <c r="BE170" i="8"/>
  <c r="E112" i="8"/>
  <c r="BE131" i="8"/>
  <c r="BE135" i="8"/>
  <c r="BE152" i="8"/>
  <c r="BE153" i="8"/>
  <c r="BE154" i="8"/>
  <c r="BE155" i="8"/>
  <c r="BE159" i="8"/>
  <c r="BE182" i="8"/>
  <c r="BE183" i="8"/>
  <c r="BE185" i="8"/>
  <c r="J128" i="7"/>
  <c r="J101" i="7"/>
  <c r="BE136" i="8"/>
  <c r="BE137" i="8"/>
  <c r="BE140" i="8"/>
  <c r="BE161" i="8"/>
  <c r="BE164" i="8"/>
  <c r="BE186" i="8"/>
  <c r="BE187" i="8"/>
  <c r="BE189" i="8"/>
  <c r="BE192" i="8"/>
  <c r="BE132" i="8"/>
  <c r="BE163" i="8"/>
  <c r="BE172" i="8"/>
  <c r="BE178" i="8"/>
  <c r="BE181" i="8"/>
  <c r="BE190" i="8"/>
  <c r="BE193" i="8"/>
  <c r="BE134" i="8"/>
  <c r="BE160" i="8"/>
  <c r="BE165" i="8"/>
  <c r="BE169" i="8"/>
  <c r="BE171" i="8"/>
  <c r="BE184" i="8"/>
  <c r="BE143" i="8"/>
  <c r="BE144" i="8"/>
  <c r="BE151" i="8"/>
  <c r="BE156" i="8"/>
  <c r="BE174" i="8"/>
  <c r="BE179" i="8"/>
  <c r="BE128" i="8"/>
  <c r="BE129" i="8"/>
  <c r="BE141" i="8"/>
  <c r="BE149" i="8"/>
  <c r="BE150" i="8"/>
  <c r="BE173" i="8"/>
  <c r="BE138" i="8"/>
  <c r="BE145" i="8"/>
  <c r="BE148" i="8"/>
  <c r="BE157" i="8"/>
  <c r="BE158" i="8"/>
  <c r="BE162" i="8"/>
  <c r="BE166" i="8"/>
  <c r="BE175" i="8"/>
  <c r="BE176" i="8"/>
  <c r="BE177" i="8"/>
  <c r="BE180" i="8"/>
  <c r="BE188" i="8"/>
  <c r="J93" i="7"/>
  <c r="BE130" i="7"/>
  <c r="BE135" i="7"/>
  <c r="BE136" i="7"/>
  <c r="BE137" i="7"/>
  <c r="BE152" i="7"/>
  <c r="BE155" i="7"/>
  <c r="BE157" i="7"/>
  <c r="BE160" i="7"/>
  <c r="BE163" i="7"/>
  <c r="BE168" i="7"/>
  <c r="BE171" i="7"/>
  <c r="BE173" i="7"/>
  <c r="BE175" i="7"/>
  <c r="BE177" i="7"/>
  <c r="E113" i="7"/>
  <c r="F124" i="7"/>
  <c r="BE129" i="7"/>
  <c r="BE132" i="7"/>
  <c r="BE138" i="7"/>
  <c r="BE139" i="7"/>
  <c r="BE140" i="7"/>
  <c r="BE141" i="7"/>
  <c r="BE143" i="7"/>
  <c r="BE145" i="7"/>
  <c r="BE149" i="7"/>
  <c r="BE150" i="7"/>
  <c r="BE153" i="7"/>
  <c r="BE167" i="7"/>
  <c r="BE169" i="7"/>
  <c r="BE181" i="7"/>
  <c r="J96" i="7"/>
  <c r="BE147" i="7"/>
  <c r="BE148" i="7"/>
  <c r="BE151" i="7"/>
  <c r="BE154" i="7"/>
  <c r="BE158" i="7"/>
  <c r="BE162" i="7"/>
  <c r="BE165" i="7"/>
  <c r="BE166" i="7"/>
  <c r="BE170" i="7"/>
  <c r="BE172" i="7"/>
  <c r="BE178" i="7"/>
  <c r="BE131" i="7"/>
  <c r="BE133" i="7"/>
  <c r="BE134" i="7"/>
  <c r="BE142" i="7"/>
  <c r="BE144" i="7"/>
  <c r="BE146" i="7"/>
  <c r="BE156" i="7"/>
  <c r="BE159" i="7"/>
  <c r="BE161" i="7"/>
  <c r="BE174" i="7"/>
  <c r="BE176" i="7"/>
  <c r="BE180" i="7"/>
  <c r="BK178" i="5"/>
  <c r="J178" i="5"/>
  <c r="J104" i="5" s="1"/>
  <c r="E85" i="6"/>
  <c r="J91" i="6"/>
  <c r="F94" i="6"/>
  <c r="BE133" i="6"/>
  <c r="BE134" i="6"/>
  <c r="BE139" i="6"/>
  <c r="BE140" i="6"/>
  <c r="BE150" i="6"/>
  <c r="BE158" i="6"/>
  <c r="BE163" i="6"/>
  <c r="BE168" i="6"/>
  <c r="BE170" i="6"/>
  <c r="BE173" i="6"/>
  <c r="BE151" i="6"/>
  <c r="BE166" i="6"/>
  <c r="BE171" i="6"/>
  <c r="J94" i="6"/>
  <c r="BE125" i="6"/>
  <c r="BE136" i="6"/>
  <c r="BE137" i="6"/>
  <c r="BE146" i="6"/>
  <c r="BE153" i="6"/>
  <c r="BE154" i="6"/>
  <c r="BE161" i="6"/>
  <c r="BE169" i="6"/>
  <c r="BE126" i="6"/>
  <c r="BE130" i="6"/>
  <c r="BE132" i="6"/>
  <c r="BE138" i="6"/>
  <c r="BE145" i="6"/>
  <c r="BE156" i="6"/>
  <c r="BE157" i="6"/>
  <c r="BE159" i="6"/>
  <c r="BE160" i="6"/>
  <c r="BE162" i="6"/>
  <c r="BE165" i="6"/>
  <c r="BE174" i="6"/>
  <c r="BE124" i="6"/>
  <c r="BE127" i="6"/>
  <c r="BE128" i="6"/>
  <c r="BE129" i="6"/>
  <c r="BE131" i="6"/>
  <c r="BE135" i="6"/>
  <c r="BE141" i="6"/>
  <c r="BE143" i="6"/>
  <c r="BE147" i="6"/>
  <c r="BE148" i="6"/>
  <c r="BE149" i="6"/>
  <c r="BE152" i="6"/>
  <c r="BE155" i="6"/>
  <c r="BE164" i="6"/>
  <c r="BE167" i="6"/>
  <c r="BE172" i="6"/>
  <c r="BE175" i="6"/>
  <c r="BE176" i="6"/>
  <c r="BE177" i="6"/>
  <c r="BE179" i="6"/>
  <c r="E85" i="5"/>
  <c r="F94" i="5"/>
  <c r="BE139" i="5"/>
  <c r="BE140" i="5"/>
  <c r="BE141" i="5"/>
  <c r="BE143" i="5"/>
  <c r="BE153" i="5"/>
  <c r="BE154" i="5"/>
  <c r="BE161" i="5"/>
  <c r="BE162" i="5"/>
  <c r="BE166" i="5"/>
  <c r="BE173" i="5"/>
  <c r="BE174" i="5"/>
  <c r="BE188" i="5"/>
  <c r="BE193" i="5"/>
  <c r="BE197" i="5"/>
  <c r="BE206" i="5"/>
  <c r="BE216" i="5"/>
  <c r="BE232" i="5"/>
  <c r="BE242" i="5"/>
  <c r="BE243" i="5"/>
  <c r="BE244" i="5"/>
  <c r="BE245" i="5"/>
  <c r="BE265" i="5"/>
  <c r="BE266" i="5"/>
  <c r="BE271" i="5"/>
  <c r="BE275" i="5"/>
  <c r="BE277" i="5"/>
  <c r="BE281" i="5"/>
  <c r="BE289" i="5"/>
  <c r="BE296" i="5"/>
  <c r="BE300" i="5"/>
  <c r="BE301" i="5"/>
  <c r="BE305" i="5"/>
  <c r="BE306" i="5"/>
  <c r="BE307" i="5"/>
  <c r="BE311" i="5"/>
  <c r="BE314" i="5"/>
  <c r="BE315" i="5"/>
  <c r="BE320" i="5"/>
  <c r="J91" i="5"/>
  <c r="BE147" i="5"/>
  <c r="BE149" i="5"/>
  <c r="BE158" i="5"/>
  <c r="BE159" i="5"/>
  <c r="BE167" i="5"/>
  <c r="BE169" i="5"/>
  <c r="BE176" i="5"/>
  <c r="BE177" i="5"/>
  <c r="BE180" i="5"/>
  <c r="BE198" i="5"/>
  <c r="BE200" i="5"/>
  <c r="BE208" i="5"/>
  <c r="BE211" i="5"/>
  <c r="BE225" i="5"/>
  <c r="BE237" i="5"/>
  <c r="BE256" i="5"/>
  <c r="BE257" i="5"/>
  <c r="BE294" i="5"/>
  <c r="BE297" i="5"/>
  <c r="BE310" i="5"/>
  <c r="BE312" i="5"/>
  <c r="BE313" i="5"/>
  <c r="BE135" i="5"/>
  <c r="BE136" i="5"/>
  <c r="BE137" i="5"/>
  <c r="BE138" i="5"/>
  <c r="BE142" i="5"/>
  <c r="BE144" i="5"/>
  <c r="BE160" i="5"/>
  <c r="BE205" i="5"/>
  <c r="BE210" i="5"/>
  <c r="BE218" i="5"/>
  <c r="BE226" i="5"/>
  <c r="BE230" i="5"/>
  <c r="BE280" i="5"/>
  <c r="BE299" i="5"/>
  <c r="BE302" i="5"/>
  <c r="BE304" i="5"/>
  <c r="BE171" i="5"/>
  <c r="BE172" i="5"/>
  <c r="BE181" i="5"/>
  <c r="BE186" i="5"/>
  <c r="BE192" i="5"/>
  <c r="BE196" i="5"/>
  <c r="BE204" i="5"/>
  <c r="BE213" i="5"/>
  <c r="BE215" i="5"/>
  <c r="BE229" i="5"/>
  <c r="BE231" i="5"/>
  <c r="BE234" i="5"/>
  <c r="BE238" i="5"/>
  <c r="BE254" i="5"/>
  <c r="BE269" i="5"/>
  <c r="BE270" i="5"/>
  <c r="BE276" i="5"/>
  <c r="BE283" i="5"/>
  <c r="BE284" i="5"/>
  <c r="BE287" i="5"/>
  <c r="BE303" i="5"/>
  <c r="BE309" i="5"/>
  <c r="BE319" i="5"/>
  <c r="J135" i="4"/>
  <c r="J100" i="4"/>
  <c r="J94" i="5"/>
  <c r="BE151" i="5"/>
  <c r="BE185" i="5"/>
  <c r="BE191" i="5"/>
  <c r="BE202" i="5"/>
  <c r="BE212" i="5"/>
  <c r="BE214" i="5"/>
  <c r="BE221" i="5"/>
  <c r="BE222" i="5"/>
  <c r="BE223" i="5"/>
  <c r="BE246" i="5"/>
  <c r="BE247" i="5"/>
  <c r="BE248" i="5"/>
  <c r="BE252" i="5"/>
  <c r="BE253" i="5"/>
  <c r="BE262" i="5"/>
  <c r="BE278" i="5"/>
  <c r="BE279" i="5"/>
  <c r="BE285" i="5"/>
  <c r="BE286" i="5"/>
  <c r="BE295" i="5"/>
  <c r="BE298" i="5"/>
  <c r="BE308" i="5"/>
  <c r="BE317" i="5"/>
  <c r="BE146" i="5"/>
  <c r="BE148" i="5"/>
  <c r="BE157" i="5"/>
  <c r="BE163" i="5"/>
  <c r="BE168" i="5"/>
  <c r="BE170" i="5"/>
  <c r="BE175" i="5"/>
  <c r="BE184" i="5"/>
  <c r="BE194" i="5"/>
  <c r="BE207" i="5"/>
  <c r="BE224" i="5"/>
  <c r="BE233" i="5"/>
  <c r="BE236" i="5"/>
  <c r="BE251" i="5"/>
  <c r="BE258" i="5"/>
  <c r="BE259" i="5"/>
  <c r="BE274" i="5"/>
  <c r="BE150" i="5"/>
  <c r="BE155" i="5"/>
  <c r="BE189" i="5"/>
  <c r="BE190" i="5"/>
  <c r="BE195" i="5"/>
  <c r="BE203" i="5"/>
  <c r="BE217" i="5"/>
  <c r="BE219" i="5"/>
  <c r="BE220" i="5"/>
  <c r="BE228" i="5"/>
  <c r="BE240" i="5"/>
  <c r="BE241" i="5"/>
  <c r="BE260" i="5"/>
  <c r="BE272" i="5"/>
  <c r="BE273" i="5"/>
  <c r="BE282" i="5"/>
  <c r="BE164" i="5"/>
  <c r="BE165" i="5"/>
  <c r="BE182" i="5"/>
  <c r="BE183" i="5"/>
  <c r="BE187" i="5"/>
  <c r="BE201" i="5"/>
  <c r="BE209" i="5"/>
  <c r="BE235" i="5"/>
  <c r="BE239" i="5"/>
  <c r="BE249" i="5"/>
  <c r="BE250" i="5"/>
  <c r="BE255" i="5"/>
  <c r="BE261" i="5"/>
  <c r="BE263" i="5"/>
  <c r="BE264" i="5"/>
  <c r="BE267" i="5"/>
  <c r="BE268" i="5"/>
  <c r="BE288" i="5"/>
  <c r="BE290" i="5"/>
  <c r="BE291" i="5"/>
  <c r="BE292" i="5"/>
  <c r="J91" i="4"/>
  <c r="BE140" i="4"/>
  <c r="BE141" i="4"/>
  <c r="BE166" i="4"/>
  <c r="BE174" i="4"/>
  <c r="BE182" i="4"/>
  <c r="BE185" i="4"/>
  <c r="BE188" i="4"/>
  <c r="BE189" i="4"/>
  <c r="BE211" i="4"/>
  <c r="BE212" i="4"/>
  <c r="BE227" i="4"/>
  <c r="BE230" i="4"/>
  <c r="BE235" i="4"/>
  <c r="BE274" i="4"/>
  <c r="BE295" i="4"/>
  <c r="BE303" i="4"/>
  <c r="BE304" i="4"/>
  <c r="J130" i="3"/>
  <c r="J100" i="3"/>
  <c r="J130" i="4"/>
  <c r="BE138" i="4"/>
  <c r="BE151" i="4"/>
  <c r="BE157" i="4"/>
  <c r="BE159" i="4"/>
  <c r="BE169" i="4"/>
  <c r="BE175" i="4"/>
  <c r="BE192" i="4"/>
  <c r="BE209" i="4"/>
  <c r="BE213" i="4"/>
  <c r="BE214" i="4"/>
  <c r="BE225" i="4"/>
  <c r="BE238" i="4"/>
  <c r="BE239" i="4"/>
  <c r="BE251" i="4"/>
  <c r="BE270" i="4"/>
  <c r="BE285" i="4"/>
  <c r="BE292" i="4"/>
  <c r="E85" i="4"/>
  <c r="F94" i="4"/>
  <c r="BE139" i="4"/>
  <c r="BE153" i="4"/>
  <c r="BE154" i="4"/>
  <c r="BE195" i="4"/>
  <c r="BE196" i="4"/>
  <c r="BE203" i="4"/>
  <c r="BE226" i="4"/>
  <c r="BE228" i="4"/>
  <c r="BE231" i="4"/>
  <c r="BE233" i="4"/>
  <c r="BE236" i="4"/>
  <c r="BE240" i="4"/>
  <c r="BE242" i="4"/>
  <c r="BE255" i="4"/>
  <c r="BE257" i="4"/>
  <c r="BE280" i="4"/>
  <c r="BE286" i="4"/>
  <c r="BE155" i="4"/>
  <c r="BE165" i="4"/>
  <c r="BE172" i="4"/>
  <c r="BE180" i="4"/>
  <c r="BE181" i="4"/>
  <c r="BE187" i="4"/>
  <c r="BE200" i="4"/>
  <c r="BE202" i="4"/>
  <c r="BE207" i="4"/>
  <c r="BE210" i="4"/>
  <c r="BE216" i="4"/>
  <c r="BE222" i="4"/>
  <c r="BE223" i="4"/>
  <c r="BE224" i="4"/>
  <c r="BE237" i="4"/>
  <c r="BE241" i="4"/>
  <c r="BE258" i="4"/>
  <c r="BE261" i="4"/>
  <c r="BE269" i="4"/>
  <c r="BE272" i="4"/>
  <c r="BE290" i="4"/>
  <c r="BE291" i="4"/>
  <c r="BE296" i="4"/>
  <c r="BE136" i="4"/>
  <c r="BE143" i="4"/>
  <c r="BE150" i="4"/>
  <c r="BE158" i="4"/>
  <c r="BE167" i="4"/>
  <c r="BE173" i="4"/>
  <c r="BE184" i="4"/>
  <c r="BE194" i="4"/>
  <c r="BE204" i="4"/>
  <c r="BE205" i="4"/>
  <c r="BE229" i="4"/>
  <c r="BE244" i="4"/>
  <c r="BE265" i="4"/>
  <c r="BE267" i="4"/>
  <c r="BE268" i="4"/>
  <c r="BE288" i="4"/>
  <c r="BE301" i="4"/>
  <c r="BE144" i="4"/>
  <c r="BE146" i="4"/>
  <c r="BE147" i="4"/>
  <c r="BE197" i="4"/>
  <c r="BE199" i="4"/>
  <c r="BE215" i="4"/>
  <c r="BE219" i="4"/>
  <c r="BE220" i="4"/>
  <c r="BE221" i="4"/>
  <c r="BE232" i="4"/>
  <c r="BE243" i="4"/>
  <c r="BE246" i="4"/>
  <c r="BE247" i="4"/>
  <c r="BE250" i="4"/>
  <c r="BE253" i="4"/>
  <c r="BE254" i="4"/>
  <c r="BE259" i="4"/>
  <c r="BE260" i="4"/>
  <c r="BE264" i="4"/>
  <c r="BE266" i="4"/>
  <c r="BE271" i="4"/>
  <c r="BE275" i="4"/>
  <c r="BE281" i="4"/>
  <c r="BE283" i="4"/>
  <c r="BE293" i="4"/>
  <c r="BE299" i="4"/>
  <c r="BE137" i="4"/>
  <c r="BE156" i="4"/>
  <c r="BE160" i="4"/>
  <c r="BE170" i="4"/>
  <c r="BE171" i="4"/>
  <c r="BE176" i="4"/>
  <c r="BE178" i="4"/>
  <c r="BE198" i="4"/>
  <c r="BE201" i="4"/>
  <c r="BE208" i="4"/>
  <c r="BE234" i="4"/>
  <c r="BE248" i="4"/>
  <c r="BE249" i="4"/>
  <c r="BE256" i="4"/>
  <c r="BE262" i="4"/>
  <c r="BE273" i="4"/>
  <c r="BE277" i="4"/>
  <c r="BE278" i="4"/>
  <c r="BE279" i="4"/>
  <c r="BE282" i="4"/>
  <c r="BE284" i="4"/>
  <c r="BE287" i="4"/>
  <c r="BE148" i="4"/>
  <c r="BE152" i="4"/>
  <c r="BE161" i="4"/>
  <c r="BE164" i="4"/>
  <c r="BE168" i="4"/>
  <c r="BE179" i="4"/>
  <c r="BE183" i="4"/>
  <c r="BE190" i="4"/>
  <c r="BE191" i="4"/>
  <c r="BE193" i="4"/>
  <c r="BE217" i="4"/>
  <c r="BE218" i="4"/>
  <c r="BE245" i="4"/>
  <c r="BE252" i="4"/>
  <c r="BE276" i="4"/>
  <c r="BE289" i="4"/>
  <c r="BE294" i="4"/>
  <c r="BE298" i="4"/>
  <c r="BE300" i="4"/>
  <c r="BE158" i="3"/>
  <c r="BE169" i="3"/>
  <c r="BE176" i="3"/>
  <c r="F94" i="3"/>
  <c r="BE151" i="3"/>
  <c r="BE200" i="3"/>
  <c r="BE201" i="3"/>
  <c r="J122" i="3"/>
  <c r="BE138" i="3"/>
  <c r="E85" i="3"/>
  <c r="J94" i="3"/>
  <c r="BE131" i="3"/>
  <c r="BE132" i="3"/>
  <c r="BE166" i="3"/>
  <c r="BE177" i="3"/>
  <c r="BE178" i="3"/>
  <c r="BE198" i="3"/>
  <c r="BE206" i="3"/>
  <c r="BE184" i="3"/>
  <c r="BE194" i="3"/>
  <c r="BE204" i="3"/>
  <c r="BE220" i="3"/>
  <c r="BE145" i="3"/>
  <c r="BE162" i="3"/>
  <c r="BE170" i="3"/>
  <c r="BE209" i="3"/>
  <c r="BE144" i="3"/>
  <c r="BE199" i="3"/>
  <c r="BE155" i="3"/>
  <c r="BE190" i="3"/>
  <c r="F94" i="2"/>
  <c r="BE144" i="2"/>
  <c r="BE146" i="2"/>
  <c r="BE149" i="2"/>
  <c r="BE150" i="2"/>
  <c r="BE198" i="2"/>
  <c r="BE200" i="2"/>
  <c r="BE312" i="2"/>
  <c r="BE328" i="2"/>
  <c r="BE329" i="2"/>
  <c r="BE416" i="2"/>
  <c r="BE418" i="2"/>
  <c r="BE423" i="2"/>
  <c r="BE425" i="2"/>
  <c r="BE433" i="2"/>
  <c r="BE436" i="2"/>
  <c r="BE439" i="2"/>
  <c r="BE443" i="2"/>
  <c r="BE446" i="2"/>
  <c r="BE450" i="2"/>
  <c r="BE452" i="2"/>
  <c r="BE454" i="2"/>
  <c r="BE456" i="2"/>
  <c r="BE458" i="2"/>
  <c r="BE460" i="2"/>
  <c r="BE462" i="2"/>
  <c r="BE464" i="2"/>
  <c r="BE466" i="2"/>
  <c r="BE468" i="2"/>
  <c r="BE470" i="2"/>
  <c r="BE472" i="2"/>
  <c r="BE474" i="2"/>
  <c r="BE476" i="2"/>
  <c r="BE478" i="2"/>
  <c r="BE479" i="2"/>
  <c r="BE481" i="2"/>
  <c r="BE482" i="2"/>
  <c r="BE483" i="2"/>
  <c r="BE485" i="2"/>
  <c r="BE487" i="2"/>
  <c r="BE490" i="2"/>
  <c r="BE491" i="2"/>
  <c r="BE494" i="2"/>
  <c r="BE495" i="2"/>
  <c r="BE497" i="2"/>
  <c r="BE499" i="2"/>
  <c r="BE500" i="2"/>
  <c r="BE511" i="2"/>
  <c r="BE513" i="2"/>
  <c r="BE518" i="2"/>
  <c r="BE523" i="2"/>
  <c r="BE525" i="2"/>
  <c r="BE527" i="2"/>
  <c r="BE529" i="2"/>
  <c r="BE531" i="2"/>
  <c r="BE533" i="2"/>
  <c r="BE535" i="2"/>
  <c r="BE537" i="2"/>
  <c r="BE539" i="2"/>
  <c r="BE541" i="2"/>
  <c r="BE543" i="2"/>
  <c r="BE545" i="2"/>
  <c r="BE547" i="2"/>
  <c r="BE549" i="2"/>
  <c r="BE551" i="2"/>
  <c r="BE553" i="2"/>
  <c r="BE555" i="2"/>
  <c r="BE557" i="2"/>
  <c r="BE559" i="2"/>
  <c r="BE561" i="2"/>
  <c r="BE563" i="2"/>
  <c r="BE565" i="2"/>
  <c r="BE567" i="2"/>
  <c r="BE569" i="2"/>
  <c r="BE571" i="2"/>
  <c r="BE573" i="2"/>
  <c r="BE575" i="2"/>
  <c r="BE577" i="2"/>
  <c r="BE579" i="2"/>
  <c r="BE581" i="2"/>
  <c r="BE583" i="2"/>
  <c r="BE585" i="2"/>
  <c r="BE587" i="2"/>
  <c r="BE589" i="2"/>
  <c r="BE591" i="2"/>
  <c r="BE593" i="2"/>
  <c r="BE595" i="2"/>
  <c r="BE597" i="2"/>
  <c r="BE599" i="2"/>
  <c r="BE601" i="2"/>
  <c r="BE603" i="2"/>
  <c r="BE605" i="2"/>
  <c r="BE607" i="2"/>
  <c r="BE609" i="2"/>
  <c r="BE617" i="2"/>
  <c r="BE619" i="2"/>
  <c r="BE621" i="2"/>
  <c r="BE623" i="2"/>
  <c r="BE625" i="2"/>
  <c r="BE627" i="2"/>
  <c r="BE629" i="2"/>
  <c r="BE631" i="2"/>
  <c r="BE633" i="2"/>
  <c r="BE635" i="2"/>
  <c r="BE637" i="2"/>
  <c r="BE639" i="2"/>
  <c r="BE641" i="2"/>
  <c r="BE643" i="2"/>
  <c r="BE645" i="2"/>
  <c r="BE647" i="2"/>
  <c r="BE649" i="2"/>
  <c r="BE651" i="2"/>
  <c r="BE653" i="2"/>
  <c r="BE655" i="2"/>
  <c r="BE657" i="2"/>
  <c r="BE659" i="2"/>
  <c r="BE661" i="2"/>
  <c r="BE663" i="2"/>
  <c r="BE665" i="2"/>
  <c r="BE667" i="2"/>
  <c r="BE669" i="2"/>
  <c r="BE671" i="2"/>
  <c r="BE673" i="2"/>
  <c r="BE675" i="2"/>
  <c r="BE676" i="2"/>
  <c r="BE678" i="2"/>
  <c r="BE684" i="2"/>
  <c r="BE687" i="2"/>
  <c r="BE688" i="2"/>
  <c r="BE690" i="2"/>
  <c r="BE691" i="2"/>
  <c r="BE692" i="2"/>
  <c r="BE694" i="2"/>
  <c r="BE697" i="2"/>
  <c r="BE703" i="2"/>
  <c r="BE706" i="2"/>
  <c r="BE714" i="2"/>
  <c r="BE716" i="2"/>
  <c r="BE720" i="2"/>
  <c r="BE721" i="2"/>
  <c r="BE722" i="2"/>
  <c r="BE727" i="2"/>
  <c r="BE733" i="2"/>
  <c r="BE736" i="2"/>
  <c r="BE742" i="2"/>
  <c r="BE746" i="2"/>
  <c r="BE752" i="2"/>
  <c r="BE755" i="2"/>
  <c r="BE761" i="2"/>
  <c r="BE765" i="2"/>
  <c r="BE767" i="2"/>
  <c r="BE771" i="2"/>
  <c r="BE774" i="2"/>
  <c r="BE775" i="2"/>
  <c r="BE776" i="2"/>
  <c r="BE778" i="2"/>
  <c r="BE780" i="2"/>
  <c r="BE783" i="2"/>
  <c r="BE784" i="2"/>
  <c r="BE785" i="2"/>
  <c r="BE786" i="2"/>
  <c r="BE789" i="2"/>
  <c r="BE793" i="2"/>
  <c r="BE797" i="2"/>
  <c r="BE800" i="2"/>
  <c r="BE802" i="2"/>
  <c r="BE804" i="2"/>
  <c r="BE808" i="2"/>
  <c r="BE809" i="2"/>
  <c r="BE827" i="2"/>
  <c r="BE828" i="2"/>
  <c r="BE830" i="2"/>
  <c r="BE831" i="2"/>
  <c r="BE832" i="2"/>
  <c r="E85" i="2"/>
  <c r="BE143" i="2"/>
  <c r="BE162" i="2"/>
  <c r="BE299" i="2"/>
  <c r="BE402" i="2"/>
  <c r="BE202" i="2"/>
  <c r="BE205" i="2"/>
  <c r="BE217" i="2"/>
  <c r="BE245" i="2"/>
  <c r="BE248" i="2"/>
  <c r="BE251" i="2"/>
  <c r="J94" i="2"/>
  <c r="BE159" i="2"/>
  <c r="BE169" i="2"/>
  <c r="BE172" i="2"/>
  <c r="BE176" i="2"/>
  <c r="BE187" i="2"/>
  <c r="BE191" i="2"/>
  <c r="BE192" i="2"/>
  <c r="BE201" i="2"/>
  <c r="BE240" i="2"/>
  <c r="BE266" i="2"/>
  <c r="BE277" i="2"/>
  <c r="BE304" i="2"/>
  <c r="BE379" i="2"/>
  <c r="BE387" i="2"/>
  <c r="BE393" i="2"/>
  <c r="BE395" i="2"/>
  <c r="J91" i="2"/>
  <c r="BE145" i="2"/>
  <c r="BE151" i="2"/>
  <c r="BE156" i="2"/>
  <c r="BE163" i="2"/>
  <c r="BE178" i="2"/>
  <c r="BE283" i="2"/>
  <c r="BE298" i="2"/>
  <c r="BE325" i="2"/>
  <c r="BE148" i="2"/>
  <c r="BE218" i="2"/>
  <c r="BE273" i="2"/>
  <c r="BE280" i="2"/>
  <c r="BE308" i="2"/>
  <c r="BE350" i="2"/>
  <c r="BE353" i="2"/>
  <c r="BE356" i="2"/>
  <c r="BE359" i="2"/>
  <c r="BE362" i="2"/>
  <c r="BE367" i="2"/>
  <c r="BE376" i="2"/>
  <c r="BE383" i="2"/>
  <c r="BE398" i="2"/>
  <c r="BE147" i="2"/>
  <c r="BE167" i="2"/>
  <c r="BE182" i="2"/>
  <c r="BE185" i="2"/>
  <c r="BE230" i="2"/>
  <c r="BE293" i="2"/>
  <c r="BE317" i="2"/>
  <c r="BE321" i="2"/>
  <c r="BE332" i="2"/>
  <c r="BE338" i="2"/>
  <c r="BE341" i="2"/>
  <c r="BE344" i="2"/>
  <c r="BE347" i="2"/>
  <c r="BE363" i="2"/>
  <c r="BE369" i="2"/>
  <c r="BE370" i="2"/>
  <c r="BE371" i="2"/>
  <c r="BE372" i="2"/>
  <c r="BE374" i="2"/>
  <c r="BE186" i="2"/>
  <c r="BE270" i="2"/>
  <c r="BE284" i="2"/>
  <c r="BE287" i="2"/>
  <c r="BE288" i="2"/>
  <c r="BE300" i="2"/>
  <c r="BE335" i="2"/>
  <c r="F36" i="2"/>
  <c r="BA96" i="1"/>
  <c r="F38" i="6"/>
  <c r="BC100" i="1"/>
  <c r="F40" i="7"/>
  <c r="BC102" i="1"/>
  <c r="J38" i="9"/>
  <c r="AW104" i="1"/>
  <c r="F41" i="9"/>
  <c r="BD104" i="1"/>
  <c r="F41" i="11"/>
  <c r="BD106" i="1"/>
  <c r="F41" i="14"/>
  <c r="BD108" i="1" s="1"/>
  <c r="F40" i="14"/>
  <c r="BC108" i="1"/>
  <c r="F38" i="15"/>
  <c r="BC109" i="1"/>
  <c r="F39" i="16"/>
  <c r="BD111" i="1"/>
  <c r="F41" i="24"/>
  <c r="BD120" i="1"/>
  <c r="F36" i="26"/>
  <c r="BC122" i="1"/>
  <c r="F37" i="26"/>
  <c r="BD122" i="1" s="1"/>
  <c r="F37" i="2"/>
  <c r="BB96" i="1" s="1"/>
  <c r="F36" i="6"/>
  <c r="BA100" i="1"/>
  <c r="J38" i="7"/>
  <c r="AW102" i="1" s="1"/>
  <c r="J38" i="8"/>
  <c r="AW103" i="1"/>
  <c r="F39" i="10"/>
  <c r="BB105" i="1"/>
  <c r="F38" i="13"/>
  <c r="BA107" i="1" s="1"/>
  <c r="F37" i="15"/>
  <c r="BB109" i="1"/>
  <c r="J36" i="17"/>
  <c r="AW112" i="1" s="1"/>
  <c r="J36" i="18"/>
  <c r="AW113" i="1"/>
  <c r="F36" i="18"/>
  <c r="BA113" i="1"/>
  <c r="F38" i="18"/>
  <c r="BC113" i="1"/>
  <c r="F39" i="18"/>
  <c r="BD113" i="1" s="1"/>
  <c r="F37" i="18"/>
  <c r="BB113" i="1"/>
  <c r="F39" i="19"/>
  <c r="BD114" i="1" s="1"/>
  <c r="F38" i="19"/>
  <c r="BC114" i="1"/>
  <c r="J36" i="20"/>
  <c r="F37" i="20"/>
  <c r="F39" i="21"/>
  <c r="BB117" i="1" s="1"/>
  <c r="F41" i="22"/>
  <c r="BD118" i="1"/>
  <c r="F39" i="22"/>
  <c r="BB118" i="1" s="1"/>
  <c r="F41" i="23"/>
  <c r="BD119" i="1"/>
  <c r="F40" i="23"/>
  <c r="BC119" i="1"/>
  <c r="F38" i="25"/>
  <c r="BC121" i="1"/>
  <c r="F36" i="3"/>
  <c r="BA97" i="1"/>
  <c r="F39" i="3"/>
  <c r="BD97" i="1"/>
  <c r="J36" i="4"/>
  <c r="AW98" i="1"/>
  <c r="F36" i="5"/>
  <c r="BA99" i="1"/>
  <c r="F37" i="5"/>
  <c r="BB99" i="1" s="1"/>
  <c r="F38" i="8"/>
  <c r="BA103" i="1"/>
  <c r="F40" i="10"/>
  <c r="BC105" i="1"/>
  <c r="F41" i="13"/>
  <c r="BD107" i="1"/>
  <c r="J36" i="16"/>
  <c r="AW111" i="1"/>
  <c r="F37" i="25"/>
  <c r="BB121" i="1" s="1"/>
  <c r="F39" i="2"/>
  <c r="BD96" i="1"/>
  <c r="J36" i="6"/>
  <c r="AW100" i="1"/>
  <c r="F39" i="7"/>
  <c r="BB102" i="1"/>
  <c r="F40" i="9"/>
  <c r="BC104" i="1"/>
  <c r="F39" i="9"/>
  <c r="BB104" i="1"/>
  <c r="J38" i="10"/>
  <c r="AW105" i="1" s="1"/>
  <c r="F39" i="11"/>
  <c r="BB106" i="1"/>
  <c r="F39" i="13"/>
  <c r="BB107" i="1"/>
  <c r="F36" i="16"/>
  <c r="BA111" i="1"/>
  <c r="F39" i="25"/>
  <c r="BD121" i="1"/>
  <c r="J36" i="2"/>
  <c r="AW96" i="1"/>
  <c r="F37" i="6"/>
  <c r="BB100" i="1" s="1"/>
  <c r="F41" i="7"/>
  <c r="BD102" i="1"/>
  <c r="F38" i="9"/>
  <c r="BA104" i="1"/>
  <c r="F38" i="10"/>
  <c r="BA105" i="1"/>
  <c r="F40" i="11"/>
  <c r="BC106" i="1"/>
  <c r="F38" i="14"/>
  <c r="BA108" i="1"/>
  <c r="F39" i="14"/>
  <c r="BB108" i="1"/>
  <c r="F39" i="15"/>
  <c r="BD109" i="1" s="1"/>
  <c r="F39" i="17"/>
  <c r="BD112" i="1"/>
  <c r="F38" i="17"/>
  <c r="BC112" i="1"/>
  <c r="F36" i="19"/>
  <c r="BA114" i="1" s="1"/>
  <c r="F37" i="19"/>
  <c r="BB114" i="1" s="1"/>
  <c r="F39" i="20"/>
  <c r="F40" i="21"/>
  <c r="BC117" i="1"/>
  <c r="J38" i="21"/>
  <c r="AW117" i="1"/>
  <c r="F40" i="22"/>
  <c r="BC118" i="1"/>
  <c r="F38" i="22"/>
  <c r="BA118" i="1"/>
  <c r="F39" i="23"/>
  <c r="BB119" i="1"/>
  <c r="J38" i="24"/>
  <c r="AW120" i="1" s="1"/>
  <c r="F39" i="24"/>
  <c r="BB120" i="1"/>
  <c r="J34" i="26"/>
  <c r="AW122" i="1" s="1"/>
  <c r="F38" i="2"/>
  <c r="BC96" i="1"/>
  <c r="F39" i="6"/>
  <c r="BD100" i="1"/>
  <c r="F38" i="7"/>
  <c r="BA102" i="1"/>
  <c r="F41" i="8"/>
  <c r="BD103" i="1" s="1"/>
  <c r="F40" i="13"/>
  <c r="BC107" i="1" s="1"/>
  <c r="F36" i="15"/>
  <c r="BA109" i="1"/>
  <c r="F38" i="16"/>
  <c r="BC111" i="1"/>
  <c r="J36" i="25"/>
  <c r="AW121" i="1"/>
  <c r="AS95" i="1"/>
  <c r="F38" i="3"/>
  <c r="BC97" i="1"/>
  <c r="F36" i="4"/>
  <c r="BA98" i="1"/>
  <c r="F39" i="4"/>
  <c r="BD98" i="1"/>
  <c r="F39" i="5"/>
  <c r="BD99" i="1"/>
  <c r="F40" i="8"/>
  <c r="BC103" i="1"/>
  <c r="F38" i="11"/>
  <c r="BA106" i="1"/>
  <c r="J38" i="13"/>
  <c r="AW107" i="1"/>
  <c r="F37" i="16"/>
  <c r="BB111" i="1"/>
  <c r="F36" i="25"/>
  <c r="BA121" i="1"/>
  <c r="AS110" i="1"/>
  <c r="F37" i="3"/>
  <c r="BB97" i="1"/>
  <c r="J36" i="3"/>
  <c r="AW97" i="1" s="1"/>
  <c r="F37" i="4"/>
  <c r="BB98" i="1"/>
  <c r="F38" i="4"/>
  <c r="BC98" i="1" s="1"/>
  <c r="J36" i="5"/>
  <c r="AW99" i="1"/>
  <c r="F38" i="5"/>
  <c r="BC99" i="1"/>
  <c r="F39" i="8"/>
  <c r="BB103" i="1"/>
  <c r="F41" i="10"/>
  <c r="BD105" i="1" s="1"/>
  <c r="J38" i="11"/>
  <c r="AW106" i="1"/>
  <c r="J38" i="14"/>
  <c r="AW108" i="1"/>
  <c r="J36" i="15"/>
  <c r="AW109" i="1"/>
  <c r="F36" i="17"/>
  <c r="BA112" i="1"/>
  <c r="F37" i="17"/>
  <c r="BB112" i="1"/>
  <c r="J36" i="19"/>
  <c r="AW114" i="1"/>
  <c r="F36" i="20"/>
  <c r="F38" i="20"/>
  <c r="F38" i="21"/>
  <c r="BA117" i="1"/>
  <c r="F41" i="21"/>
  <c r="BD117" i="1"/>
  <c r="J38" i="22"/>
  <c r="AW118" i="1"/>
  <c r="F38" i="23"/>
  <c r="BA119" i="1"/>
  <c r="J38" i="23"/>
  <c r="AW119" i="1"/>
  <c r="F38" i="24"/>
  <c r="BA120" i="1"/>
  <c r="F40" i="24"/>
  <c r="BC120" i="1"/>
  <c r="F34" i="26"/>
  <c r="BA122" i="1"/>
  <c r="F35" i="26"/>
  <c r="BB122" i="1"/>
  <c r="J34" i="14" l="1"/>
  <c r="J100" i="14"/>
  <c r="J100" i="7"/>
  <c r="J34" i="7"/>
  <c r="J34" i="9"/>
  <c r="J100" i="9"/>
  <c r="J263" i="4"/>
  <c r="J109" i="4" s="1"/>
  <c r="BK141" i="2"/>
  <c r="J141" i="2" s="1"/>
  <c r="J99" i="2" s="1"/>
  <c r="J161" i="16"/>
  <c r="J101" i="16" s="1"/>
  <c r="BK134" i="17"/>
  <c r="J134" i="17" s="1"/>
  <c r="J99" i="17" s="1"/>
  <c r="BK207" i="3"/>
  <c r="J207" i="3" s="1"/>
  <c r="J105" i="3" s="1"/>
  <c r="BK134" i="15"/>
  <c r="J134" i="15" s="1"/>
  <c r="J32" i="15" s="1"/>
  <c r="R133" i="5"/>
  <c r="P127" i="7"/>
  <c r="AU102" i="1" s="1"/>
  <c r="T126" i="8"/>
  <c r="T377" i="2"/>
  <c r="R150" i="16"/>
  <c r="P129" i="13"/>
  <c r="AU107" i="1" s="1"/>
  <c r="R377" i="2"/>
  <c r="R126" i="11"/>
  <c r="T133" i="5"/>
  <c r="P129" i="3"/>
  <c r="P128" i="3"/>
  <c r="AU97" i="1" s="1"/>
  <c r="T141" i="2"/>
  <c r="T140" i="2" s="1"/>
  <c r="T604" i="16"/>
  <c r="R126" i="9"/>
  <c r="P162" i="4"/>
  <c r="P133" i="4" s="1"/>
  <c r="AU98" i="1" s="1"/>
  <c r="BK129" i="3"/>
  <c r="BK128" i="3" s="1"/>
  <c r="J128" i="3" s="1"/>
  <c r="J98" i="3" s="1"/>
  <c r="J129" i="3"/>
  <c r="J99" i="3" s="1"/>
  <c r="R128" i="3"/>
  <c r="P123" i="26"/>
  <c r="AU122" i="1" s="1"/>
  <c r="T134" i="15"/>
  <c r="P129" i="10"/>
  <c r="AU105" i="1"/>
  <c r="P133" i="5"/>
  <c r="P132" i="5" s="1"/>
  <c r="AU99" i="1" s="1"/>
  <c r="P126" i="9"/>
  <c r="AU104" i="1"/>
  <c r="BK127" i="21"/>
  <c r="J127" i="21"/>
  <c r="J100" i="21" s="1"/>
  <c r="P128" i="24"/>
  <c r="AU120" i="1"/>
  <c r="R134" i="17"/>
  <c r="R133" i="17"/>
  <c r="R162" i="4"/>
  <c r="T129" i="3"/>
  <c r="T128" i="3"/>
  <c r="P139" i="25"/>
  <c r="AU121" i="1"/>
  <c r="P126" i="8"/>
  <c r="AU103" i="1"/>
  <c r="R126" i="23"/>
  <c r="P377" i="2"/>
  <c r="BK128" i="24"/>
  <c r="J128" i="24" s="1"/>
  <c r="J34" i="24" s="1"/>
  <c r="AG120" i="1" s="1"/>
  <c r="P604" i="16"/>
  <c r="P141" i="2"/>
  <c r="T139" i="25"/>
  <c r="R129" i="13"/>
  <c r="P134" i="15"/>
  <c r="AU109" i="1"/>
  <c r="P127" i="21"/>
  <c r="AU117" i="1"/>
  <c r="R123" i="20"/>
  <c r="T134" i="4"/>
  <c r="T133" i="4"/>
  <c r="T123" i="26"/>
  <c r="BK129" i="10"/>
  <c r="J129" i="10"/>
  <c r="J100" i="10" s="1"/>
  <c r="R128" i="24"/>
  <c r="BK604" i="16"/>
  <c r="BK149" i="16" s="1"/>
  <c r="J149" i="16" s="1"/>
  <c r="J32" i="16" s="1"/>
  <c r="AG111" i="1" s="1"/>
  <c r="J604" i="16"/>
  <c r="J107" i="16" s="1"/>
  <c r="R134" i="4"/>
  <c r="R141" i="2"/>
  <c r="R140" i="2" s="1"/>
  <c r="P150" i="16"/>
  <c r="P149" i="16" s="1"/>
  <c r="AU111" i="1" s="1"/>
  <c r="BK134" i="4"/>
  <c r="BK133" i="4" s="1"/>
  <c r="J133" i="4" s="1"/>
  <c r="J32" i="4" s="1"/>
  <c r="AG98" i="1" s="1"/>
  <c r="R123" i="26"/>
  <c r="BK147" i="19"/>
  <c r="J147" i="19" s="1"/>
  <c r="J103" i="19" s="1"/>
  <c r="P132" i="19"/>
  <c r="AU114" i="1" s="1"/>
  <c r="R604" i="16"/>
  <c r="T123" i="20"/>
  <c r="T126" i="9"/>
  <c r="T126" i="11"/>
  <c r="T129" i="10"/>
  <c r="T178" i="5"/>
  <c r="R127" i="21"/>
  <c r="R178" i="5"/>
  <c r="T147" i="19"/>
  <c r="T132" i="19"/>
  <c r="R127" i="7"/>
  <c r="BK123" i="20"/>
  <c r="J123" i="20" s="1"/>
  <c r="J98" i="20" s="1"/>
  <c r="T150" i="16"/>
  <c r="T149" i="16"/>
  <c r="R134" i="15"/>
  <c r="R126" i="22"/>
  <c r="R147" i="19"/>
  <c r="R132" i="19"/>
  <c r="T127" i="7"/>
  <c r="AG104" i="1"/>
  <c r="AG108" i="1"/>
  <c r="BK133" i="19"/>
  <c r="BK132" i="19" s="1"/>
  <c r="J132" i="19" s="1"/>
  <c r="J32" i="19" s="1"/>
  <c r="AG114" i="1" s="1"/>
  <c r="BK124" i="26"/>
  <c r="J124" i="26"/>
  <c r="J97" i="26"/>
  <c r="BK122" i="6"/>
  <c r="J122" i="6"/>
  <c r="J32" i="6" s="1"/>
  <c r="AG100" i="1" s="1"/>
  <c r="BK249" i="17"/>
  <c r="J249" i="17" s="1"/>
  <c r="J110" i="17" s="1"/>
  <c r="BK377" i="2"/>
  <c r="J377" i="2" s="1"/>
  <c r="J106" i="2" s="1"/>
  <c r="AG118" i="1"/>
  <c r="J100" i="22"/>
  <c r="BK122" i="18"/>
  <c r="J122" i="18"/>
  <c r="J32" i="18" s="1"/>
  <c r="AG113" i="1" s="1"/>
  <c r="AG109" i="1"/>
  <c r="J98" i="15"/>
  <c r="AG106" i="1"/>
  <c r="J100" i="11"/>
  <c r="AG102" i="1"/>
  <c r="BK132" i="5"/>
  <c r="J132" i="5"/>
  <c r="J98" i="5"/>
  <c r="AS94" i="1"/>
  <c r="F35" i="5"/>
  <c r="AZ99" i="1"/>
  <c r="F37" i="8"/>
  <c r="AZ103" i="1"/>
  <c r="J37" i="14"/>
  <c r="AV108" i="1" s="1"/>
  <c r="AT108" i="1" s="1"/>
  <c r="J35" i="15"/>
  <c r="AV109" i="1"/>
  <c r="AT109" i="1"/>
  <c r="J35" i="20"/>
  <c r="F37" i="22"/>
  <c r="AZ118" i="1" s="1"/>
  <c r="J34" i="23"/>
  <c r="AG119" i="1" s="1"/>
  <c r="F37" i="24"/>
  <c r="AZ120" i="1"/>
  <c r="J32" i="25"/>
  <c r="AG121" i="1"/>
  <c r="F35" i="3"/>
  <c r="AZ97" i="1"/>
  <c r="J35" i="6"/>
  <c r="AV100" i="1" s="1"/>
  <c r="AT100" i="1" s="1"/>
  <c r="F37" i="7"/>
  <c r="AZ102" i="1" s="1"/>
  <c r="J37" i="10"/>
  <c r="AV105" i="1"/>
  <c r="AT105" i="1"/>
  <c r="F37" i="13"/>
  <c r="AZ107" i="1"/>
  <c r="F35" i="16"/>
  <c r="AZ111" i="1"/>
  <c r="J35" i="5"/>
  <c r="AV99" i="1"/>
  <c r="AT99" i="1"/>
  <c r="J37" i="8"/>
  <c r="AV103" i="1"/>
  <c r="AT103" i="1"/>
  <c r="BC101" i="1"/>
  <c r="AY101" i="1"/>
  <c r="F35" i="15"/>
  <c r="AZ109" i="1" s="1"/>
  <c r="F35" i="20"/>
  <c r="J37" i="22"/>
  <c r="AV118" i="1"/>
  <c r="AT118" i="1" s="1"/>
  <c r="J37" i="24"/>
  <c r="AV120" i="1"/>
  <c r="AT120" i="1" s="1"/>
  <c r="F35" i="4"/>
  <c r="AZ98" i="1" s="1"/>
  <c r="F37" i="9"/>
  <c r="AZ104" i="1"/>
  <c r="J37" i="11"/>
  <c r="AV106" i="1"/>
  <c r="AT106" i="1" s="1"/>
  <c r="BA101" i="1"/>
  <c r="AW101" i="1" s="1"/>
  <c r="BD101" i="1"/>
  <c r="J35" i="16"/>
  <c r="AV111" i="1" s="1"/>
  <c r="AT111" i="1" s="1"/>
  <c r="J35" i="4"/>
  <c r="AV98" i="1"/>
  <c r="AT98" i="1"/>
  <c r="J34" i="8"/>
  <c r="AG103" i="1"/>
  <c r="J37" i="9"/>
  <c r="AV104" i="1"/>
  <c r="AT104" i="1"/>
  <c r="F37" i="11"/>
  <c r="AZ106" i="1"/>
  <c r="J34" i="13"/>
  <c r="AG107" i="1" s="1"/>
  <c r="F37" i="14"/>
  <c r="AZ108" i="1"/>
  <c r="BB101" i="1"/>
  <c r="AX101" i="1"/>
  <c r="F35" i="17"/>
  <c r="AZ112" i="1"/>
  <c r="J35" i="18"/>
  <c r="AV113" i="1"/>
  <c r="AT113" i="1" s="1"/>
  <c r="F35" i="19"/>
  <c r="AZ114" i="1"/>
  <c r="J37" i="21"/>
  <c r="AV117" i="1"/>
  <c r="AT117" i="1" s="1"/>
  <c r="BD116" i="1"/>
  <c r="BA116" i="1"/>
  <c r="AW116" i="1" s="1"/>
  <c r="F35" i="25"/>
  <c r="AZ121" i="1"/>
  <c r="J35" i="2"/>
  <c r="AV96" i="1" s="1"/>
  <c r="AT96" i="1" s="1"/>
  <c r="F37" i="23"/>
  <c r="AZ119" i="1"/>
  <c r="F33" i="26"/>
  <c r="AZ122" i="1"/>
  <c r="F35" i="2"/>
  <c r="AZ96" i="1"/>
  <c r="J37" i="23"/>
  <c r="AV119" i="1" s="1"/>
  <c r="AT119" i="1" s="1"/>
  <c r="J33" i="26"/>
  <c r="AV122" i="1" s="1"/>
  <c r="AT122" i="1" s="1"/>
  <c r="J35" i="3"/>
  <c r="AV97" i="1"/>
  <c r="AT97" i="1"/>
  <c r="F35" i="6"/>
  <c r="AZ100" i="1"/>
  <c r="J37" i="7"/>
  <c r="AV102" i="1"/>
  <c r="AT102" i="1"/>
  <c r="F37" i="10"/>
  <c r="AZ105" i="1"/>
  <c r="J37" i="13"/>
  <c r="AV107" i="1"/>
  <c r="AT107" i="1" s="1"/>
  <c r="J35" i="17"/>
  <c r="AV112" i="1"/>
  <c r="AT112" i="1" s="1"/>
  <c r="F35" i="18"/>
  <c r="AZ113" i="1"/>
  <c r="J35" i="19"/>
  <c r="AV114" i="1"/>
  <c r="AT114" i="1"/>
  <c r="F37" i="21"/>
  <c r="AZ117" i="1"/>
  <c r="BC116" i="1"/>
  <c r="AY116" i="1" s="1"/>
  <c r="BB116" i="1"/>
  <c r="AX116" i="1"/>
  <c r="J35" i="25"/>
  <c r="AV121" i="1"/>
  <c r="AT121" i="1"/>
  <c r="AN102" i="1" l="1"/>
  <c r="AN106" i="1"/>
  <c r="AN118" i="1"/>
  <c r="AN109" i="1"/>
  <c r="AN114" i="1"/>
  <c r="AN104" i="1"/>
  <c r="AN100" i="1"/>
  <c r="AN108" i="1"/>
  <c r="AN120" i="1"/>
  <c r="BK133" i="17"/>
  <c r="J133" i="17" s="1"/>
  <c r="J98" i="17" s="1"/>
  <c r="J134" i="4"/>
  <c r="J99" i="4" s="1"/>
  <c r="BK140" i="2"/>
  <c r="J140" i="2" s="1"/>
  <c r="J32" i="2" s="1"/>
  <c r="AG96" i="1" s="1"/>
  <c r="R133" i="4"/>
  <c r="P140" i="2"/>
  <c r="AU96" i="1"/>
  <c r="T132" i="5"/>
  <c r="R149" i="16"/>
  <c r="R132" i="5"/>
  <c r="J98" i="6"/>
  <c r="J100" i="24"/>
  <c r="BK123" i="26"/>
  <c r="J123" i="26"/>
  <c r="J133" i="19"/>
  <c r="J99" i="19" s="1"/>
  <c r="J98" i="19"/>
  <c r="AN121" i="1"/>
  <c r="J41" i="25"/>
  <c r="AN119" i="1"/>
  <c r="J43" i="24"/>
  <c r="J43" i="23"/>
  <c r="J43" i="22"/>
  <c r="AN113" i="1"/>
  <c r="J98" i="18"/>
  <c r="J41" i="19"/>
  <c r="J41" i="18"/>
  <c r="AN111" i="1"/>
  <c r="J98" i="16"/>
  <c r="J41" i="16"/>
  <c r="J41" i="15"/>
  <c r="AN107" i="1"/>
  <c r="J43" i="14"/>
  <c r="J43" i="13"/>
  <c r="J43" i="11"/>
  <c r="AN103" i="1"/>
  <c r="J43" i="9"/>
  <c r="J43" i="8"/>
  <c r="J43" i="7"/>
  <c r="J41" i="6"/>
  <c r="AN98" i="1"/>
  <c r="J98" i="4"/>
  <c r="J41" i="4"/>
  <c r="AN96" i="1"/>
  <c r="J98" i="2"/>
  <c r="J41" i="2"/>
  <c r="AU101" i="1"/>
  <c r="J32" i="5"/>
  <c r="AG99" i="1"/>
  <c r="AN99" i="1"/>
  <c r="BA95" i="1"/>
  <c r="BB110" i="1"/>
  <c r="AX110" i="1"/>
  <c r="BD95" i="1"/>
  <c r="J32" i="20"/>
  <c r="J30" i="26"/>
  <c r="AG122" i="1"/>
  <c r="BA110" i="1"/>
  <c r="AW110" i="1" s="1"/>
  <c r="AU116" i="1"/>
  <c r="AZ101" i="1"/>
  <c r="AV101" i="1" s="1"/>
  <c r="AT101" i="1" s="1"/>
  <c r="BD110" i="1"/>
  <c r="J34" i="21"/>
  <c r="AG117" i="1"/>
  <c r="AG116" i="1"/>
  <c r="J34" i="10"/>
  <c r="AG105" i="1"/>
  <c r="AG101" i="1" s="1"/>
  <c r="AZ116" i="1"/>
  <c r="AV116" i="1" s="1"/>
  <c r="AT116" i="1" s="1"/>
  <c r="BC95" i="1"/>
  <c r="AY95" i="1" s="1"/>
  <c r="J32" i="3"/>
  <c r="AG97" i="1"/>
  <c r="J32" i="17"/>
  <c r="AG112" i="1" s="1"/>
  <c r="BC110" i="1"/>
  <c r="AY110" i="1"/>
  <c r="BB95" i="1"/>
  <c r="AN116" i="1" l="1"/>
  <c r="J39" i="26"/>
  <c r="J41" i="20"/>
  <c r="J43" i="21"/>
  <c r="J43" i="10"/>
  <c r="J96" i="26"/>
  <c r="J41" i="17"/>
  <c r="AN112" i="1"/>
  <c r="J41" i="5"/>
  <c r="J41" i="3"/>
  <c r="AN97" i="1"/>
  <c r="AN105" i="1"/>
  <c r="AN117" i="1"/>
  <c r="AN122" i="1"/>
  <c r="AN101" i="1"/>
  <c r="AG110" i="1"/>
  <c r="AZ95" i="1"/>
  <c r="AV95" i="1"/>
  <c r="BA94" i="1"/>
  <c r="AW94" i="1"/>
  <c r="AK30" i="1" s="1"/>
  <c r="AU95" i="1"/>
  <c r="AU110" i="1"/>
  <c r="AX95" i="1"/>
  <c r="AG95" i="1"/>
  <c r="BB94" i="1"/>
  <c r="W31" i="1" s="1"/>
  <c r="AW95" i="1"/>
  <c r="BC94" i="1"/>
  <c r="AY94" i="1"/>
  <c r="AZ110" i="1"/>
  <c r="AV110" i="1"/>
  <c r="AT110" i="1" s="1"/>
  <c r="BD94" i="1"/>
  <c r="W33" i="1"/>
  <c r="AN110" i="1" l="1"/>
  <c r="AU94" i="1"/>
  <c r="AG94" i="1"/>
  <c r="AK26" i="1"/>
  <c r="W30" i="1"/>
  <c r="AX94" i="1"/>
  <c r="AT95" i="1"/>
  <c r="AZ94" i="1"/>
  <c r="AV94" i="1"/>
  <c r="AK29" i="1"/>
  <c r="AK35" i="1"/>
  <c r="W32" i="1"/>
  <c r="AN95" i="1" l="1"/>
  <c r="W29" i="1"/>
  <c r="AT94" i="1"/>
  <c r="AN94" i="1" s="1"/>
</calcChain>
</file>

<file path=xl/sharedStrings.xml><?xml version="1.0" encoding="utf-8"?>
<sst xmlns="http://schemas.openxmlformats.org/spreadsheetml/2006/main" count="40519" uniqueCount="4070">
  <si>
    <t>Export Komplet</t>
  </si>
  <si>
    <t/>
  </si>
  <si>
    <t>2.0</t>
  </si>
  <si>
    <t>ZAMOK</t>
  </si>
  <si>
    <t>False</t>
  </si>
  <si>
    <t>{32749969-b921-4af1-9c4e-7511b1bc0e45}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</si>
  <si>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</si>
  <si>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</si>
  <si>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</si>
  <si>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</si>
  <si>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</si>
  <si>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</si>
  <si>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</si>
  <si>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</si>
  <si>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3264SP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</si>
  <si>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</si>
  <si>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</si>
  <si>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Objekty OU, část D a DM</t>
  </si>
  <si>
    <t>KSO:</t>
  </si>
  <si>
    <t>CC-CZ:</t>
  </si>
  <si>
    <t>Místo:</t>
  </si>
  <si>
    <t xml:space="preserve"> </t>
  </si>
  <si>
    <t>Datum:</t>
  </si>
  <si>
    <t>31. 8. 2018</t>
  </si>
  <si>
    <t>Zadavatel:</t>
  </si>
  <si>
    <t>IČ:</t>
  </si>
  <si>
    <t>Ostravská univerzita</t>
  </si>
  <si>
    <t>DIČ:</t>
  </si>
  <si>
    <t>Uchazeč:</t>
  </si>
  <si>
    <t>Vyplň údaj</t>
  </si>
  <si>
    <t>Projektant:</t>
  </si>
  <si>
    <t>Marpo s.r.o.</t>
  </si>
  <si>
    <t>True</t>
  </si>
  <si>
    <t>Zpracovatel:</t>
  </si>
  <si>
    <t>Poznámka: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</si>
  <si>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													_x000D_
POLOŽKY BUDOU OCENĚNY V SOULADU S POŽADAVKY NPÚ (VIZ. SOUHRANNÁ TECHNICKÁ ZPRÁVA, TECHNICKÁ ZPRÁVA A VYJÁDŘENÍ NPÚ)																						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</si>
  <si>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</si>
  <si>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</si>
  <si>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</si>
  <si>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</si>
  <si>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</si>
  <si>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</si>
  <si>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</si>
  <si>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</si>
  <si>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</si>
  <si>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</si>
  <si>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</si>
  <si>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</si>
  <si>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</si>
  <si>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</si>
  <si>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</si>
  <si>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</si>
  <si>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</si>
  <si>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</si>
  <si>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</si>
  <si>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</si>
  <si>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</si>
  <si>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</si>
  <si>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</si>
  <si>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</si>
  <si>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</si>
  <si>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</si>
  <si>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</si>
  <si>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</si>
  <si>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</si>
  <si>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</si>
  <si>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</si>
  <si>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</si>
  <si>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</si>
  <si>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</si>
  <si>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</si>
  <si>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</si>
  <si>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</si>
  <si>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</si>
  <si>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</si>
  <si>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</si>
  <si>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</si>
  <si>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</si>
  <si>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</si>
  <si>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</si>
  <si>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01</t>
  </si>
  <si>
    <t>Uznatelné náklady</t>
  </si>
  <si>
    <t>STA</t>
  </si>
  <si>
    <t>1</t>
  </si>
  <si>
    <t>{9e2cd42f-25f3-4d7a-a143-9b81db76a351}</t>
  </si>
  <si>
    <t>2</t>
  </si>
  <si>
    <t>/</t>
  </si>
  <si>
    <t>D.1.1</t>
  </si>
  <si>
    <t>Architektonicko-stavební řešení</t>
  </si>
  <si>
    <t>Soupis</t>
  </si>
  <si>
    <t>{12188ac8-5bdd-427c-814c-3d0aa6fb5f5b}</t>
  </si>
  <si>
    <t>D.1.2</t>
  </si>
  <si>
    <t>Stavebně konstrukční řešení</t>
  </si>
  <si>
    <t>{94c34959-4d6f-4bc5-87ad-d78ef27f9231}</t>
  </si>
  <si>
    <t>D.1.4.1</t>
  </si>
  <si>
    <t>Vytápění</t>
  </si>
  <si>
    <t>{36093749-f684-44f2-a84b-baa68e976007}</t>
  </si>
  <si>
    <t>D.1.4.2</t>
  </si>
  <si>
    <t>Zdravotně technické instalace</t>
  </si>
  <si>
    <t>{33412682-c218-4d1a-a0b7-7193c3658bd3}</t>
  </si>
  <si>
    <t>D.1.4.3</t>
  </si>
  <si>
    <t>Silnoproudá elektrotechnika a bleskosvody</t>
  </si>
  <si>
    <t>{aef5e60f-1c4f-4665-8388-d96200c8d2c5}</t>
  </si>
  <si>
    <t>D.1.4.4</t>
  </si>
  <si>
    <t>Elekrotechnické komunikace vč.EPS</t>
  </si>
  <si>
    <t>{40c3f9c7-3499-4c7a-aa7d-8f80d059e826}</t>
  </si>
  <si>
    <t>D.1.4.4a</t>
  </si>
  <si>
    <t>Strukturovaná kabeláž</t>
  </si>
  <si>
    <t>3</t>
  </si>
  <si>
    <t>{f75832c6-1328-4255-b1a1-6f8c6ca7674b}</t>
  </si>
  <si>
    <t>D.1.4.4b</t>
  </si>
  <si>
    <t>Kabelové trasy</t>
  </si>
  <si>
    <t>{806db941-7abe-4884-8f66-73c354b4984b}</t>
  </si>
  <si>
    <t>D.1.4.4c</t>
  </si>
  <si>
    <t>Elektrická zabezpečovací signalizace</t>
  </si>
  <si>
    <t>{b8c8b538-6bec-407d-a92c-0fbd8968cc52}</t>
  </si>
  <si>
    <t>D.1.4.4d</t>
  </si>
  <si>
    <t>Elektrická kontrola vstupu</t>
  </si>
  <si>
    <t>{c3b65978-24be-48c2-b8aa-aa613da936e7}</t>
  </si>
  <si>
    <t>D.1.4.4e</t>
  </si>
  <si>
    <t>Evakuační rozhlas</t>
  </si>
  <si>
    <t>{73e40df1-7e9c-41cc-b63d-6e0437e797b3}</t>
  </si>
  <si>
    <t>D.1.4.4g</t>
  </si>
  <si>
    <t>Domácí telefony</t>
  </si>
  <si>
    <t>{c8b8724d-4ddb-4d66-a1db-9bd36cc5be64}</t>
  </si>
  <si>
    <t>D.1.4.4h</t>
  </si>
  <si>
    <t>Aktivní prvky</t>
  </si>
  <si>
    <t>{31f3121b-3c5f-48fd-a88d-a5d58f73c254}</t>
  </si>
  <si>
    <t>D.1.4.6</t>
  </si>
  <si>
    <t>Vzduchotechnika</t>
  </si>
  <si>
    <t>{90869c6f-7f87-4493-9849-a7412e58f99a}</t>
  </si>
  <si>
    <t>02</t>
  </si>
  <si>
    <t>Neuznatelné náklady</t>
  </si>
  <si>
    <t>{75deb638-af45-4cd4-90ef-aaec22e115db}</t>
  </si>
  <si>
    <t>{ddbeb74d-336f-4794-9550-73ffa287e159}</t>
  </si>
  <si>
    <t>{1596977f-0c54-4d71-9399-f6a1df7ff4da}</t>
  </si>
  <si>
    <t>D.1.3</t>
  </si>
  <si>
    <t>Požárně bezpečnostní řešení</t>
  </si>
  <si>
    <t>{68ca20a0-2cb2-4f18-b7cc-313ec0b6275a}</t>
  </si>
  <si>
    <t>{8cb7a892-fc6d-4c54-a1a2-9587cc8009b3}</t>
  </si>
  <si>
    <t>Silnoproudá elektrotechnika</t>
  </si>
  <si>
    <t>{97061894-e31e-47b0-b655-6428034cca15}</t>
  </si>
  <si>
    <t>{c0b41bf3-4c6d-4ee2-936d-bd80f74810a2}</t>
  </si>
  <si>
    <t>{f840200f-e774-4b6b-bb3c-49fd60320775}</t>
  </si>
  <si>
    <t>Elektrická požární signalizace</t>
  </si>
  <si>
    <t>{cbc676b8-f87b-4a25-890a-b5120a6be772}</t>
  </si>
  <si>
    <t>Kabelové trasy slaboproudých rozvodů</t>
  </si>
  <si>
    <t>{fdd458f4-e1cf-4035-9dcf-1e405cfc903f}</t>
  </si>
  <si>
    <t>Grafická nástavba, vizualizace</t>
  </si>
  <si>
    <t>{ab0fdb10-3cb7-4914-bb75-4f0492d1a2df}</t>
  </si>
  <si>
    <t>{629da374-03cc-411d-8e5d-f220df9aa676}</t>
  </si>
  <si>
    <t>VON</t>
  </si>
  <si>
    <t>Vedlejší a ostatní rozpočtové náklady</t>
  </si>
  <si>
    <t>{c2a7ee58-29db-4309-ab6f-051957814b4e}</t>
  </si>
  <si>
    <t>KRYCÍ LIST SOUPISU PRACÍ</t>
  </si>
  <si>
    <t>Objekt:</t>
  </si>
  <si>
    <t>01 - Uznatelné náklady</t>
  </si>
  <si>
    <t>Soupis:</t>
  </si>
  <si>
    <t>D.1.1 - Architektonicko-stavební řešení</t>
  </si>
  <si>
    <t xml:space="preserve"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podminky.urs.cz.													 POLOŽKY BUDOU OCENĚNY V SOULADU S POŽADAVKY NPÚ (VIZ. SOUHRANNÁ TECHNICKÁ ZPRÁVA, TECHNICKÁ ZPRÁVA A VYJÁDŘENÍ NPÚ)																						 </t>
  </si>
  <si>
    <t>REKAPITULACE ČLENĚNÍ SOUPISU PRACÍ</t>
  </si>
  <si>
    <t>Kód dílu - Popis</t>
  </si>
  <si>
    <t>Cena celkem [CZK]</t>
  </si>
  <si>
    <t>Náklady ze soupisu prací</t>
  </si>
  <si>
    <t>-1</t>
  </si>
  <si>
    <t>HSV - Práce a dodávky HSV</t>
  </si>
  <si>
    <t xml:space="preserve">    3 - Svislé a kompletní konstrukce</t>
  </si>
  <si>
    <t xml:space="preserve">    4 - Vodorovné konstrukce</t>
  </si>
  <si>
    <t xml:space="preserve">    6 - Úpravy povrchů, podlahy a osazování výplní</t>
  </si>
  <si>
    <t xml:space="preserve">    9 - Ostatní konstrukce a práce, bourání</t>
  </si>
  <si>
    <t xml:space="preserve">    997 - Přesun sutě</t>
  </si>
  <si>
    <t xml:space="preserve">    998 - Přesun hmot</t>
  </si>
  <si>
    <t>PSV - Práce a dodávky PSV</t>
  </si>
  <si>
    <t xml:space="preserve">    711 - Izolace proti vodě, vlhkosti a plynům</t>
  </si>
  <si>
    <t xml:space="preserve">    713 - Izolace tepelné</t>
  </si>
  <si>
    <t xml:space="preserve">    762 - Konstrukce tesařské</t>
  </si>
  <si>
    <t xml:space="preserve">    763 - Konstrukce suché výstavby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</si>
  <si>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</si>
  <si>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</si>
  <si>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</si>
  <si>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773 - Podlahy z litého teraca</t>
  </si>
  <si>
    <t xml:space="preserve">    776 - Podlahy povlakové</t>
  </si>
  <si>
    <t xml:space="preserve">    781 - Dokončovací práce - obklady</t>
  </si>
  <si>
    <t xml:space="preserve">    783 - Dokončovací práce - nátěry</t>
  </si>
  <si>
    <t xml:space="preserve">    784 - Dokončovací práce - malby a tapety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</si>
  <si>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</si>
  <si>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</si>
  <si>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</si>
  <si>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</si>
  <si>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</si>
  <si>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</si>
  <si>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</si>
  <si>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</si>
  <si>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</si>
  <si>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</si>
  <si>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</si>
  <si>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</si>
  <si>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</si>
  <si>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HSV</t>
  </si>
  <si>
    <t>Práce a dodávky HSV</t>
  </si>
  <si>
    <t>ROZPOCET</t>
  </si>
  <si>
    <t>Svislé a kompletní konstrukce</t>
  </si>
  <si>
    <t>K</t>
  </si>
  <si>
    <t>311231127</t>
  </si>
  <si>
    <t>Zdivo nosné z cihel dl 290 mm  P20 až 25 na SMS 10 MPa</t>
  </si>
  <si>
    <t>m3</t>
  </si>
  <si>
    <t>4</t>
  </si>
  <si>
    <t>30</t>
  </si>
  <si>
    <t>311235141</t>
  </si>
  <si>
    <t>Zdivo jednovrstvé z cihel broušených přes P10 do P15 na tenkovrstvou maltu tloušťky 240 mm</t>
  </si>
  <si>
    <t>m2</t>
  </si>
  <si>
    <t>32</t>
  </si>
  <si>
    <t>311236311</t>
  </si>
  <si>
    <t>Zdivo jednovrstvé zvukově izolační na tenkovrstvou maltu z cihel děrovaných broušených P20 tloušťky 190 mm</t>
  </si>
  <si>
    <t>36</t>
  </si>
  <si>
    <t>317168011</t>
  </si>
  <si>
    <t>Překlad keramický plochý š 115 mm dl 1000 mm</t>
  </si>
  <si>
    <t>kus</t>
  </si>
  <si>
    <t>42</t>
  </si>
  <si>
    <t>5</t>
  </si>
  <si>
    <t>317168012</t>
  </si>
  <si>
    <t>Překlad keramický plochý š 115 mm dl 1250 mm</t>
  </si>
  <si>
    <t>44</t>
  </si>
  <si>
    <t>6</t>
  </si>
  <si>
    <t>317168016</t>
  </si>
  <si>
    <t>Překlad keramický plochý š 115 mm dl 2250 mm</t>
  </si>
  <si>
    <t>50</t>
  </si>
  <si>
    <t>7</t>
  </si>
  <si>
    <t>317168022</t>
  </si>
  <si>
    <t>Překlad keramický plochý š 145 mm dl 1250 mm</t>
  </si>
  <si>
    <t>52</t>
  </si>
  <si>
    <t>8</t>
  </si>
  <si>
    <t>317168052</t>
  </si>
  <si>
    <t>Překlad keramický vysoký v 238 mm dl 1250 mm</t>
  </si>
  <si>
    <t>54</t>
  </si>
  <si>
    <t>9</t>
  </si>
  <si>
    <t>317944321</t>
  </si>
  <si>
    <t>Válcované nosníky do č.12 dodatečně osazované do připravených otvorů</t>
  </si>
  <si>
    <t>t</t>
  </si>
  <si>
    <t>56</t>
  </si>
  <si>
    <t>VV</t>
  </si>
  <si>
    <t xml:space="preserve">"viz v.č. NS_1.PP-7.NP" </t>
  </si>
  <si>
    <t>(0,65-0,078-0,191)*1,15</t>
  </si>
  <si>
    <t>"související drobné prvky" 0,15*0,381</t>
  </si>
  <si>
    <t>Součet</t>
  </si>
  <si>
    <t>10</t>
  </si>
  <si>
    <t>319201321</t>
  </si>
  <si>
    <t>Vyrovnání nerovného povrchu zdiva tl do 30 mm maltou</t>
  </si>
  <si>
    <t>58</t>
  </si>
  <si>
    <t>"viz stávající svislé konstrukce (otlučení omítek stěn)"9428</t>
  </si>
  <si>
    <t>11</t>
  </si>
  <si>
    <t>319202321</t>
  </si>
  <si>
    <t>Vyrovnání nerovného povrchu zdiva tl do 80 mm přizděním</t>
  </si>
  <si>
    <t>60</t>
  </si>
  <si>
    <t>"viz stávající svislé konstrukce (otlučení omítek stěn)" 9428*0,5</t>
  </si>
  <si>
    <t>342244221</t>
  </si>
  <si>
    <t>Příčka z cihel broušených na tenkovrstvou maltu tloušťky do 140 mm</t>
  </si>
  <si>
    <t>62</t>
  </si>
  <si>
    <t>13</t>
  </si>
  <si>
    <t>346244371</t>
  </si>
  <si>
    <t>Zazdívka rýh, nik nebo kapes z cihel pálených</t>
  </si>
  <si>
    <t>66</t>
  </si>
  <si>
    <t>"viz vysekání rýh a kapes"</t>
  </si>
  <si>
    <t>(0,03*8494)+(0,07*2767)+(0,1*(2494+1480))+(0,2*1967)+(0,15*1199)+(0,3*650)</t>
  </si>
  <si>
    <t>14</t>
  </si>
  <si>
    <t>346244382</t>
  </si>
  <si>
    <t>Plentování válcovaných nosníků</t>
  </si>
  <si>
    <t>68</t>
  </si>
  <si>
    <t>Vodorovné konstrukce</t>
  </si>
  <si>
    <t>15</t>
  </si>
  <si>
    <t>411321313</t>
  </si>
  <si>
    <t>Desková konstrukce ze ŽB tř. C 16/20</t>
  </si>
  <si>
    <t>74</t>
  </si>
  <si>
    <t>"skladby podlah_NS (D+DM)_NP8" 49,7*0,1</t>
  </si>
  <si>
    <t>16</t>
  </si>
  <si>
    <t>411362021</t>
  </si>
  <si>
    <t>Výztuž deskových konstrukcí svařovanými sítěmi Kari</t>
  </si>
  <si>
    <t>76</t>
  </si>
  <si>
    <t>"skladby podlah_NS (D+DM)_NP8" 49,7*10/1000</t>
  </si>
  <si>
    <t>"skladby podlah_NS (D+DM)_NP31"(181,7-26,70)*10/1000</t>
  </si>
  <si>
    <t>17</t>
  </si>
  <si>
    <t>413231221</t>
  </si>
  <si>
    <t>Zazdívka zhlaví stropních a střešních trámů</t>
  </si>
  <si>
    <t>78</t>
  </si>
  <si>
    <t>Úpravy povrchů, podlahy a osazování výplní</t>
  </si>
  <si>
    <t>18</t>
  </si>
  <si>
    <t>612131101</t>
  </si>
  <si>
    <t>Cementový postřik vnitřních stěn nanášený celoplošně ručně</t>
  </si>
  <si>
    <t>94</t>
  </si>
  <si>
    <t>"viz otlučení omítek stěn" 9428</t>
  </si>
  <si>
    <t>"viz zdivo a zazdívky" 2*(828+355,20+147,70+192,30)</t>
  </si>
  <si>
    <t>19</t>
  </si>
  <si>
    <t>612131121</t>
  </si>
  <si>
    <t>Penetrační disperzní nátěr vnitřních stěn nanášený ručně</t>
  </si>
  <si>
    <t>96</t>
  </si>
  <si>
    <t>"MVC-keramické obklady stěn" 12474,40-4,538</t>
  </si>
  <si>
    <t>20</t>
  </si>
  <si>
    <t>612135101</t>
  </si>
  <si>
    <t>Hrubá výplň rýh ve stěnách maltou jakékoli šířky rýhy</t>
  </si>
  <si>
    <t>98</t>
  </si>
  <si>
    <t>612142001</t>
  </si>
  <si>
    <t>Potažení vnitřních stěn sklovláknitým pletivem vtlačeným do tenkovrstvé hmoty</t>
  </si>
  <si>
    <t>100</t>
  </si>
  <si>
    <t>22</t>
  </si>
  <si>
    <t>6121430R0</t>
  </si>
  <si>
    <t>Příplatek za dodávku a osazení veškerých omítkových lišt, rohovníků a profilů vnitřních omítek stěn - viz specifikace systému a TP výrobce, TZ</t>
  </si>
  <si>
    <t>102</t>
  </si>
  <si>
    <t>"kompletní provedení dle specifikace PD a TZ vč. přímo souvisejících prací a dodávek"</t>
  </si>
  <si>
    <t>"množství/rozsah vztažen na celkové štukové plochy" 12469,862</t>
  </si>
  <si>
    <t>23</t>
  </si>
  <si>
    <t>612311131</t>
  </si>
  <si>
    <t>Potažení vnitřních stěn vápenným štukem tloušťky do 3 mm</t>
  </si>
  <si>
    <t>104</t>
  </si>
  <si>
    <t>24</t>
  </si>
  <si>
    <t>612321111</t>
  </si>
  <si>
    <t>Vápenocementová omítka hrubá jednovrstvá zatřená vnitřních stěn nanášená ručně</t>
  </si>
  <si>
    <t>106</t>
  </si>
  <si>
    <t>om</t>
  </si>
  <si>
    <t>12474,40</t>
  </si>
  <si>
    <t>ob</t>
  </si>
  <si>
    <t>4,538</t>
  </si>
  <si>
    <t>25</t>
  </si>
  <si>
    <t>612321191</t>
  </si>
  <si>
    <t>Příplatek k vápenocementové omítce vnitřních stěn za každých dalších 5 mm tloušťky ručně</t>
  </si>
  <si>
    <t>108</t>
  </si>
  <si>
    <t>12478,938*8 'Přepočtené koeficientem množství</t>
  </si>
  <si>
    <t>26</t>
  </si>
  <si>
    <t>615142012</t>
  </si>
  <si>
    <t>Potažení vnitřních nosníků rabicovým pletivem</t>
  </si>
  <si>
    <t>118</t>
  </si>
  <si>
    <t>27</t>
  </si>
  <si>
    <t>619995001</t>
  </si>
  <si>
    <t>Začištění omítek kolem oken, dveří, podlah nebo obkladů</t>
  </si>
  <si>
    <t>m</t>
  </si>
  <si>
    <t>120</t>
  </si>
  <si>
    <t>28</t>
  </si>
  <si>
    <t>631311115</t>
  </si>
  <si>
    <t>Mazanina tl do 80 mm z betonu prostého bez zvýšených nároků na prostředí tř. C 20/25</t>
  </si>
  <si>
    <t>168</t>
  </si>
  <si>
    <t>"skladby podlah_NS (D+DM)_NP34" 30,3*0,06</t>
  </si>
  <si>
    <t>29</t>
  </si>
  <si>
    <t>631311116</t>
  </si>
  <si>
    <t>Mazanina tl do 80 mm z betonu prostého bez zvýšených nároků na prostředí tř. C 25/30</t>
  </si>
  <si>
    <t>170</t>
  </si>
  <si>
    <t>"skladby podlah_NS (D+DM)_NP3" 363,2*0,05</t>
  </si>
  <si>
    <t>"skladby podlah_NS (D+DM)_NP7" (30,2-11,90)*0,05</t>
  </si>
  <si>
    <t>"skladby podlah_NS (D+DM)_NP8" 49,7*0,05</t>
  </si>
  <si>
    <t>"skladby podlah_NS (D+DM)_NP9" 66,2*0,05</t>
  </si>
  <si>
    <t>"skladby podlah_NS (D+DM)_NP10" (137,7+60,8-147,70)*0,085</t>
  </si>
  <si>
    <t>"skladby podlah_NS (D+DM)_NP19" (64,0)*0,05</t>
  </si>
  <si>
    <t>"skladby podlah_NS (D+DM)_NP23" 47,8*0,05</t>
  </si>
  <si>
    <t>"skladby podlah_NS (D+DM)_NP27" (273,3-151,60)*0,05</t>
  </si>
  <si>
    <t>"skladby podlah_NS (D+DM)_NP31" (181,7-26,70)*0,05</t>
  </si>
  <si>
    <t>"skladby podlah_NS (D+DM)_NP33" (17,2-12,20)*0,05</t>
  </si>
  <si>
    <t>631319171</t>
  </si>
  <si>
    <t>Příplatek k mazanině tl do 80 mm za stržení povrchu spodní vrstvy před vložením výztuže</t>
  </si>
  <si>
    <t>180</t>
  </si>
  <si>
    <t>31</t>
  </si>
  <si>
    <t>631319234.1</t>
  </si>
  <si>
    <t>Příplatek k mazaninám za přidání skelné sítě s oky 40/40 mm</t>
  </si>
  <si>
    <t>186</t>
  </si>
  <si>
    <t>"skladby podlah_NS (D+DM)_NP19" (20,2)*0,05</t>
  </si>
  <si>
    <t>631341115</t>
  </si>
  <si>
    <t>Mazanina tl do 80 mm z betonu lehkého keramického (600 kg/m3)</t>
  </si>
  <si>
    <t>188</t>
  </si>
  <si>
    <t>"skladby podlah_NS (D+DM)_NP4" (135,8-29,60)*0,06</t>
  </si>
  <si>
    <t>"skladby podlah_NS (D+DM)_NP7" (30,2-11,90)*0,085</t>
  </si>
  <si>
    <t>"skladby podlah_NS (D+DM)_NP8" 49,7*0,08</t>
  </si>
  <si>
    <t>"skladby podlah_NS (D+DM)_NP11" (1036,1+72,1-36,60)*0,08</t>
  </si>
  <si>
    <t>"skladby podlah_NS (D+DM)_NP17" (253,1-36,90)*0,05</t>
  </si>
  <si>
    <t>"skladby podlah_NS (D+DM)_NP31" (181,7-26,70)*0,06</t>
  </si>
  <si>
    <t>33</t>
  </si>
  <si>
    <t>631341135</t>
  </si>
  <si>
    <t>Mazanina tl do 240 mm z betonu lehkého keramického (600 kg/m3)</t>
  </si>
  <si>
    <t>192</t>
  </si>
  <si>
    <t>"skladby podlah_NS (D+DM)_NP9" 66,2*0,165</t>
  </si>
  <si>
    <t>"skladby podlah_NS (D+DM)_NP23" 47,8*0,23</t>
  </si>
  <si>
    <t>"skladby podlah_NS (D+DM)_NP27" (273,3-151,60)*0,4</t>
  </si>
  <si>
    <t>34</t>
  </si>
  <si>
    <t>631362021</t>
  </si>
  <si>
    <t>Výztuž mazanin svařovanými sítěmi Kari</t>
  </si>
  <si>
    <t>194</t>
  </si>
  <si>
    <t>"objekt D+DM_předpoklad"360*10/1000</t>
  </si>
  <si>
    <t>35</t>
  </si>
  <si>
    <t>632450134</t>
  </si>
  <si>
    <t>Vyrovnávací cementový potěr tl do 30-50 mm ze suchých směsí provedený v ploše</t>
  </si>
  <si>
    <t>196</t>
  </si>
  <si>
    <t>"vyrovnání stávajících konstrukcí po provedení BP_viz NPx_objekt D+DM" (3657)*0,75</t>
  </si>
  <si>
    <t>632451103</t>
  </si>
  <si>
    <t>Cementový samonivelační potěr ze suchých směsí tloušťky do 10 mm</t>
  </si>
  <si>
    <t>198</t>
  </si>
  <si>
    <t>"objekt D+DM" (0,0)+(40,2)</t>
  </si>
  <si>
    <t>"skladby podlah_NS (D+DM)_NP3" 363,2</t>
  </si>
  <si>
    <t>"skladby podlah_NS (D+DM)_NP4" 135,8-29,60</t>
  </si>
  <si>
    <t>"skladby podlah_NS (D+DM)_NP7" 30,2-11,90</t>
  </si>
  <si>
    <t>"skladby podlah_NS (D+DM)_NP8" 49,7</t>
  </si>
  <si>
    <t>"skladby podlah_NS (D+DM)_NP9" 66,2</t>
  </si>
  <si>
    <t>"skladby podlah_NS (D+DM)_NP11" (1036,1+72,1)-36,60</t>
  </si>
  <si>
    <t>"skladby podlah_NS (D+DM)_NP12" 356,3-30,50</t>
  </si>
  <si>
    <t>"skladby podlah_NS (D+DM)_NP17" 253,1-36,90</t>
  </si>
  <si>
    <t>"skladby podlah_NS (D+DM)_NP23" 47,8</t>
  </si>
  <si>
    <t>"skladby podlah_NS (D+DM)_NP27" 273,3-151,60</t>
  </si>
  <si>
    <t>"skladby podlah_NS (D+DM)_NP28" 23,3-20</t>
  </si>
  <si>
    <t>"skladby podlah_NS (D+DM)_NP33" 17,2-12,20</t>
  </si>
  <si>
    <t>37</t>
  </si>
  <si>
    <t>632451107</t>
  </si>
  <si>
    <t>Cementový samonivelační potěr ze suchých směsí tloušťky do 20 mm</t>
  </si>
  <si>
    <t>200</t>
  </si>
  <si>
    <t>"skladby podlah_NS (D+DM)_NP13" 22,9</t>
  </si>
  <si>
    <t>"skladby podlah_NS (D+DM)_NP16" 23,9-14,20</t>
  </si>
  <si>
    <t>38</t>
  </si>
  <si>
    <t>632451111</t>
  </si>
  <si>
    <t>Cementový samonivelační potěr ze suchých směsí tloušťky do 40 mm</t>
  </si>
  <si>
    <t>202</t>
  </si>
  <si>
    <t>"skladby podlah_NS (D+DM)_NP20" 270,6</t>
  </si>
  <si>
    <t>39</t>
  </si>
  <si>
    <t>633811111</t>
  </si>
  <si>
    <t>Broušení nerovností betonových podlah do 2 mm - stržení šlemu</t>
  </si>
  <si>
    <t>206</t>
  </si>
  <si>
    <t>"viz samonivelační potěry" 2435,20+32,60+270,60</t>
  </si>
  <si>
    <t>Ostatní konstrukce a práce, bourání</t>
  </si>
  <si>
    <t>40</t>
  </si>
  <si>
    <t>949101111</t>
  </si>
  <si>
    <t>Lešení pomocné pro objekty pozemních staveb s lešeňovou podlahou v do 1,9 m zatížení do 150 kg/m2</t>
  </si>
  <si>
    <t>232</t>
  </si>
  <si>
    <t>66,20+46,20+1028,50+263,80+325+352,90</t>
  </si>
  <si>
    <t>41</t>
  </si>
  <si>
    <t>952901111</t>
  </si>
  <si>
    <t>Vyčištění budov bytové a občanské výstavby při výšce podlaží do 4 m</t>
  </si>
  <si>
    <t>240</t>
  </si>
  <si>
    <t>"objekty D+DM" (2742,40)*1,25</t>
  </si>
  <si>
    <t>962031136</t>
  </si>
  <si>
    <t>Bourání příček z tvárnic nebo příčkovek tl do 150 mm</t>
  </si>
  <si>
    <t>242</t>
  </si>
  <si>
    <t>43</t>
  </si>
  <si>
    <t>962032241</t>
  </si>
  <si>
    <t>Bourání zdiva z cihel pálených nebo vápenopískových na MC přes 1 m3</t>
  </si>
  <si>
    <t>244</t>
  </si>
  <si>
    <t>"viz v.č._BP_1.PP-7.NP" 263</t>
  </si>
  <si>
    <t>962052211</t>
  </si>
  <si>
    <t>Bourání zdiva a konstrukcí nadzákladových ze ŽB přes 1 m3</t>
  </si>
  <si>
    <t>248</t>
  </si>
  <si>
    <t>45</t>
  </si>
  <si>
    <t>965042141</t>
  </si>
  <si>
    <t>Bourání podkladů pod dlažby nebo mazanin betonových tl do 100 mm pl přes 4 m2</t>
  </si>
  <si>
    <t>1607298019</t>
  </si>
  <si>
    <t>"BP_skladba konstrukce podlah BP1-BP34"</t>
  </si>
  <si>
    <t>0,05*(67,30+328,30+27+14,60+41,40+64,70+50)</t>
  </si>
  <si>
    <t>0,1*(37,1+246,90+67,80+1001,10+24,90+67,30+20,60+14,70+164,90+154,40+16,30)</t>
  </si>
  <si>
    <t>46</t>
  </si>
  <si>
    <t>965042241</t>
  </si>
  <si>
    <t>Bourání podkladů pod dlažby nebo mazanin betonových tl přes 100 mm pl pře 4 m2</t>
  </si>
  <si>
    <t>-793784566</t>
  </si>
  <si>
    <t>0,15*(18,6)</t>
  </si>
  <si>
    <t>(36,6*0,25)</t>
  </si>
  <si>
    <t>47</t>
  </si>
  <si>
    <t>965049111</t>
  </si>
  <si>
    <t>Příplatek k bourání betonových mazanin za bourání mazanin se svařovanou sítí tl do 100 mm</t>
  </si>
  <si>
    <t>35991247</t>
  </si>
  <si>
    <t>48</t>
  </si>
  <si>
    <t>965049112</t>
  </si>
  <si>
    <t>Příplatek k bourání betonových mazanin za bourání mazanin se svařovanou sítí tl přes 100 mm</t>
  </si>
  <si>
    <t>220981495</t>
  </si>
  <si>
    <t>49</t>
  </si>
  <si>
    <t>965081113</t>
  </si>
  <si>
    <t>Bourání podkladu z cihel plných plochy přes 1 m2</t>
  </si>
  <si>
    <t>268</t>
  </si>
  <si>
    <t>246,90</t>
  </si>
  <si>
    <t>965081213</t>
  </si>
  <si>
    <t>Bourání podlah z dlaždic keramických nebo xylolitových tl do 10 mm plochy přes 1 m2</t>
  </si>
  <si>
    <t>270</t>
  </si>
  <si>
    <t>P</t>
  </si>
  <si>
    <t>Poznámka k položce:_x000D_
Poznámka k položce: V jednotkové ceně zahrnuty náklady na bourání souvisejících obvodových soklů v = do 150 mm.</t>
  </si>
  <si>
    <t>153</t>
  </si>
  <si>
    <t>51</t>
  </si>
  <si>
    <t>965081333</t>
  </si>
  <si>
    <t>Bourání podlah z dlaždic kamenných, betonových, teracových nebo čedičových tl do 30 mm plochy přes 1 m2</t>
  </si>
  <si>
    <t>272</t>
  </si>
  <si>
    <t>"D" 68,5</t>
  </si>
  <si>
    <t>"DM" 18,6</t>
  </si>
  <si>
    <t>965082923</t>
  </si>
  <si>
    <t>Odstranění násypů pod podlahami tl do 100 mm pl přes 2 m2</t>
  </si>
  <si>
    <t>274</t>
  </si>
  <si>
    <t>0,05*(18,60+50,00)</t>
  </si>
  <si>
    <t>0,1*(18,00+154,40)</t>
  </si>
  <si>
    <t>53</t>
  </si>
  <si>
    <t>965082933</t>
  </si>
  <si>
    <t>Odstranění násypů pod podlahami tl do 200 mm pl přes 2 m2</t>
  </si>
  <si>
    <t>276</t>
  </si>
  <si>
    <t>0,15*(222,4)</t>
  </si>
  <si>
    <t>965082941</t>
  </si>
  <si>
    <t>Odstranění násypů pod podlahami tl přes 200 mm</t>
  </si>
  <si>
    <t>278</t>
  </si>
  <si>
    <t>(66*0,25)+(16,30*0,35)+(36,6*0,2)</t>
  </si>
  <si>
    <t>55</t>
  </si>
  <si>
    <t>967031732</t>
  </si>
  <si>
    <t>Přisekání plošné zdiva z cihel pálených na MV nebo MVC tl do 100 mm</t>
  </si>
  <si>
    <t>284</t>
  </si>
  <si>
    <t>968072455</t>
  </si>
  <si>
    <t>Vybourání dveřních zárubní pl do 2 m2 včetně vyvěšení křídel</t>
  </si>
  <si>
    <t>288</t>
  </si>
  <si>
    <t>57</t>
  </si>
  <si>
    <t>974031121</t>
  </si>
  <si>
    <t>Vysekání rýh ve zdivu cihelném hl do 30 mm š do 30 mm</t>
  </si>
  <si>
    <t>290</t>
  </si>
  <si>
    <t>"stavební přípravenost pro rozvody_bez rozlišení" 8494</t>
  </si>
  <si>
    <t>974031132</t>
  </si>
  <si>
    <t>Vysekání rýh ve zdivu cihelném hl do 50 mm š do 70 mm</t>
  </si>
  <si>
    <t>292</t>
  </si>
  <si>
    <t>"stavební přípravenost pro rozvody_bez rozlišení" 2767</t>
  </si>
  <si>
    <t>59</t>
  </si>
  <si>
    <t>974031143</t>
  </si>
  <si>
    <t>Vysekání rýh ve zdivu cihelném hl do 70 mm š do 100 mm</t>
  </si>
  <si>
    <t>294</t>
  </si>
  <si>
    <t>"stavební přípravenost pro rozvody_bez rozlišení" 2494</t>
  </si>
  <si>
    <t>974031153</t>
  </si>
  <si>
    <t>Vysekání rýh ve zdivu cihelném hl do 100 mm š do 100 mm</t>
  </si>
  <si>
    <t>296</t>
  </si>
  <si>
    <t>"stavební přípravenost pro rozvody_bez rozlišení" 1480</t>
  </si>
  <si>
    <t>61</t>
  </si>
  <si>
    <t>974031155</t>
  </si>
  <si>
    <t>Vysekání rýh ve zdivu cihelném hl do 100 mm š do 200 mm</t>
  </si>
  <si>
    <t>298</t>
  </si>
  <si>
    <t>"stavební přípravenost pro rozvody_bez rozlišení" 1967</t>
  </si>
  <si>
    <t>974031164</t>
  </si>
  <si>
    <t>Vysekání rýh ve zdivu cihelném hl do 150 mm š do 150 mm</t>
  </si>
  <si>
    <t>300</t>
  </si>
  <si>
    <t>"stavební přípravenost pro rozvody_bez rozlišení" 1199</t>
  </si>
  <si>
    <t>63</t>
  </si>
  <si>
    <t>974031167</t>
  </si>
  <si>
    <t>Vysekání rýh ve zdivu cihelném hl do 150 mm š do 300 mm</t>
  </si>
  <si>
    <t>302</t>
  </si>
  <si>
    <t>"stavební přípravenost pro rozvody_bez rozlišení" 650</t>
  </si>
  <si>
    <t>64</t>
  </si>
  <si>
    <t>977151118</t>
  </si>
  <si>
    <t>Jádrové vrty diamantovými korunkami do D 100 mm do stavebních materiálů</t>
  </si>
  <si>
    <t>304</t>
  </si>
  <si>
    <t>"stavební přípravenost pro rozvody_bez rozlišení" 26</t>
  </si>
  <si>
    <t>65</t>
  </si>
  <si>
    <t>977151123</t>
  </si>
  <si>
    <t>Jádrové vrty diamantovými korunkami do D 150 mm do stavebních materiálů</t>
  </si>
  <si>
    <t>306</t>
  </si>
  <si>
    <t>"stavební přípravenost pro rozvody_bez rozlišení" 23,25</t>
  </si>
  <si>
    <t>977151127</t>
  </si>
  <si>
    <t>Jádrové vrty diamantovými korunkami do D 250 mm do stavebních materiálů</t>
  </si>
  <si>
    <t>308</t>
  </si>
  <si>
    <t>"stavební přípravenost pro rozvody_bez rozlišení" 20</t>
  </si>
  <si>
    <t>67</t>
  </si>
  <si>
    <t>977151128</t>
  </si>
  <si>
    <t>Jádrové vrty diamantovými korunkami do D 300 mm do stavebních materiálů</t>
  </si>
  <si>
    <t>310</t>
  </si>
  <si>
    <t>"stavební přípravenost pro rozvody_bez rozlišení" 17</t>
  </si>
  <si>
    <t>977312114</t>
  </si>
  <si>
    <t>Řezání stávajících betonových konstrukcí a mazanin vyztužených hl do 200 mm</t>
  </si>
  <si>
    <t>312</t>
  </si>
  <si>
    <t>69</t>
  </si>
  <si>
    <t>978012191</t>
  </si>
  <si>
    <t>Otlučení (osekání) vnitřní vápenné nebo vápenocementové omítky stropů s výztužnou vrstvou v rozsahu do 100 %</t>
  </si>
  <si>
    <t>314</t>
  </si>
  <si>
    <t>"viz BP_podhledové konstrukce</t>
  </si>
  <si>
    <t>5389,20-2646,80</t>
  </si>
  <si>
    <t>70</t>
  </si>
  <si>
    <t>978013191</t>
  </si>
  <si>
    <t>Otlučení (osekání) vnitřní vápenné nebo vápenocementové omítky stěn v rozsahu do 100 %</t>
  </si>
  <si>
    <t>316</t>
  </si>
  <si>
    <t>997</t>
  </si>
  <si>
    <t>Přesun sutě</t>
  </si>
  <si>
    <t>71</t>
  </si>
  <si>
    <t>997013158</t>
  </si>
  <si>
    <t>Vnitrostaveništní doprava suti a vybouraných hmot pro budovy v do 27 m s omezením mechanizace</t>
  </si>
  <si>
    <t>340</t>
  </si>
  <si>
    <t>72</t>
  </si>
  <si>
    <t>997013631</t>
  </si>
  <si>
    <t>Poplatek za uložení na skládce (skládkovné) stavebního odpadu směsného kód odpadu 17 09 04</t>
  </si>
  <si>
    <t>342</t>
  </si>
  <si>
    <t>73</t>
  </si>
  <si>
    <t>997321511</t>
  </si>
  <si>
    <t>Vodorovná doprava suti a vybouraných hmot po suchu do 1 km</t>
  </si>
  <si>
    <t>344</t>
  </si>
  <si>
    <t>997321519</t>
  </si>
  <si>
    <t>Příplatek ZKD 1km vodorovné dopravy suti a vybouraných hmot po suchu</t>
  </si>
  <si>
    <t>346</t>
  </si>
  <si>
    <t>4713,217*20 'Přepočtené koeficientem množství</t>
  </si>
  <si>
    <t>75</t>
  </si>
  <si>
    <t>997321611</t>
  </si>
  <si>
    <t>Nakládání nebo překládání suti a vybouraných hmot</t>
  </si>
  <si>
    <t>348</t>
  </si>
  <si>
    <t>998</t>
  </si>
  <si>
    <t>Přesun hmot</t>
  </si>
  <si>
    <t>998011004</t>
  </si>
  <si>
    <t>Přesun hmot pro budovy zděné v přes 24 do 36 m</t>
  </si>
  <si>
    <t>-468556771</t>
  </si>
  <si>
    <t>PSV</t>
  </si>
  <si>
    <t>Práce a dodávky PSV</t>
  </si>
  <si>
    <t>711</t>
  </si>
  <si>
    <t>Izolace proti vodě, vlhkosti a plynům</t>
  </si>
  <si>
    <t>77</t>
  </si>
  <si>
    <t>711131811</t>
  </si>
  <si>
    <t>Odstranění izolace proti vlhkosti vodorovné</t>
  </si>
  <si>
    <t>354</t>
  </si>
  <si>
    <t>11,10+13,80</t>
  </si>
  <si>
    <t>711493112</t>
  </si>
  <si>
    <t>Izolace proti vodě vodorovná těsnicí stěrkou</t>
  </si>
  <si>
    <t>360</t>
  </si>
  <si>
    <t>Poznámka k položce:_x000D_
Poznámka k položce: Specifikace: -------------------------------------- V jednotkové ceně zahrnuty náklady na systémové koutové pásky/profily. Tl. hydroizolační stěrky 2x1,5 mm. ---------------------------------------</t>
  </si>
  <si>
    <t>"viz keramické dlažby" 45,571</t>
  </si>
  <si>
    <t>79</t>
  </si>
  <si>
    <t>711493122</t>
  </si>
  <si>
    <t>Izolace proti vodě svislá těsnicí stěrkou</t>
  </si>
  <si>
    <t>362</t>
  </si>
  <si>
    <t>Poznámka k položce:_x000D_
Poznámka k položce: Specifikace:  -------------------------------------- V jednotkové ceně zahrnuty náklady na systémové koutové pásky/profily. Tl. hydroizolační stěrky 2x2 mm. ---------------------------------------</t>
  </si>
  <si>
    <t xml:space="preserve">"viz keramické obklady stěn" </t>
  </si>
  <si>
    <t xml:space="preserve">"objekt DM" </t>
  </si>
  <si>
    <t>1,5*(3,025)</t>
  </si>
  <si>
    <t>80</t>
  </si>
  <si>
    <t>998711203</t>
  </si>
  <si>
    <t>Přesun hmot procentní pro izolace proti vodě, vlhkosti a plynům v objektech v do 60 m</t>
  </si>
  <si>
    <t>%</t>
  </si>
  <si>
    <t>364</t>
  </si>
  <si>
    <t>713</t>
  </si>
  <si>
    <t>Izolace tepelné</t>
  </si>
  <si>
    <t>81</t>
  </si>
  <si>
    <t>713110813</t>
  </si>
  <si>
    <t>Odstranění tepelné izolace stropů z vláknitých materiálů tl přes 100 mm</t>
  </si>
  <si>
    <t>380</t>
  </si>
  <si>
    <t>"SB7_7.NP D" (16,25*26,0)</t>
  </si>
  <si>
    <t>82</t>
  </si>
  <si>
    <t>713120811</t>
  </si>
  <si>
    <t>Odstranění tepelné izolace podlah volně kladené z desek tl. do 50 mm</t>
  </si>
  <si>
    <t>386</t>
  </si>
  <si>
    <t>246,90+1001,10+67,30+328,30+41,40+164,90</t>
  </si>
  <si>
    <t>83</t>
  </si>
  <si>
    <t>713121111</t>
  </si>
  <si>
    <t>Montáž izolace tepelné podlah rohožemi, pásy, dílci, deskami 1 vrstva</t>
  </si>
  <si>
    <t>388</t>
  </si>
  <si>
    <t>Poznámka k položce:_x000D_
Poznámka k položce: -tepelné izolace lepené nízkoexpanzní montážní pěnou</t>
  </si>
  <si>
    <t>"skladby podlah_NS (D+DM)_NP10" (137,7+60,8)-147,70</t>
  </si>
  <si>
    <t>"skladby podlah_NS (D+DM)_NP19" (20,2)</t>
  </si>
  <si>
    <t>"skladby podlah_NS (D+DM)_NP31" 181,7-26,70</t>
  </si>
  <si>
    <t>84</t>
  </si>
  <si>
    <t>M</t>
  </si>
  <si>
    <t>28375671</t>
  </si>
  <si>
    <t>deska EPS pro kročejový útlum tl 20mm</t>
  </si>
  <si>
    <t>390</t>
  </si>
  <si>
    <t>905,9*1,1 'Přepočtené koeficientem množství</t>
  </si>
  <si>
    <t>85</t>
  </si>
  <si>
    <t>713191R32</t>
  </si>
  <si>
    <t>Překrytí izolace tepelné separační a parotěsnou fólií tl 0,2 mm u podlah a stropů vč. vytažení na svislé konstrukce v = do cca 150 mm</t>
  </si>
  <si>
    <t>400</t>
  </si>
  <si>
    <t>"kompletní provedení dle specifikace PD a TZ vč. všech souvisejících prací a dodávek"</t>
  </si>
  <si>
    <t>v jednotkové ceně započítány náklady na obvodové dilatační pásky tl. min 10 mm v = min 150 mm</t>
  </si>
  <si>
    <t>1,15*905,90</t>
  </si>
  <si>
    <t>86</t>
  </si>
  <si>
    <t>998713204</t>
  </si>
  <si>
    <t>Přesun hmot procentní pro izolace tepelné v objektech v do 36 m</t>
  </si>
  <si>
    <t>402</t>
  </si>
  <si>
    <t>762</t>
  </si>
  <si>
    <t>Konstrukce tesařské</t>
  </si>
  <si>
    <t>87</t>
  </si>
  <si>
    <t>762018R03</t>
  </si>
  <si>
    <t>D+M dřevěné prvky konstrukcí, impregnace</t>
  </si>
  <si>
    <t>406</t>
  </si>
  <si>
    <t>Poznámka k položce:_x000D_
Poznámka k položce: Specifikace / obsah jednotkové ceny: -dodávka, výroba řeziva/prvků, - kvalita dle PD a TZ  -přesuny vč. potřebné zdvihací techniky -kompletní osazení/montážní práce/kotvení vč. kotevních prvků -spojovací prostředky, ošetření a impregnace řeziva vč. příslušných finálních povrchových úprav (ochranné povrchové úpravy dle požadavků PBŘ)  ------------------ -dílenská a výrobní dokumentace vč. příslušných statických výpočtů ------------------ -ostatní, jinde neuvedené. přímo související práce a dodávky</t>
  </si>
  <si>
    <t>"kompletní provedení dle specifikace PD a TZ vč. všech souvisejících prací a dodávek</t>
  </si>
  <si>
    <t>"podkladní nosná konstrukce skladby NP21" (0,08*0,22*6)*173,3</t>
  </si>
  <si>
    <t>"konstrukce dřevěné podlahy" 8,0</t>
  </si>
  <si>
    <t>Mezisoučet</t>
  </si>
  <si>
    <t>"ztratné, ochranné prostředky" 0,1*26,3</t>
  </si>
  <si>
    <t>88</t>
  </si>
  <si>
    <t>762420815</t>
  </si>
  <si>
    <t>Demontáž obložení stropů z desek sololak na nosném roštu</t>
  </si>
  <si>
    <t>446</t>
  </si>
  <si>
    <t>"skladba SB4_6.NP DM" 17,40+14,60</t>
  </si>
  <si>
    <t>89</t>
  </si>
  <si>
    <t>762511266</t>
  </si>
  <si>
    <t>Podlahové kce podkladové z desek OSB tl 20 mm nebroušených na pero a drážku šroubovaných</t>
  </si>
  <si>
    <t>452</t>
  </si>
  <si>
    <t>"skladby podlah_NS (D+DM)_NP21" (61,60+53,80)*2</t>
  </si>
  <si>
    <t>90</t>
  </si>
  <si>
    <t>762522811</t>
  </si>
  <si>
    <t>Demontáž podlah s polštáři z prken tloušťky do 32 mm</t>
  </si>
  <si>
    <t>458</t>
  </si>
  <si>
    <t xml:space="preserve">"střešní konstrukce a skladby_BP" </t>
  </si>
  <si>
    <t>"BP_skladba konstrukce podlah BP1-BP34" 40</t>
  </si>
  <si>
    <t>91</t>
  </si>
  <si>
    <t>762526811</t>
  </si>
  <si>
    <t>Demontáž podlah z cementotřísky , dřevotřísky, překližky, sololitu tloušťky do 20 mm bez polštářů</t>
  </si>
  <si>
    <t>460</t>
  </si>
  <si>
    <t>"BP_skladba konstrukce podlah BP1-BP34" 55</t>
  </si>
  <si>
    <t>92</t>
  </si>
  <si>
    <t>762841811</t>
  </si>
  <si>
    <t>Demontáž podbíjení obkladů stropů a střech sklonu do 60° z hrubých prken tl do 35 mm</t>
  </si>
  <si>
    <t>462</t>
  </si>
  <si>
    <t>"SB4_6.NP DM" 12*6,15</t>
  </si>
  <si>
    <t>"viz BP_podhledové konstrukce" 2742,40</t>
  </si>
  <si>
    <t>93</t>
  </si>
  <si>
    <t>998762204</t>
  </si>
  <si>
    <t>Přesun hmot procentní pro kce tesařské v objektech v do 36 m</t>
  </si>
  <si>
    <t>466</t>
  </si>
  <si>
    <t>763</t>
  </si>
  <si>
    <t>Konstrukce suché výstavby</t>
  </si>
  <si>
    <t>76301R</t>
  </si>
  <si>
    <t>LP1 - SDK PŘÍČKA TL. 125 MM, POŽÁRNÍ ODOLNOST ≥ EI 30, NA KOVOVÉ KONSTRUKCI R-CW 75, OPLÁŠTĚNÍ KOMBINACE DESEK 12,5MM, MINERÁLNÍ IZOLACE TL. 60 MM - POPIS A SPECIFIKACE VIZ PD, TZ</t>
  </si>
  <si>
    <t>-1232665145</t>
  </si>
  <si>
    <t>Poznámka k položce:_x000D_
POPIS:_x000D_
SDK PŘÍČKA TL. 125 MM, POŽÁRNÍ ODOLNOST ≥ EI 30,_x000D_
VZDUCHOVÁ NEPRŮZVUČNOST RW ≥ 53 [dB]_x000D_
NA KOVOVÉ KONSTRUKCI R-CW 75, OBOUSTRANNÉ OPLÁŠTĚNÍ_x000D_
V KOMBINACI DESKY R 12,5 (VNITŘNÍ) A_x000D_
DF 12,5 (VNĚJŠÍ), VKLÁDANÁ MINERÁLNÍ IZOLACE TL. 60 MM, (ρ = 40 kg/m3)_x000D_
KOMPLETNÍ DODÁVKA A MONTÁŽ VČ.PŘÍSLUŠENSTVÍ</t>
  </si>
  <si>
    <t>95</t>
  </si>
  <si>
    <t>76302r</t>
  </si>
  <si>
    <t>LP2 - SDK PŘÍČKA TL. 112,5 MM, NA KOVOVÉ KONSTRUKCI R-CW 75, OPLÁŠTĚNÍ V KOMBINACI DESEK 12,5MM, MINERÁLNÍ IZOLACE TL. 60 MM - POPIS A SPECIFIKACE VIZ PD, TZ</t>
  </si>
  <si>
    <t>-1118289511</t>
  </si>
  <si>
    <t>Poznámka k položce:_x000D_
POPIS:_x000D_
SDK PŘÍČKA TL. 112,5 MM, NA KOVOVÉ KONSTRUKCI R-CW 75_x000D_
ZE STRANY INTERIÉRU OPLÁŠTĚNÍ V KOMBINACI DESKY_x000D_
R 12,5 (VNITŘNÍ) A DF 12,5 (VNĚJŠÍ),_x000D_
ZE STRANY "HLUCHÉHO" PROSTORU 1x R 12,5_x000D_
VKLÁDANÁ MINERÁLNÍ IZOLACE TL. 60 MM, (ρ = 40 kg/m3)_x000D_
KOMPLETNÍ DODÁVKA A MONTÁŽ VČ. PŘÍSLUŠENSTVÍ</t>
  </si>
  <si>
    <t>76303R</t>
  </si>
  <si>
    <t xml:space="preserve">LP3 - SDK PŘÍČKA TL. 137,5 MM, NA KOVOVÉ KONSTRUKCI R-CW 100, OPLÁŠTĚNÍ V KOMBINACI DESEK 12,5MM, MINERÁLNÍ IZOLACE TL. 60 MM - POPIS A SPECIFIKACE VIZ PD, TZ </t>
  </si>
  <si>
    <t>1002527980</t>
  </si>
  <si>
    <t>Poznámka k položce:_x000D_
POPIS:_x000D_
SDK PŘÍČKA TL. 137,5 MM, NA KOVOVÉ KONSTRUKCI R-CW 100_x000D_
ZE STRANY KER. OBKLADU OPLÁŠTĚNÍ V KOMBINACI DESKY_x000D_
R 12,5 (VNITŘNÍ) A DF 12,5 (VNĚJŠÍ),_x000D_
ZE STRANY CHODBY PROSTORU 1x R 12,5_x000D_
VKLÁDANÁ MINERÁLNÍ IZOLACE TL. 60 MM, (ρ = 40 kg/m3)_x000D_
KOMPLETNÍ DODÁVKA A MONTÁŽ VČ.PŘÍSLUŠENSTVÍ</t>
  </si>
  <si>
    <t>97</t>
  </si>
  <si>
    <t>76304R</t>
  </si>
  <si>
    <t>LP4 - SDK PŘÍČKA TL. 105 MM, POŽÁRNÍ ODOLNOST ≥ EI 30,OBOUSTRANNÉ OPLÁŠTĚNÍ DF TL. 15 mm, MINERÁLNÍ IZOLACE TL. 40 MM - POPIS A SPECIFIKACE VIZ PD, TZ</t>
  </si>
  <si>
    <t>-672195673</t>
  </si>
  <si>
    <t>Poznámka k položce:_x000D_
POPIS:_x000D_
SDK PŘÍČKA TL. 105 MM, POŽÁRNÍ ODOLNOST ≥ EI 30,_x000D_
NA KOVOVÉ KONSTRUKCI R-CW 75_x000D_
OBOUSTRANNÉ OPLÁŠTĚNÍ DF TL. 15 mm_x000D_
VKLÁDANÁ MINERÁLNÍ IZOLACE TL. 40 MM, (ρ = 40 kg/m3)_x000D_
KOMPLETNÍ DODÁVKA A MONTÁŽ VČ. PŘÍSLUŠENSTVÍ</t>
  </si>
  <si>
    <t>76305R</t>
  </si>
  <si>
    <t xml:space="preserve">LP5- SDK PŘÍČKA TL. 90 MM, NA KOVOVÉ KONSTRUKCI R-CW 50, OPLÁŠTĚNÍ V KOMBINACI DESEK 12,5MM - POPIS A SPECIFIKACE VIZ PD, TZ </t>
  </si>
  <si>
    <t>1435546594</t>
  </si>
  <si>
    <t>Poznámka k položce:_x000D_
POPIS:_x000D_
SDK PŘÍČKA TL. 90 MM, NA KOVOVÉ KONSTRUKCI R-CW 50_x000D_
ZE STRANY KER. OBKLADU OPLÁŠTĚNÍ V KOMBINACI DESKY_x000D_
R 12,5 (VNITŘNÍ) A DF 12,5 (VNĚJŠÍ),_x000D_
ZE STRANY CHODBY 1x DF 15 mm_x000D_
KOMPLETNÍ DODÁVKA A MONTÁŽ VČ.PŘÍSLUŠENSTVÍ</t>
  </si>
  <si>
    <t>99</t>
  </si>
  <si>
    <t>76306R</t>
  </si>
  <si>
    <t>LP6 - SDK PŘÍČKA TL. 150 MM,NA KOVOVÉ KONSTRUKCI R-CW 100, OPLÁŠTĚNÍ V KOMBINACI DESEK 12,5MM - POPIS  SPECIFIKACE VIZ PD, TZ</t>
  </si>
  <si>
    <t>-283797530</t>
  </si>
  <si>
    <t>Poznámka k položce:_x000D_
POPIS:_x000D_
SDK PŘÍČKA TL. 150 MM,_x000D_
NA KOVOVÉ KONSTRUKCI R-CW 100, OBOUSTRANNÉ OPLÁŠTĚNÍ V_x000D_
KOMBINACI DESKY R 12,5 (VNITŘNÍ) A_x000D_
DF 12,5 (VNĚJŠÍ), DO MEZIPROSTORU VEDENÍ ROZVODŮ ZTI_x000D_
KOMPLETNÍ DODÁVKA  A MONTÁŽ VČ. PŘÍSLUŠENSTVÍ</t>
  </si>
  <si>
    <t>76307R</t>
  </si>
  <si>
    <t>LP7 - SDK PŘEDSTĚNA TL. 75 MM, NA KOVOVÉ KONSTRUKCI R-CW 50,POŽÁRNÍ ODOLNOST ≥ EI 30, OPLÁŠTĚNÍ KOMBINACE DESEK 12,5MM - POPIS A SPECIFIKACE VIZ PD, TZ</t>
  </si>
  <si>
    <t>1290767176</t>
  </si>
  <si>
    <t>Poznámka k položce:_x000D_
POPIS:_x000D_
SDK PŘEDSTĚNA TL. 75 MM, NA KOVOVÉ KONSTRUKCI R-CW 50,_x000D_
POŽÁRNÍ ODOLNOST ≥ EI 30, JEDNOSTRANNÉ OPLÁŠTĚNÍ V KOMBINACI_x000D_
DESKY R 12,5 (VNITŘNÍ) A DF 12,5 (VNĚJŠÍ),_x000D_
INSTALACE ZTI (WC NÁDRŽKA)_x000D_
KOMPLETNÍ DODÁVKA A MONTÁŽ VČ. PŘÍSLUŠENSTVÍ</t>
  </si>
  <si>
    <t>101</t>
  </si>
  <si>
    <t>76308R</t>
  </si>
  <si>
    <t>LP8 - SDK PŘÍČKA TL. 200 MM, POŽÁRNÍ ODOLNOST ≥ EI 30,NA KOVOVÉ KONSTRUKCI R-CW 75, OPLÁŠTĚNÍ KOMBINACE DESEK 12,5MM, MINERÁLNÍ IZOLACE TL. 2x 60 MM - POPIS A SPECIFIKACE VIZ PD, TZ</t>
  </si>
  <si>
    <t>-251939992</t>
  </si>
  <si>
    <t>Poznámka k položce:_x000D_
POPIS:_x000D_
SDK PŘÍČKA TL. 200 MM, POŽÁRNÍ ODOLNOST ≥ EI 30,_x000D_
NA KOVOVÉ KONSTRUKCI R-CW 75, OBOUSTRANNÉ OPLÁŠTĚNÍ V_x000D_
KOMBINACI DESKY R 12,5 (VNITŘNÍ) A_x000D_
DF 12,5 (VNĚJŠÍ), VKLÁDANÁ MINERÁLNÍ IZOLACE TL. 2x 60 MM, (ρ = 40 kg/m3)_x000D_
KOMPLETNÍ DODÁVKA A MONTÁŽ VČ. PŘÍSLUŠENSTVÍ</t>
  </si>
  <si>
    <t>76309R</t>
  </si>
  <si>
    <t>LP9 - SDK PŘEDSTĚNA TL. 75 MM, NA KOVOVÉ KONSTRUKCI R-CW 50, OPLÁŠTĚNÍ V KOMBINACI DESEK 12,5MM- POPIS A SPECIFIKACE VIZ PD,TZ</t>
  </si>
  <si>
    <t>-1035573457</t>
  </si>
  <si>
    <t>Poznámka k položce:_x000D_
POPIS:_x000D_
SDK PŘEDSTĚNA TL. 75 MM, NA KOVOVÉ KONSTRUKCI R-CW 50,_x000D_
JEDNOSTRANNÉ OPLÁŠTĚNÍ V KOMBINACI DESKY_x000D_
R 12,5 (VNITŘNÍ) A DF 12,5 (VNĚJŠÍ), REVIZNÍ DVÍŘKA_x000D_
KOMPLETNÍ DODÁVKA A MONTÁŽ VČ. PŘÍSLUŠENSTVÍ</t>
  </si>
  <si>
    <t>103</t>
  </si>
  <si>
    <t>76310R</t>
  </si>
  <si>
    <t>LP10 - SDK PŘÍČKA TL. 125 MM, POŽÁRNÍ ODOLNOST ≥ EI 45,NA KOVOVÉ KONSTRUKCI R-CW 100, OBOUSTRANNÉ OPLÁŠTĚNÍ DF TL. 12,5 mm,  MINERÁLNÍ IZOLACE TL. 40 MM - POPIS A SPECIFIKACE VIZ PD, TZ</t>
  </si>
  <si>
    <t>490116190</t>
  </si>
  <si>
    <t>Poznámka k položce:_x000D_
POPIS:_x000D_
SDK PŘÍČKA TL. 125 MM, POŽÁRNÍ ODOLNOST ≥ EI 45,_x000D_
NA KOVOVÉ KONSTRUKCI R-CW 100_x000D_
OBOUSTRANNÉ OPLÁŠTĚNÍ DF TL. 12,5 mm_x000D_
VKLÁDANÁ MINERÁLNÍ IZOLACE TL. 40 MM, (ρ = 40 kg/m3)_x000D_
KOMPLETNÍ DODÁVKA A MONTÁŽ VČ. PŘÍSLUŠENTVÍ</t>
  </si>
  <si>
    <t>76311R</t>
  </si>
  <si>
    <t>LP11 - SDK PŘEDSTĚNA TL. 75 MM, POŽÁRNÍ ODOLNOST ≥ EI 30,NA KOVOVÉ KONSTRUKCI R-CW 50,OPLÁŠTĚNÍ 2xDF 12,5 - REI 30 - POPIS SPECIFIKACE VIZ PD,TZ</t>
  </si>
  <si>
    <t>-353142589</t>
  </si>
  <si>
    <t>Poznámka k položce:_x000D_
POPIS: _x000D_
SDK PŘEDSTĚNA TL. 75 MM, POŽÁRNÍ ODOLNOST ≥ EI 30,_x000D_
NA KOVOVÉ KONSTRUKCI R-CW 50,_x000D_
JEDNOSTRANNÉ OPLÁŠTĚNÍ 2xDF 12,5 - REI 30 (VNĚJŠÍ), REVIZNÍ DVÍŘKA_x000D_
KOMPLETNÍ DODÁVKA A MONTÁŽ VČ. PŘÍSLUŠENSTVÍ</t>
  </si>
  <si>
    <t>105</t>
  </si>
  <si>
    <t>76312R</t>
  </si>
  <si>
    <t>LP12 - SDK PŘEDSTĚNA TL. 80 MM, NA KOVOVÉ KONSTRUKCI 2x R-CW 50, OPLÁŠTĚNÍ V KOMBINACI DESEK 15MM - POPIS A SPECIFIKACE VIZ PD,TZ</t>
  </si>
  <si>
    <t>808023395</t>
  </si>
  <si>
    <t xml:space="preserve">Poznámka k položce:_x000D_
POPIS:_x000D_
SDK PŘEDSTĚNA TL. 80 MM, NA KOVOVÉ KONSTRUKCI 2x R-CW 50,_x000D_
POŽÁRNÍ ODOLNOST ≥ EI 60DP1, JEDNOSTRANNÉ OPLÁŠTĚNÍ V KOMBINACI_x000D_
DESKY R 15 (VNITŘNÍ) A DF 15 (VNĚJŠÍ), NAPŘ. KCE 3.80.51_x000D_
KOMPLETNÍ DODÁVKA A MONTÁŽ_x000D_
</t>
  </si>
  <si>
    <t>763111717</t>
  </si>
  <si>
    <t>SDK příčka a předstěna základní penetrační nátěr</t>
  </si>
  <si>
    <t>470</t>
  </si>
  <si>
    <t>1253,1*2 'Přepočtené koeficientem množství</t>
  </si>
  <si>
    <t>107</t>
  </si>
  <si>
    <t>763111741</t>
  </si>
  <si>
    <t>Montáž parotěsné zábrany do SDK příčky</t>
  </si>
  <si>
    <t>472</t>
  </si>
  <si>
    <t>28329234</t>
  </si>
  <si>
    <t>fólie PE parotěsná tl 0,2mm</t>
  </si>
  <si>
    <t>474</t>
  </si>
  <si>
    <t>1253,1*1,1 'Přepočtené koeficientem množství</t>
  </si>
  <si>
    <t>109</t>
  </si>
  <si>
    <t>763111771</t>
  </si>
  <si>
    <t>Příplatek k SDK příčce a předstěně za rovinnost kvality Q3</t>
  </si>
  <si>
    <t>476</t>
  </si>
  <si>
    <t>110</t>
  </si>
  <si>
    <t>763111812</t>
  </si>
  <si>
    <t>Demontáž SDK příčky s jednoduchou ocelovou nosnou konstrukcí</t>
  </si>
  <si>
    <t>478</t>
  </si>
  <si>
    <t>111</t>
  </si>
  <si>
    <t>763131531</t>
  </si>
  <si>
    <t>SDK podhled deska 1xDF 12,5 bez TI jednovrstvá spodní kce profil CD+UD</t>
  </si>
  <si>
    <t>480</t>
  </si>
  <si>
    <t>Poznámka k položce:_x000D_
vč. kce a opláštění čel</t>
  </si>
  <si>
    <t>112</t>
  </si>
  <si>
    <t>763131551</t>
  </si>
  <si>
    <t>SDK podhled deska 1xH2 12,5 bez TI jednovrstvá spodní kce profil CD+UD</t>
  </si>
  <si>
    <t>482</t>
  </si>
  <si>
    <t>113</t>
  </si>
  <si>
    <t>763131714</t>
  </si>
  <si>
    <t>SDK podhled základní penetrační nátěr</t>
  </si>
  <si>
    <t>488</t>
  </si>
  <si>
    <t>66,20+46,20+263,80+352,90+325,90</t>
  </si>
  <si>
    <t>114</t>
  </si>
  <si>
    <t>763131771</t>
  </si>
  <si>
    <t>Příplatek k SDK podhledu za rovinnost kvality Q3</t>
  </si>
  <si>
    <t>494</t>
  </si>
  <si>
    <t>115</t>
  </si>
  <si>
    <t>763131831</t>
  </si>
  <si>
    <t>Demontáž SDK podhledu s jednovrstvou nosnou kcí z ocelových profilů opláštění jednoduché</t>
  </si>
  <si>
    <t>496</t>
  </si>
  <si>
    <t>"SB6_6.NP DM" (9,5*6)</t>
  </si>
  <si>
    <t>116</t>
  </si>
  <si>
    <t>763135102</t>
  </si>
  <si>
    <t>Montáž kazetového podhledu z kazet 600x600 mm na zavěšenou nosnou konstrukci</t>
  </si>
  <si>
    <t>498</t>
  </si>
  <si>
    <t>117</t>
  </si>
  <si>
    <t>59030575.1</t>
  </si>
  <si>
    <t>podhled kazetový akustický</t>
  </si>
  <si>
    <t>500</t>
  </si>
  <si>
    <t>1028,5*1,1 'Přepočtené koeficientem množství</t>
  </si>
  <si>
    <t>763161761</t>
  </si>
  <si>
    <t>SDK podhled desky 2xDF 12,5 TI 200 mm dvouvrstvá spodní kce profil CD+UD REI 45</t>
  </si>
  <si>
    <t>510</t>
  </si>
  <si>
    <t>119</t>
  </si>
  <si>
    <t>763164257</t>
  </si>
  <si>
    <t>SDK obklad kcí desky 2xDF 12,5 na ocelové systémové konstrukci</t>
  </si>
  <si>
    <t>514</t>
  </si>
  <si>
    <t>763251R43</t>
  </si>
  <si>
    <t>Dodávka a montáž skladby konstrukce podlahy _ samolepící panel z dřevovláknité desky MDF tl. 4 mm + tl. 3 mm + podkladní samolepící polypropylenová pěnovka s polypropylenovou folií  tl. 2 mm</t>
  </si>
  <si>
    <t>516</t>
  </si>
  <si>
    <t>Poznámka k položce:_x000D_
Poznámka k položce: Kompletní provedení dle specifikace PD a TZ vč. všech přímo souvisejících prací a dodávek. -----------------------------------------------------------------------------------------------------------------</t>
  </si>
  <si>
    <t>"skladby podlah_NS (D+DM)_NP6" 119,4</t>
  </si>
  <si>
    <t>"skladby podlah_NS (D+DM)_NP20" 270,6-17,70</t>
  </si>
  <si>
    <t>"skladby podlah_NS (D+DM)_NP21" 173,3</t>
  </si>
  <si>
    <t>121</t>
  </si>
  <si>
    <t>763525R01</t>
  </si>
  <si>
    <t>Dodávka a montáž systémového podhledu _ solitérní prvky</t>
  </si>
  <si>
    <t>518</t>
  </si>
  <si>
    <t>Poznámka k položce:_x000D_
Poznámka k položce: Kompletní provedení dle specifikace PD a TZ vč. všech přímo souvisejících prací a dodávek. ----------------------------------------------------------------------------------------------------------------</t>
  </si>
  <si>
    <t>122</t>
  </si>
  <si>
    <t>763755R01</t>
  </si>
  <si>
    <t>Dodávka a osazení veškerých doplňkových prvků SDK konstrukcí (lišt, profilů, výztužných profilů, ukončovacích prvků, dilatačních a přechodových prvků atd)</t>
  </si>
  <si>
    <t>520</t>
  </si>
  <si>
    <t>Poznámka k položce:_x000D_
Poznámka k položce: SYSTÉMOVÉ PROVEDENÍ (DLE KONKRÉTNÍHO DODAVATELE SYSTÉMU)</t>
  </si>
  <si>
    <t>"kompletní provedení dle specifikace PD a TZ  vč. všech souvisejících prací a dodávek"</t>
  </si>
  <si>
    <t>"rozsah a množství vztaženo na celkovou plochu SDK konstrukcí" 1253,10+1055+1028,50+352,90</t>
  </si>
  <si>
    <t>123</t>
  </si>
  <si>
    <t>763755R02</t>
  </si>
  <si>
    <t>Příplatek k podhledů s požární odolností za opláštění zabudovaných prvků a zařízení</t>
  </si>
  <si>
    <t>522</t>
  </si>
  <si>
    <t>"rozsah a množství vztaženo na celkovou plochu SDK konstrukcí" 66,20+263,80+325</t>
  </si>
  <si>
    <t>124</t>
  </si>
  <si>
    <t>998763202</t>
  </si>
  <si>
    <t>Přesun hmot procentní pro dřevostavby</t>
  </si>
  <si>
    <t>524</t>
  </si>
  <si>
    <t>766</t>
  </si>
  <si>
    <t>Konstrukce truhlářské</t>
  </si>
  <si>
    <t>125</t>
  </si>
  <si>
    <t>766521N62</t>
  </si>
  <si>
    <t>D12 - D+M Jednokřídlé vnitřní dřevěné dveře, plné, povrch lamino CPL, včetně dřevěné obložkové zárubně a prahu, 800x1970mm</t>
  </si>
  <si>
    <t>ks</t>
  </si>
  <si>
    <t>750</t>
  </si>
  <si>
    <t>Poznámka k položce:_x000D_
Poznámka k položce: 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dveří.</t>
  </si>
  <si>
    <t>126</t>
  </si>
  <si>
    <t>766521N64</t>
  </si>
  <si>
    <t>D14 - D+M Dřevěné dveře vnitřní, plné, křídlo 800x1970mm, včetně dřevěné obložkové zárubně a prahu, PO - EI 30 DP3-S-C</t>
  </si>
  <si>
    <t>-231853149</t>
  </si>
  <si>
    <t>127</t>
  </si>
  <si>
    <t>766521N64a</t>
  </si>
  <si>
    <t>D14a - D+M Dřevěné dveře vnitřní, plné, křídlo 800x1970mm, elekromechanický zámek, včetně dřevěné obložkové zárubně a prahu, PO - EI 30 DP3-S-C</t>
  </si>
  <si>
    <t>-667867529</t>
  </si>
  <si>
    <t>Poznámka k položce:_x000D_
Poznámka k položce: 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dveří._x000D_
_x000D_
VIZ POZNÁMKA,_x000D_
SAMOZAVÍRAČ,ELEKTROMECHANICKÝ ZÁMEK, DOVÁVKA VČ. CHRÁNIČEK PRO KABELÁŽ</t>
  </si>
  <si>
    <t>128</t>
  </si>
  <si>
    <t>766521N70</t>
  </si>
  <si>
    <t>D20 - D+M Jednokřídlé vnitřní dřevěné dveře, plné, povrch lamino CPL, včetně dřevěné obložkové zárubně a prahu, 800x1970mm</t>
  </si>
  <si>
    <t>-628337256</t>
  </si>
  <si>
    <t>129</t>
  </si>
  <si>
    <t>766521N70a</t>
  </si>
  <si>
    <t>D20a - D+M Jednokřídlé vnitřní dřevěné dveře, plné, povrch lamino CPL, elektromechanický zámek, včetně dřevěné obložkové zárubně a prahu, 800x1970mm</t>
  </si>
  <si>
    <t>1604097580</t>
  </si>
  <si>
    <t>Poznámka k položce:_x000D_
Poznámka k položce: 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dveří._x000D_
_x000D_
VIZ POZNÁMKA,_x000D_
ELEKTROMECHANICKÝ ZÁMEK, DOVÁVKA VČ. CHRÁNIČEK PRO KABELÁŽ,SAMOZAVÍRAČ</t>
  </si>
  <si>
    <t>130</t>
  </si>
  <si>
    <t>766521N72</t>
  </si>
  <si>
    <t>D22 - D+M Dřevěné dveře vnitřní, plné, povrch lamino CPL, včetně dřevěné obložkové zárubně, PO - EI 30 DP3-S-C, 800x1970mm</t>
  </si>
  <si>
    <t>770</t>
  </si>
  <si>
    <t>131</t>
  </si>
  <si>
    <t>766521N73</t>
  </si>
  <si>
    <t>D23 - D+M Dřevěné dveře vnitřní, plné, povrch lamino CPL, včetně dřevěné obložkové zárubně a prahu, PO - EI 30 DP3-S-C, 800x1970mm</t>
  </si>
  <si>
    <t>772</t>
  </si>
  <si>
    <t>132</t>
  </si>
  <si>
    <t>766521N83</t>
  </si>
  <si>
    <t>D33 - D+M Dvoukřídlé asymetrické vnitřní dveře dřevěné, prosklené, 1400x1970mm, včetně dřevěné zárubně a prahu</t>
  </si>
  <si>
    <t>792</t>
  </si>
  <si>
    <t>133</t>
  </si>
  <si>
    <t>766521N85</t>
  </si>
  <si>
    <t>D35 - D+M Dvoukřídlé asymetrické vnitřní dveře dřevěné, prosklené, 1450x1970mm, včetně dřevěné zárubně a prahu</t>
  </si>
  <si>
    <t>796</t>
  </si>
  <si>
    <t>134</t>
  </si>
  <si>
    <t>766521N86</t>
  </si>
  <si>
    <t>D36 - D+M Dvoukřídlé asymetrické vnitřní dveře dřevěné, prosklené, 1500x1970mm, včetně dřevěné zárubně a prahu</t>
  </si>
  <si>
    <t>798</t>
  </si>
  <si>
    <t>135</t>
  </si>
  <si>
    <t>766521N92</t>
  </si>
  <si>
    <t>D42 - D+M Jednokřídlé vnitřní dřevěné dveře, plné, povrch lamino CPL, včetně dřevěné obložkové zárubně a prahu, 800x1970mm</t>
  </si>
  <si>
    <t>810</t>
  </si>
  <si>
    <t>136</t>
  </si>
  <si>
    <t>766521N93</t>
  </si>
  <si>
    <t>D43 - D+M Dřevěné dveře vnitřní, plné, povrch lamino CPL, včetně dřevěné zárubně a prahu, PO - EI 30 DP3-S-C, 800x1970mm</t>
  </si>
  <si>
    <t>812</t>
  </si>
  <si>
    <t>137</t>
  </si>
  <si>
    <t>766521N95</t>
  </si>
  <si>
    <t>D45 - D+M Jednokřídlé vnitřní dřevěné dveře, plné, povrch lamino CPL, včetně dřevěné obložkové zárubně a prahu, 900x1970mm</t>
  </si>
  <si>
    <t>816</t>
  </si>
  <si>
    <t>138</t>
  </si>
  <si>
    <t>766521N96</t>
  </si>
  <si>
    <t>D46 - D+M Jednokřídlé vnitřní dřevěné dveře, plné, povrch lamino CPL, včetně dřevěné obložkové zárubně a prahu, 900x1970mm</t>
  </si>
  <si>
    <t>818</t>
  </si>
  <si>
    <t>139</t>
  </si>
  <si>
    <t>766525N25</t>
  </si>
  <si>
    <t>Dr1 - D+M Replika plných historických dveří, replika křídla a deštěné obložkové zárubně, 700x1970mm</t>
  </si>
  <si>
    <t>876</t>
  </si>
  <si>
    <t>Poznámka k položce:_x000D_
Poznámka k položce: 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dveří - historické dveře - repliky.</t>
  </si>
  <si>
    <t>140</t>
  </si>
  <si>
    <t>766525N29</t>
  </si>
  <si>
    <t>Dr5 - D+M Replika plných historických dveří, replika křídla a deštěné obložkové zárubně, 800x1970mm, včetně prahu</t>
  </si>
  <si>
    <t>884</t>
  </si>
  <si>
    <t>141</t>
  </si>
  <si>
    <t>766525N32a</t>
  </si>
  <si>
    <t>Dr8 - D+M Replika plných historických dveří, PO - EI 30 DP3-C, 800x1970mm, včetně dřevěné obložkové zárubně</t>
  </si>
  <si>
    <t>892</t>
  </si>
  <si>
    <t>142</t>
  </si>
  <si>
    <t>766525N33</t>
  </si>
  <si>
    <t>Dr10 - D+M Replika plných historických dveří, PO - EI 30 DP3-C, 800x1970mm, včetně dřevěné obložkové zárubně</t>
  </si>
  <si>
    <t>-1456542068</t>
  </si>
  <si>
    <t>143</t>
  </si>
  <si>
    <t>766525N34</t>
  </si>
  <si>
    <t>Dr11 - D+M Replika plných historických dveří, replika křídla a deštěné obložkové zárubně, 800x1970mm</t>
  </si>
  <si>
    <t>894</t>
  </si>
  <si>
    <t>144</t>
  </si>
  <si>
    <t>766525N36</t>
  </si>
  <si>
    <t>Dr13 - D+M Replika plných historických dveří, PO - EI 30 DP3-C, 800x2080mm, včetně dřevěné obložkové zárubně</t>
  </si>
  <si>
    <t>898</t>
  </si>
  <si>
    <t>145</t>
  </si>
  <si>
    <t>766525N37</t>
  </si>
  <si>
    <t>Dr14 - D+M Replika částečně prosklených historických dveří, PO - EI 30 DP3-S-C, 800x1870mm, včetně dřevěné obložkové zárubně</t>
  </si>
  <si>
    <t>900</t>
  </si>
  <si>
    <t>146</t>
  </si>
  <si>
    <t>766525N38</t>
  </si>
  <si>
    <t>Dr15 - D+M Replika plných historických dveří, replika křídla a deštěné obložkové zárubně, 800x1970mm</t>
  </si>
  <si>
    <t>902</t>
  </si>
  <si>
    <t>147</t>
  </si>
  <si>
    <t>766525N40</t>
  </si>
  <si>
    <t>Dr17 - D+M Replika plných historických dveří, replika křídla a deštěné obložkové zárubně, 800x1970mm</t>
  </si>
  <si>
    <t>906</t>
  </si>
  <si>
    <t>148</t>
  </si>
  <si>
    <t>766525N42</t>
  </si>
  <si>
    <t>Dr19 - D+M Replika plných historických dveří, PO - EI 30 DP3-C, 800x1950mm, včetně dřevěné obložkové zárubně</t>
  </si>
  <si>
    <t>910</t>
  </si>
  <si>
    <t>149</t>
  </si>
  <si>
    <t>766525N43</t>
  </si>
  <si>
    <t>Dr20 - D+M Replika plných historických dveří, PO - EI 30 DP3-C, 800x1970mm, včetně dřevěné obložkové zárubně</t>
  </si>
  <si>
    <t>912</t>
  </si>
  <si>
    <t>150</t>
  </si>
  <si>
    <t>766525N44a</t>
  </si>
  <si>
    <t>Dr21 - D+M Replika plných historických dveří, PO - EI 30 DP3-C, 800x1970mm, včetně dřevěné obložkové zárubně</t>
  </si>
  <si>
    <t>731241198</t>
  </si>
  <si>
    <t>151</t>
  </si>
  <si>
    <t>766525N44</t>
  </si>
  <si>
    <t>Dr22 - D+M Replika plných historických dveří, PO - EI 30 DP3-C, 800x2080mm, včetně dřevěné obložkové zárubně</t>
  </si>
  <si>
    <t>914</t>
  </si>
  <si>
    <t>152</t>
  </si>
  <si>
    <t>766525N45</t>
  </si>
  <si>
    <t>Dr23 - D+M Replika plných historických dveří, PO - EI 30 DP3-S-C, 800x2080mm, včetně dřevěné obložkové zárubně</t>
  </si>
  <si>
    <t>916</t>
  </si>
  <si>
    <t>766525N46</t>
  </si>
  <si>
    <t>Dr24 - D+M Replika plných historických dveří, PO - EI 30 DP3-C, 800x2080mm, včetně dřevěné obložkové zárubně</t>
  </si>
  <si>
    <t>918</t>
  </si>
  <si>
    <t>154</t>
  </si>
  <si>
    <t>766525N47</t>
  </si>
  <si>
    <t>Dr25 - D+M Replika plných historických dveří, PO - EI 30 DP3-C, 900x1970mm, včetně dřevěné obložkové zárubně</t>
  </si>
  <si>
    <t>920</t>
  </si>
  <si>
    <t>155</t>
  </si>
  <si>
    <t>766525N50</t>
  </si>
  <si>
    <t>Dr26 - D+M Replika plných historických dveří, PO - EI 30 DP3-C, 900x1970mm, včetně dřevěné obložkové zárubně</t>
  </si>
  <si>
    <t>-201564230</t>
  </si>
  <si>
    <t>156</t>
  </si>
  <si>
    <t>766525N51</t>
  </si>
  <si>
    <t>Dr27a - D+M Replika plných historických dveří, PO - EI 30 DP3-C, 900x1970mm, včetně dřevěné obložkové zárubně</t>
  </si>
  <si>
    <t>928</t>
  </si>
  <si>
    <t>157</t>
  </si>
  <si>
    <t>766525N52</t>
  </si>
  <si>
    <t>Dr29 - D+M Replika vstupních asymetrických částečně prosklených historických dveří, včetně dřevěné obložkové zárubně, 1300x1970mm</t>
  </si>
  <si>
    <t>930</t>
  </si>
  <si>
    <t>158</t>
  </si>
  <si>
    <t>766525N54</t>
  </si>
  <si>
    <t>Dr31 - D+M Replika asymetrických částečně prosklených histor. dveří, PO - EI 30 DP3-C, včetně dřevěné zárubně, 1450x1970mm</t>
  </si>
  <si>
    <t>934</t>
  </si>
  <si>
    <t>159</t>
  </si>
  <si>
    <t>766525N56</t>
  </si>
  <si>
    <t>T-1 - D+M Šatní pult s prosklenou oddělovací stěnou, 3000x900x2200mm, dveře šířky 800mm, posuvná horní prosklená část</t>
  </si>
  <si>
    <t>938</t>
  </si>
  <si>
    <t>Poznámka k položce:_x000D_
Poznámka k položce: 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truhlářských výrobků.</t>
  </si>
  <si>
    <t>160</t>
  </si>
  <si>
    <t>766525N81</t>
  </si>
  <si>
    <t>T-26 - D+M Vnitřní okenní parapet z masivu - dub, šířka 160mm, tl. 25mm, včetně okapního nosu 40mm</t>
  </si>
  <si>
    <t>bm</t>
  </si>
  <si>
    <t>-1504017695</t>
  </si>
  <si>
    <t>161</t>
  </si>
  <si>
    <t>766525N82</t>
  </si>
  <si>
    <t>T-27 - D+M Vnitřní okenní parapet z masivu - dub, šířka 310mm, tl. 25mm, včetně okapního nosu 40mm</t>
  </si>
  <si>
    <t>-640702339</t>
  </si>
  <si>
    <t>162</t>
  </si>
  <si>
    <t>766525N83</t>
  </si>
  <si>
    <t>T-28 - D+M Vnitřní okenní parapet z masivu - dub, šířka 310mm, tl. 25mm, včetně okapního nosu 40mm</t>
  </si>
  <si>
    <t>-646324923</t>
  </si>
  <si>
    <t>163</t>
  </si>
  <si>
    <t>766525N86</t>
  </si>
  <si>
    <t>T-31 - D+M Vnitřní okenní parapet z masivu - dub, šířka 350mm, tl. 25mm, včetně okapního nosu 40mm</t>
  </si>
  <si>
    <t>1137906560</t>
  </si>
  <si>
    <t>164</t>
  </si>
  <si>
    <t>766525N87</t>
  </si>
  <si>
    <t>T-32 - D+M Vnitřní okenní parapet z masivu - dub, šířka 350mm, tl. 25mm, včetně okapního nosu 40mm</t>
  </si>
  <si>
    <t>-1525834748</t>
  </si>
  <si>
    <t>165</t>
  </si>
  <si>
    <t>766525N88</t>
  </si>
  <si>
    <t>T-33 - D+M Vnitřní okenní parapet z masivu - dub, šířka 480mm, tl. 25mm, včetně okapního nosu 40mm</t>
  </si>
  <si>
    <t>1172949089</t>
  </si>
  <si>
    <t>166</t>
  </si>
  <si>
    <t>998766204</t>
  </si>
  <si>
    <t>Přesun hmot procentní pro konstrukce truhlářské v objektech v do 36 m</t>
  </si>
  <si>
    <t>1012</t>
  </si>
  <si>
    <t>767</t>
  </si>
  <si>
    <t>Konstrukce zámečnické</t>
  </si>
  <si>
    <t>167</t>
  </si>
  <si>
    <t>767015R11</t>
  </si>
  <si>
    <t>D+M ocelových a zámečnických prvků / konstrukcí</t>
  </si>
  <si>
    <t>kg</t>
  </si>
  <si>
    <t>1014</t>
  </si>
  <si>
    <t>Poznámka k položce:_x000D_
Poznámka k položce: Specifikace / rozsah provedení - viz TZ: -------------------------------------------------------- -dodávka a výroba ocelových prvků a konstrukcí - dle zadání a PD -dodávka veškerých spojovacích a kotevních prvků -kompletní provrchobvé úpravy prvků dle požadavků PD a PBŘ -veškeré přesuny/zdvihací technika a kompletní montážní práce -kompletní montážní / usazovací a kotevní práce -------------------------------------------------------- -dílenská dokumentace vč. statického přepočtu -ostatní nespecifikované práce a dodávky, které bezprostředně souvisí s provedení  předmětného prvku/konstrukce dle zadávací dokumentace -veškeré náklady na dodávku a provedení jsou obsaženy v jednotkové ceně</t>
  </si>
  <si>
    <t xml:space="preserve">"viz v.č._BP_1.PP-7.NP" </t>
  </si>
  <si>
    <t>254,574+43,49+127,39+34,52+19,14+29,66+17,26+21,76</t>
  </si>
  <si>
    <t>"ostatní drobné související prvky" 0,15*547,794</t>
  </si>
  <si>
    <t>767522N06</t>
  </si>
  <si>
    <t>D49 - D+M Automat. 2-křídlé posuvné obloukové dveře, prosklené, plný panel pro pohon, rozměr 3060x2800mm</t>
  </si>
  <si>
    <t>1026</t>
  </si>
  <si>
    <t>169</t>
  </si>
  <si>
    <t>767522N07</t>
  </si>
  <si>
    <t>D50 - D+M Jednokřídlé plné dveře, 800x1970mm, PO - EW 45 DP1-C, včetně ocelové protipožární zárubně</t>
  </si>
  <si>
    <t>1028</t>
  </si>
  <si>
    <t>767522N10</t>
  </si>
  <si>
    <t>Z-3 - D+M Celoprosklené zábradlí schodiště z čirého skla, bezpečnostní kalené sklo tl. 20mm, výška zábradlí 1,1m, dřevěné madlo</t>
  </si>
  <si>
    <t>1034</t>
  </si>
  <si>
    <t>Poznámka k položce:_x000D_
Poznámka k položce: Kompletní provedení dle specifikace PD a TZ vč. všech souvisejících prací dodávek, příslušenství a komponentů dle výpisu. V jednotkové ceně započítáno: dodávka, výroba, montáž/osazení/kotvení (vč.kotvících prvků), povrchová úprava. Kompletní specifikace viz výpis zámečnických prvků.</t>
  </si>
  <si>
    <t>171</t>
  </si>
  <si>
    <t>767522N11</t>
  </si>
  <si>
    <t>Z-4 - D+M Celoprosklené zábradlí galerie z čirého skla, bezpečnostní kalené sklo tl. 20mm, výška zábradlí 1,1m, dřevěné madlo</t>
  </si>
  <si>
    <t>1036</t>
  </si>
  <si>
    <t>172</t>
  </si>
  <si>
    <t>767522N12</t>
  </si>
  <si>
    <t>Z-5 - D+M Zábradlí u točitého schodiště, výšky 1,1m, vnější i vnitřní vřeteno, materiál nerez 1.4306, 1ks</t>
  </si>
  <si>
    <t>1038</t>
  </si>
  <si>
    <t>173</t>
  </si>
  <si>
    <t>767522N24</t>
  </si>
  <si>
    <t>Z-17 - D+M Čistící zóna vhodná do interiéru, atypická 2800x1130mm, výška rohože 27mm, rohož z AL profilů š. 27mm</t>
  </si>
  <si>
    <t>1062</t>
  </si>
  <si>
    <t>174</t>
  </si>
  <si>
    <t>767522N29</t>
  </si>
  <si>
    <t>Z-22 - D+M Ocelové zábradlí u oken (nízký parapet), 2600x900mm, 2ks</t>
  </si>
  <si>
    <t>-776460514</t>
  </si>
  <si>
    <t>175</t>
  </si>
  <si>
    <t>767522N37</t>
  </si>
  <si>
    <t>Z-30 - D+M Stínící roleta, 2150x1600mm, roletu tvoří celohliníková kce, navíjení potahu pomocí elektromotoru</t>
  </si>
  <si>
    <t>1088</t>
  </si>
  <si>
    <t>176</t>
  </si>
  <si>
    <t>767522N38</t>
  </si>
  <si>
    <t>Z-31 - D+M Stínící roleta, 3350x2400mm, roletu tvoří celohliníková kce, navíjení potahu pomocí elektromotoru</t>
  </si>
  <si>
    <t>1090</t>
  </si>
  <si>
    <t>177</t>
  </si>
  <si>
    <t>767522N39</t>
  </si>
  <si>
    <t>Z-32 - D+M Stínící roleta, 1500x2350mm, roletu tvoří celohliníková kce, navíjení potahu pomocí elektromotoru</t>
  </si>
  <si>
    <t>1092</t>
  </si>
  <si>
    <t>178</t>
  </si>
  <si>
    <t>767522N40</t>
  </si>
  <si>
    <t>Z-32a - D+M Zcela zatemňující roleta, 1500x2350mm, roletu tvoří celohliníková kce, navíjení potahu pomocí elektromotoru</t>
  </si>
  <si>
    <t>1094</t>
  </si>
  <si>
    <t>179</t>
  </si>
  <si>
    <t>767522N41</t>
  </si>
  <si>
    <t>Z-33 - D+M Stínící roleta, 1900x2350mm, roletu tvoří celohliníková kce, navíjení potahu pomocí elektromotoru</t>
  </si>
  <si>
    <t>1096</t>
  </si>
  <si>
    <t>767522N42</t>
  </si>
  <si>
    <t>Z-34 - D+M Vnitřní žaluzie předsazené před okenní otvor 2150x1500mm, materiál lamel: hliník, mechanické ovládání</t>
  </si>
  <si>
    <t>-248341259</t>
  </si>
  <si>
    <t>181</t>
  </si>
  <si>
    <t>767522N43</t>
  </si>
  <si>
    <t>Z-35 - D+M Vnitřní žaluzie předsazené před okenní otvor 1250x1500mm, materiál lamel: hliník, mechanické ovládání</t>
  </si>
  <si>
    <t>959369352</t>
  </si>
  <si>
    <t>182</t>
  </si>
  <si>
    <t>767522N44</t>
  </si>
  <si>
    <t>Z-36 - D+M Vnitřní žaluzie předsazené před okenní otvor 2150x1500mm, materiál lamel: hliník, mechanické ovládání</t>
  </si>
  <si>
    <t>1507333001</t>
  </si>
  <si>
    <t>183</t>
  </si>
  <si>
    <t>767522N45</t>
  </si>
  <si>
    <t>Z-37 - D+M Vnitřní žaluzie předsazené před okenní otvor 2360x2020mm, materiál lamel: hliník, mechanické ovládání</t>
  </si>
  <si>
    <t>-1737648321</t>
  </si>
  <si>
    <t>184</t>
  </si>
  <si>
    <t>767522N46</t>
  </si>
  <si>
    <t>Z-38 - D+M Vnitřní žaluzie předsazené před okenní otvor 1270x560mm, materiál lamel: hliník, mechanické ovládání</t>
  </si>
  <si>
    <t>608933809</t>
  </si>
  <si>
    <t>185</t>
  </si>
  <si>
    <t>767522N47</t>
  </si>
  <si>
    <t>Z-39 - D+M Vnitřní žaluzie předsazené před okenní otvor 1500x2200mm, materiál lamel: hliník, mechanické ovládání</t>
  </si>
  <si>
    <t>721600340</t>
  </si>
  <si>
    <t>767522N48</t>
  </si>
  <si>
    <t>Z-40 - D+M Vnitřní žaluzie předsazené před okenní otvor 1500x2160mm, materiál lamel: hliník, mechanické ovládání</t>
  </si>
  <si>
    <t>1320801195</t>
  </si>
  <si>
    <t>187</t>
  </si>
  <si>
    <t>767522N49</t>
  </si>
  <si>
    <t>Z-41 - D+M Vnitřní žaluzie předsazené před okenní otvor 1900x2240mm, materiál lamel: hliník, mechanické ovládání</t>
  </si>
  <si>
    <t>-1192410402</t>
  </si>
  <si>
    <t>767522N50</t>
  </si>
  <si>
    <t>Z-42 - D+M Vnitřní žaluzie předsazené před okenní otvor 890x2160mm, materiál lamel: hliník, mechanické ovládání</t>
  </si>
  <si>
    <t>1672841169</t>
  </si>
  <si>
    <t>189</t>
  </si>
  <si>
    <t>767522N51</t>
  </si>
  <si>
    <t>Z-43 - D+M Vnitřní žaluzie předsazené před okenní otvor 900x2220mm, materiál lamel: hliník, mechanické ovládání</t>
  </si>
  <si>
    <t>-1097978026</t>
  </si>
  <si>
    <t>190</t>
  </si>
  <si>
    <t>767522N54</t>
  </si>
  <si>
    <t>Z-46 - D+M Vnitřní žaluzie předsazené před okenní otvor 1900x2150mm, materiál lamel: hliník, mechanické ovládání</t>
  </si>
  <si>
    <t>-391791325</t>
  </si>
  <si>
    <t>191</t>
  </si>
  <si>
    <t>767522N55</t>
  </si>
  <si>
    <t>Z-47 - D+M Vnitřní žaluzie předsazené před okenní otvor 750x1200mm, materiál lamel: hliník, mechanické ovládání</t>
  </si>
  <si>
    <t>-1653396215</t>
  </si>
  <si>
    <t>767522N56</t>
  </si>
  <si>
    <t>Z-48 - D+M Vnitřní žaluzie předsazené před okenní otvor 1500x1650mm, materiál lamel: hliník, mechanické ovládání</t>
  </si>
  <si>
    <t>-252352065</t>
  </si>
  <si>
    <t>193</t>
  </si>
  <si>
    <t>767522N57</t>
  </si>
  <si>
    <t>Z-49 - D+M Vnitřní žaluzie předsazené před okenní otvor 720x1580mm, materiál lamel: hliník, mechanické ovládání</t>
  </si>
  <si>
    <t>593634611</t>
  </si>
  <si>
    <t>767522N72</t>
  </si>
  <si>
    <t>Z-62 - D+M Vnitřní ocelová kce - parapetní konzola, rozměr 500x860x30mm, celkem 15ks</t>
  </si>
  <si>
    <t>-430847975</t>
  </si>
  <si>
    <t>195</t>
  </si>
  <si>
    <t>767522N73</t>
  </si>
  <si>
    <t>Z-63 - D+M Vnitřní ocelová kce - parapetní konzola, rozměr 300x450x40mm, celkem 11ks</t>
  </si>
  <si>
    <t>-2064449782</t>
  </si>
  <si>
    <t>767522N74</t>
  </si>
  <si>
    <t>Z-64 - D+M Vnitřní ocelová kce - parapetní konzola, rozměr 250x450x40mm, celkem 4ks</t>
  </si>
  <si>
    <t>-990564518</t>
  </si>
  <si>
    <t>197</t>
  </si>
  <si>
    <t>767996702</t>
  </si>
  <si>
    <t>Demontáž atypických zámečnických konstrukcí řezáním hmotnosti jednotlivých dílů do 100 kg</t>
  </si>
  <si>
    <t>1222</t>
  </si>
  <si>
    <t>998767204</t>
  </si>
  <si>
    <t>Přesun hmot procentní pro zámečnické konstrukce v objektech v do 36 m</t>
  </si>
  <si>
    <t>1224</t>
  </si>
  <si>
    <t>771</t>
  </si>
  <si>
    <t>Podlahy z dlaždic</t>
  </si>
  <si>
    <t>199</t>
  </si>
  <si>
    <t>771574131</t>
  </si>
  <si>
    <t>Montáž podlah keramických protiskluzných lepených flexibilním lepidlem do 50 ks/m2</t>
  </si>
  <si>
    <t>1226</t>
  </si>
  <si>
    <t>Poznámka k položce:_x000D_
Poznámka k položce: V jednotkové ceně zahrnuty náklady na montáž a spárování souvisejících obvodových soklů v= do 150 mm.</t>
  </si>
  <si>
    <t>"objekt D+DM" (18,40+14,40+3,30+5,00)</t>
  </si>
  <si>
    <t>"výklenky a ostatní plochy" 0,1*44,71</t>
  </si>
  <si>
    <t>597612R04</t>
  </si>
  <si>
    <t>dlaždice keramické protiskluzné - dle specifikace PD a TZ</t>
  </si>
  <si>
    <t>1228</t>
  </si>
  <si>
    <t>Poznámka k položce:_x000D_
Poznámka k položce: V jednotkové ceně zahrnuty náklady na veškeré doplňky a příslušenství dle PD a TZ. (přechodové, dilatační a ukončovací lišty, ostatní doplňky) --------------------------------------------------------------------- Jednotková cena zahrnuje dodávku keramických dlažeb vč. souvisejících obvodových soklů v= do 150 mm --------------------------------------------------------------------- 5.KERAMICKÁ DLAŽBA	12 mm -KERAMICKÁ DLAŽBA SE SPÁROVACÍ FLEXIBILNÍ HMOTOU	9 mm -PROTISKLUZNOST ZA MOKRA R10 -KOEFICIENT TŘENÍ ZA MOKRA u &gt; 0,6 TŘÍDA ODOLNOSTI PEI 3</t>
  </si>
  <si>
    <t>45,571*1,15 'Přepočtené koeficientem množství</t>
  </si>
  <si>
    <t>201</t>
  </si>
  <si>
    <t>771579196</t>
  </si>
  <si>
    <t>Příplatek k montáž podlah keramických za spárování tmelem</t>
  </si>
  <si>
    <t>1230</t>
  </si>
  <si>
    <t>771494R18</t>
  </si>
  <si>
    <t>Příplatek k vnitřním dlažbám za dodávku a montáž ukončovacích, rohových a koutových profilů</t>
  </si>
  <si>
    <t>1232</t>
  </si>
  <si>
    <t>Poznámka k položce:_x000D_
Poznámka k položce: Množství/rozsah - VZTAŽEN NA CELKOVOU PLOCHU vnitřních obkladů. (specifikace materiálů dle PD a TZ) ------------------------------------------------------------------------------------</t>
  </si>
  <si>
    <t>203</t>
  </si>
  <si>
    <t>771591111</t>
  </si>
  <si>
    <t>Podlahy penetrace podkladu</t>
  </si>
  <si>
    <t>1234</t>
  </si>
  <si>
    <t>204</t>
  </si>
  <si>
    <t>771990112</t>
  </si>
  <si>
    <t>Vyrovnání podkladu samonivelační stěrkou tl 4 mm pevnosti 30 Mpa</t>
  </si>
  <si>
    <t>1236</t>
  </si>
  <si>
    <t>205</t>
  </si>
  <si>
    <t>998771204</t>
  </si>
  <si>
    <t>Přesun hmot procentní pro podlahy z dlaždic v objektech v do 36 m</t>
  </si>
  <si>
    <t>1238</t>
  </si>
  <si>
    <t>773</t>
  </si>
  <si>
    <t>Podlahy z litého teraca</t>
  </si>
  <si>
    <t>773500910</t>
  </si>
  <si>
    <t>Opravy podlah z litého teraca tl do 30 mm</t>
  </si>
  <si>
    <t>1258</t>
  </si>
  <si>
    <t>"oprava stávajících povrchů_předpoklad" 16,5*0,20</t>
  </si>
  <si>
    <t>207</t>
  </si>
  <si>
    <t>773521361</t>
  </si>
  <si>
    <t>Podlahy z barevného litého teraca zřízení podlahy prosté tl 30 mm</t>
  </si>
  <si>
    <t>1260</t>
  </si>
  <si>
    <t>Poznámka k položce:_x000D_
Poznámka k položce: 4.LITÉ TERACO -LITÉ TERACO - PŘÍRODNÍ KÁMEN, BARVA DLE NPÚ 15-20 mm DILATAČNÍ SPÁRY Š. 2-3 mm,ŽLUTÁ MOSAZ, MAX. PLOCHA 3x3m -------------------------------------------------------------------------------------</t>
  </si>
  <si>
    <t>"objekt D+DM"16,90</t>
  </si>
  <si>
    <t>"výklenky a ostatní plochy" 0,1*16,90</t>
  </si>
  <si>
    <t>208</t>
  </si>
  <si>
    <t>58346122</t>
  </si>
  <si>
    <t>drť teracová bílá frakce 2/4</t>
  </si>
  <si>
    <t>1262</t>
  </si>
  <si>
    <t>18,59*0,06 "Přepočtené koeficientem množství</t>
  </si>
  <si>
    <t>209</t>
  </si>
  <si>
    <t>773901112</t>
  </si>
  <si>
    <t>Strojní broušení povrchu litého teraca</t>
  </si>
  <si>
    <t>1264</t>
  </si>
  <si>
    <t>Nové podlahy:</t>
  </si>
  <si>
    <t>"objekt D+DM"18,59</t>
  </si>
  <si>
    <t>"výklenky a ostatní plochy" 0,1*18,59</t>
  </si>
  <si>
    <t>Opravy povrchů:</t>
  </si>
  <si>
    <t>"objekt D" 3,30</t>
  </si>
  <si>
    <t>210</t>
  </si>
  <si>
    <t>998773204</t>
  </si>
  <si>
    <t>Přesun hmot procentní pro podlahy teracové lité v objektech v do 36 m</t>
  </si>
  <si>
    <t>1266</t>
  </si>
  <si>
    <t>776</t>
  </si>
  <si>
    <t>Podlahy povlakové</t>
  </si>
  <si>
    <t>211</t>
  </si>
  <si>
    <t>776111311</t>
  </si>
  <si>
    <t>Vysátí podkladu povlakových podlah</t>
  </si>
  <si>
    <t>1268</t>
  </si>
  <si>
    <t xml:space="preserve">"skladba podlah dle nášlapné vrstvy" </t>
  </si>
  <si>
    <t>495+141,24+35,97+3032,04</t>
  </si>
  <si>
    <t>212</t>
  </si>
  <si>
    <t>776121111</t>
  </si>
  <si>
    <t>Vodou ředitelná penetrace savého podkladu povlakových podlah ředěná v poměru 1:3</t>
  </si>
  <si>
    <t>1270</t>
  </si>
  <si>
    <t>213</t>
  </si>
  <si>
    <t>776141122</t>
  </si>
  <si>
    <t>Vyrovnání podkladu povlakových podlah stěrkou pevnosti 30 MPa tl 5 mm</t>
  </si>
  <si>
    <t>1272</t>
  </si>
  <si>
    <t>214</t>
  </si>
  <si>
    <t>776201811</t>
  </si>
  <si>
    <t>Demontáž lepených povlakových podlah bez podložky ručně</t>
  </si>
  <si>
    <t>1274</t>
  </si>
  <si>
    <t>Poznámka k položce:_x000D_
Poznámka k položce: V jednotkové ceně zahrnuty náklady na demontáž souvisejících obvodových soklů.</t>
  </si>
  <si>
    <t>"stávající nášlapné vrstvy objekt D+DM"</t>
  </si>
  <si>
    <t>2151+2307,20</t>
  </si>
  <si>
    <t>215</t>
  </si>
  <si>
    <t>776211111</t>
  </si>
  <si>
    <t>Lepení textilních pásů</t>
  </si>
  <si>
    <t>1276</t>
  </si>
  <si>
    <t>Poznámka k položce:_x000D_
Poznámka k položce: V jednotkové ceně zahrnuty náklady na montáž souvisejících obvodových soklů v= do 50 mm.</t>
  </si>
  <si>
    <t>"objekt D+DM" 61,70+233,50+119,40+35,40</t>
  </si>
  <si>
    <t>"výklenky a ostatní plochy" 0,1*450,00</t>
  </si>
  <si>
    <t>216</t>
  </si>
  <si>
    <t>697510R01</t>
  </si>
  <si>
    <t>dodávka povlakové podlahové krytiny - koberce v pásech - dle specifikace PD a TZ</t>
  </si>
  <si>
    <t>1278</t>
  </si>
  <si>
    <t>Poznámka k položce:_x000D_
Poznámka k položce: V jednotkové ceně zahrnuty náklady na veškeré doplňky a příslušenství dle PD a TZ. (přechodové, dilatační a ukončovací lišty, ostatní doplňky) --------------------------------------------------------------------- Jednotková cena zahrnuje dodávku systémového obvodového soklu v = do 50 mm  ---------------------------------------------------------------------</t>
  </si>
  <si>
    <t>495*1,15 'Přepočtené koeficientem množství</t>
  </si>
  <si>
    <t>217</t>
  </si>
  <si>
    <t>776221111</t>
  </si>
  <si>
    <t>Lepení pásů z PVC standardním lepidlem</t>
  </si>
  <si>
    <t>1280</t>
  </si>
  <si>
    <t>Poznámka k položce:_x000D_
Poznámka k položce: V jednotkové ceně zahrnuty náklady na : - spoj podlah svařováním -montáž souvisejících obvodových soklů v= do 50 mm. --------------------------------------------------------</t>
  </si>
  <si>
    <t>"objekt D+DM" (16,2)+(112,2)</t>
  </si>
  <si>
    <t>"výklenky a ostatní plochy" 0,1*128,4</t>
  </si>
  <si>
    <t>218</t>
  </si>
  <si>
    <t>284110R01</t>
  </si>
  <si>
    <t>dodávka povlakové podlahové krytiny - PVC - specifikace dle PD a TZ</t>
  </si>
  <si>
    <t>1282</t>
  </si>
  <si>
    <t>141,24*1,15 "Přepočtené koeficientem množství</t>
  </si>
  <si>
    <t>219</t>
  </si>
  <si>
    <t>776221221</t>
  </si>
  <si>
    <t>Lepení elektrostaticky vodivých čtverců z PVC standardním lepidlem</t>
  </si>
  <si>
    <t>1284</t>
  </si>
  <si>
    <t>Poznámka k položce:_x000D_
Poznámka k položce: V jednotkové ceně zahrnuty náklady na : - spoj podlah svařováním -montáž souvisejících obvodových soklů v= do 50 mm. -------------------------------------------------------- 3.ANTISTATICKÉ PVC	2 mm -Homogenní neválcované PVC ve čtvercích bez ftalátů -Hodnota el. odporu je 5x104 &lt; R &lt; 106 -Rozměry čtverců 615mm x 615mm -Celková tloušťka 2 mm -Třídy zátěže 34/43 -Rozměrová stálost dle EN 434 je &lt; 0,05% -Zbytkový otlak dle EN 433 je 0,035mm -Součinitel smykového tření dle ČSN je u &gt; 0,6 -Reakce na oheň dle EN13501-1: třída B/l S1 -Splňuje normu pro čisté provozy ISO 14644-1 třída 4 -Splňuje normu pro čisté provozy ISO 14644-8 (TVOC 23°C/90°C) třída -9,1 -Biologická odolnost dle ISO 846 intenzita růstu 0 -Adheze mikroorganismů dle ISO 14698-1 třída A-B -Třída čistitelnosti dle ISO 14644-9 úspěšnost čištění více než 99 % -Vynikající chemická odolnost dle ISO 26787/ EN423 bez nutnosti nanášení dalších povrchových úprav -Možnost oprav stejným materiálem bez nutnosti výměny čtverců</t>
  </si>
  <si>
    <t>"objekt DM" 18,3+14,4</t>
  </si>
  <si>
    <t>"výklenky a ostatní plochy" 0,1*32,70</t>
  </si>
  <si>
    <t>220</t>
  </si>
  <si>
    <t>284110R11</t>
  </si>
  <si>
    <t>dodávka povlakové podlahové krytiny - PVC el.vodivé - specifikace dle PD a TZ</t>
  </si>
  <si>
    <t>1286</t>
  </si>
  <si>
    <t>Poznámka k položce:_x000D_
Poznámka k položce: V jednotkové ceně zahrnuty náklady na veškeré doplňky a příslušenství dle PD a TZ. (přechodové, dilatační a ukončovací lišty, ostatní doplňky) --------------------------------------------------------------------- Jednotková cena zahrnuje dodávku systémového obvodového soklu v = do 50 mm  --------------------------------------------------------------------- 3.ANTISTATICKÉ PVC	2 mm -Homogenní neválcované PVC ve čtvercích bez ftalátů -Hodnota el. odporu je 5x104 &lt; R &lt; 106 -Rozměry čtverců 615mm x 615mm -Celková tloušťka 2 mm -Třídy zátěže 34/43 -Rozměrová stálost dle EN 434 je &lt; 0,05% -Zbytkový otlak dle EN 433 je 0,035mm -Součinitel smykového tření dle ČSN je u &gt; 0,6 -Reakce na oheň dle EN13501-1: třída B/l S1 -Splňuje normu pro čisté provozy ISO 14644-1 třída 4 -Splňuje normu pro čisté provozy ISO 14644-8 (TVOC 23°C/90°C) třída -9,1 -Biologická odolnost dle ISO 846 intenzita růstu 0 -Adheze mikroorganismů dle ISO 14698-1 třída A-B -Třída čistitelnosti dle ISO 14644-9 úspěšnost čištění více než 99 % -Vynikající chemická odolnost dle ISO 26787/ EN423 bez nutnosti nanášení dalších povrchových úprav -Možnost oprav stejným materiálem bez nutnosti výměny čtverců</t>
  </si>
  <si>
    <t>35,97*1,15 'Přepočtené koeficientem množství</t>
  </si>
  <si>
    <t>221</t>
  </si>
  <si>
    <t>776242111</t>
  </si>
  <si>
    <t>Lepení podlahovin ze sametového vinylu</t>
  </si>
  <si>
    <t>1292</t>
  </si>
  <si>
    <t>"objekt D+DM" 2756,40</t>
  </si>
  <si>
    <t>"výklenky a ostatní plochy" 0,1*2756,40</t>
  </si>
  <si>
    <t>222</t>
  </si>
  <si>
    <t>284110R14</t>
  </si>
  <si>
    <t>dodávka povlakové podlahové krytiny - vinyl samet - specifikace dle PD a TZ</t>
  </si>
  <si>
    <t>1294</t>
  </si>
  <si>
    <t>Poznámka k položce:_x000D_
Poznámka k položce: V jednotkové ceně zahrnuty náklady na veškeré doplňky a příslušenství dle PD a TZ. (přechodové, dilatační a ukončovací lišty, ostatní doplňky) --------------------------------------------------------------------- Jednotková cena zahrnuje dodávku systémového obvodového soklu v = do 50 mm  ---------------------------------------------------------------------  KOBEREC - SAMETOVÝ VINYL 4,3 mm -Sametová textilní podlahová krytina v rolích -Spodní vrstva elastická, voděodolná, vyztužená skelným rounem -Antimikrobiální úprava - odolnost proti plísním -Vlákno 100% Nylon 6.6 -Hustota vlákna: 70-80 milionů vláken/m2 -Celková tloušťka: 4,3 mm -Šířka role: 2m -Třída zátěže: 33 -Reakce na oheň dle EN13501-1: třída B/l S1 -Hodnoty kročejového útlumu: DLw = 20 dB -Součinitel smykového tření dle ČSN: u &gt; 0,6 -Absorpce zvuku dle ISO 354: 0,10 -Možnost rotačního kartáčového čištění -Nezadržuje pachy -Odstranitelnost skvrn od běžných tekutin mokrou cestou -Bez Ftalátů</t>
  </si>
  <si>
    <t>3032,04*1,15 "Přepočtené koeficientem množství</t>
  </si>
  <si>
    <t>223</t>
  </si>
  <si>
    <t>998776204</t>
  </si>
  <si>
    <t>Přesun hmot procentní pro podlahy povlakové v objektech v do 36 m</t>
  </si>
  <si>
    <t>1296</t>
  </si>
  <si>
    <t>781</t>
  </si>
  <si>
    <t>Dokončovací práce - obklady</t>
  </si>
  <si>
    <t>224</t>
  </si>
  <si>
    <t>781414112</t>
  </si>
  <si>
    <t>Montáž obkladaček vnitřních keramických pravoúhlých do 25 ks/m2 lepených flexibilním lepidlem</t>
  </si>
  <si>
    <t>1304</t>
  </si>
  <si>
    <t>225</t>
  </si>
  <si>
    <t>597610R22</t>
  </si>
  <si>
    <t>dodávka vnitřních obkládaček keramických - specifikace dle PD a TZ</t>
  </si>
  <si>
    <t>1306</t>
  </si>
  <si>
    <t>Poznámka k položce:_x000D_
Poznámka k položce: V jednotkové ceně zahrnuty náklady na veškeré doplňky a příslušenství dle PD a TZ. (listely, dekory - specifikované v PD)  ---------------------------------------------------------------------</t>
  </si>
  <si>
    <t>4,538*1,1 'Přepočtené koeficientem množství</t>
  </si>
  <si>
    <t>226</t>
  </si>
  <si>
    <t>781419191</t>
  </si>
  <si>
    <t>Příplatek k montáži obkladů vnitřních za plochu do 10 m2</t>
  </si>
  <si>
    <t>1308</t>
  </si>
  <si>
    <t>227</t>
  </si>
  <si>
    <t>781469196</t>
  </si>
  <si>
    <t>Příplatek k montáži obkladů vnitřních za spáry tmelem</t>
  </si>
  <si>
    <t>1312</t>
  </si>
  <si>
    <t>228</t>
  </si>
  <si>
    <t>781494R15</t>
  </si>
  <si>
    <t>Příplatek k vnitřním obladům za dodávku a montáž ukončovacích, rohových a koutových profilů</t>
  </si>
  <si>
    <t>1314</t>
  </si>
  <si>
    <t>229</t>
  </si>
  <si>
    <t>998781204</t>
  </si>
  <si>
    <t>Přesun hmot procentní pro obklady keramické v objektech v do 36 m</t>
  </si>
  <si>
    <t>1316</t>
  </si>
  <si>
    <t>783</t>
  </si>
  <si>
    <t>Dokončovací práce - nátěry</t>
  </si>
  <si>
    <t>230</t>
  </si>
  <si>
    <t>783306801</t>
  </si>
  <si>
    <t>Odstranění nátěru ze zámečnických konstrukcí obroušením</t>
  </si>
  <si>
    <t>1318</t>
  </si>
  <si>
    <t>"oprava a obnova povrchů stávajících prvků a konstrukcí" 35,2</t>
  </si>
  <si>
    <t>231</t>
  </si>
  <si>
    <t>783306807</t>
  </si>
  <si>
    <t>Odstranění nátěru ze zámečnických konstrukcí odstraňovačem nátěrů</t>
  </si>
  <si>
    <t>1320</t>
  </si>
  <si>
    <t>783306809</t>
  </si>
  <si>
    <t>Odstranění nátěru ze zámečnických konstrukcí okartáčováním</t>
  </si>
  <si>
    <t>1322</t>
  </si>
  <si>
    <t>233</t>
  </si>
  <si>
    <t>783344201</t>
  </si>
  <si>
    <t>Základní antikorozní jednonásobný polyuretanový nátěr zámečnických konstrukcí</t>
  </si>
  <si>
    <t>1324</t>
  </si>
  <si>
    <t>234</t>
  </si>
  <si>
    <t>783347101</t>
  </si>
  <si>
    <t>Krycí jednonásobný polyuretanový nátěr zámečnických konstrukcí</t>
  </si>
  <si>
    <t>1326</t>
  </si>
  <si>
    <t>35,2*2 "Přepočtené koeficientem množství</t>
  </si>
  <si>
    <t>235</t>
  </si>
  <si>
    <t>783823135</t>
  </si>
  <si>
    <t>Penetrační nátěr hladkých, tenkovrstvých zrnitých nebo štukových omítek</t>
  </si>
  <si>
    <t>1336</t>
  </si>
  <si>
    <t>Poznámka k položce:_x000D_
Poznámka k položce: (specifikace materiálu _ viz PD a TZ)</t>
  </si>
  <si>
    <t>"oprava a rekonstrukce fasády" ((581,0+266,033)-180,52+(418,3*0,45))</t>
  </si>
  <si>
    <t>236</t>
  </si>
  <si>
    <t>783823175</t>
  </si>
  <si>
    <t>Penetrační nátěr omítek stupně členitosti 4</t>
  </si>
  <si>
    <t>1338</t>
  </si>
  <si>
    <t>"oprava a rekonstrukce fasády" (1017,4)-180,52+(418,3*0,45)</t>
  </si>
  <si>
    <t>237</t>
  </si>
  <si>
    <t>783826635</t>
  </si>
  <si>
    <t>Hydrofobizační transparentní nátěr omítek do stupně členitosti 4</t>
  </si>
  <si>
    <t>1340</t>
  </si>
  <si>
    <t>"oprava a rekonstrukce fasády" 0,8*(26,65+(0,6*4)+35,46+15,41+69,7+11,85)</t>
  </si>
  <si>
    <t>238</t>
  </si>
  <si>
    <t>783827425</t>
  </si>
  <si>
    <t>Krycí dvojnásobný nátěr omítek stupně členitosti 1 a 2</t>
  </si>
  <si>
    <t>1342</t>
  </si>
  <si>
    <t>239</t>
  </si>
  <si>
    <t>783827465</t>
  </si>
  <si>
    <t>Krycí dvojnásobný nátěr omítek stupně členitosti 4</t>
  </si>
  <si>
    <t>1344</t>
  </si>
  <si>
    <t>783923161</t>
  </si>
  <si>
    <t>Penetrační nátěr pórovitých betonových podlah</t>
  </si>
  <si>
    <t>-1934523377</t>
  </si>
  <si>
    <t>"vyrovnání stávajících konstrukcí po provedení BP_viz NPx_objekt D+DM" (2593,3+2884,8)*0,75</t>
  </si>
  <si>
    <t>241</t>
  </si>
  <si>
    <t>1348</t>
  </si>
  <si>
    <t>783923171</t>
  </si>
  <si>
    <t>Penetrační nátěr hrubých betonových podlah</t>
  </si>
  <si>
    <t>1350</t>
  </si>
  <si>
    <t>"skladby podlah_NS (D+DM)_NP3" 363,2*2</t>
  </si>
  <si>
    <t>"skladby podlah_NS (D+DM)_NP4" 135,8*2-29,60*2</t>
  </si>
  <si>
    <t>"skladby podlah_NS (D+DM)_NP7" 30,2*2-11,90*2</t>
  </si>
  <si>
    <t>"skladby podlah_NS (D+DM)_NP8" 49,7*2</t>
  </si>
  <si>
    <t>"skladby podlah_NS (D+DM)_NP9" 66,2*2</t>
  </si>
  <si>
    <t>"skladby podlah_NS (D+DM)_NP11" (1036,1+72,1)*2-36,60*2</t>
  </si>
  <si>
    <t>"skladby podlah_NS (D+DM)_NP17" 253,1*2--36,90*2</t>
  </si>
  <si>
    <t>"skladby podlah_NS (D+DM)_NP19" (20,2+64,0)-64</t>
  </si>
  <si>
    <t>"skladby podlah_NS (D+DM)_NP20" 270,6-148,20</t>
  </si>
  <si>
    <t>"skladby podlah_NS (D+DM)_NP23" 47,8*2</t>
  </si>
  <si>
    <t>"skladby podlah_NS (D+DM)_NP27" 273,3*2-151,60*2</t>
  </si>
  <si>
    <t>"skladby podlah_NS (D+DM)_NP33" 17,2*2-12,20*2</t>
  </si>
  <si>
    <t>243</t>
  </si>
  <si>
    <t>783933151</t>
  </si>
  <si>
    <t>Penetrační epoxidový nátěr hladkých betonových podlah</t>
  </si>
  <si>
    <t>1352</t>
  </si>
  <si>
    <t>783937161</t>
  </si>
  <si>
    <t>Krycí dvojnásobný epoxidový nátěr betonové podlahy</t>
  </si>
  <si>
    <t>1356</t>
  </si>
  <si>
    <t>784</t>
  </si>
  <si>
    <t>Dokončovací práce - malby a tapety</t>
  </si>
  <si>
    <t>245</t>
  </si>
  <si>
    <t>784181101</t>
  </si>
  <si>
    <t>Základní akrylátová jednonásobná penetrace podkladu v místnostech výšky do 3,80m</t>
  </si>
  <si>
    <t>1358</t>
  </si>
  <si>
    <t>246</t>
  </si>
  <si>
    <t>784221101</t>
  </si>
  <si>
    <t>Dvojnásobné bílé malby  ze směsí za sucha dobře otěruvzdorných v místnostech do 3,80 m</t>
  </si>
  <si>
    <t>1360</t>
  </si>
  <si>
    <t>247</t>
  </si>
  <si>
    <t>784221141</t>
  </si>
  <si>
    <t>Příplatek k cenám 2x maleb za sucha otěruvzdorných za barevnou malbu tónovanou tónovacími přípravky</t>
  </si>
  <si>
    <t>1362</t>
  </si>
  <si>
    <t>19293,843*0,3 "Přepočtené koeficientem množství</t>
  </si>
  <si>
    <t>D.1.2 - Stavebně konstrukční řešení</t>
  </si>
  <si>
    <t xml:space="preserve">    2 - Zakládání</t>
  </si>
  <si>
    <t>Zakládání</t>
  </si>
  <si>
    <t>224211114</t>
  </si>
  <si>
    <t>Vrty maloprofilové D do 93 mm úklon do 45° hl do 25 m hor. III a IV</t>
  </si>
  <si>
    <t>275322511</t>
  </si>
  <si>
    <t>Základové patky ze ŽB se zvýšenými nároky na prostředí tř. C 25/30</t>
  </si>
  <si>
    <t>"ZP1" (1,0*1,0*0,75)*8</t>
  </si>
  <si>
    <t>"ZP2" (1,0*0,5*0,75)*1</t>
  </si>
  <si>
    <t>"ZP3" (1,0*1,0*0,75)*1</t>
  </si>
  <si>
    <t>"D.1.2c_09" 1,0*1,0*0,75</t>
  </si>
  <si>
    <t>275351121</t>
  </si>
  <si>
    <t>Zřízení bednění základových patek</t>
  </si>
  <si>
    <t>"ZP1" (1,0+1,0)*2*0,75*8</t>
  </si>
  <si>
    <t>"ZP2" (1,0+0,5)*2*0,75*1</t>
  </si>
  <si>
    <t>"ZP3" (1,0+1,0)*2*0,75*1</t>
  </si>
  <si>
    <t>"D.1.2c_09" (1,0+1,0)*2*0,75</t>
  </si>
  <si>
    <t>275351122</t>
  </si>
  <si>
    <t>Odstranění bednění základových patek</t>
  </si>
  <si>
    <t>275361821</t>
  </si>
  <si>
    <t>Výztuž základových patek betonářskou ocelí 10 505 (R)</t>
  </si>
  <si>
    <t>"ZP1-ZP3" 0,625</t>
  </si>
  <si>
    <t>"D.1.2c_09_předpoklad" (1,0*1,0*0,75)*75/1000</t>
  </si>
  <si>
    <t>"přesahy a ostatní" 0,1*0,681</t>
  </si>
  <si>
    <t>282606R11</t>
  </si>
  <si>
    <t>Injektáž mikropilot D do 100 mm ztížené podmínky</t>
  </si>
  <si>
    <t>Poznámka k položce:_x000D_
Poznámka k položce: CEM II/A-S (tř. 32,5)</t>
  </si>
  <si>
    <t>"MP1" 37*(5,0+3,0)</t>
  </si>
  <si>
    <t>283111112</t>
  </si>
  <si>
    <t>Trubkové mikropiloty svislé část D 105 mm</t>
  </si>
  <si>
    <t>"MP1" 37*5,0</t>
  </si>
  <si>
    <t>14011066</t>
  </si>
  <si>
    <t>trubka ocelová bezešvá jakost 10 523 89x10mm</t>
  </si>
  <si>
    <t>185*1,1 "Přepočtené koeficientem množství</t>
  </si>
  <si>
    <t>411321414</t>
  </si>
  <si>
    <t>Stropy ze ŽB tř. C 25/30</t>
  </si>
  <si>
    <t>"DM 105" 44,6*1,1*0,15</t>
  </si>
  <si>
    <t>"D.1.2c_15" 24,187*5,2*0,2</t>
  </si>
  <si>
    <t>411351011</t>
  </si>
  <si>
    <t>Zřízení bednění stropů deskových tl do 25 cm bez podpěrné kce</t>
  </si>
  <si>
    <t>"DM 105" 44,6*1,1</t>
  </si>
  <si>
    <t>411351012</t>
  </si>
  <si>
    <t>Odstranění bednění stropů deskových tl do 25 cm bez podpěrné kce</t>
  </si>
  <si>
    <t>411354203</t>
  </si>
  <si>
    <t>Bednění stropů ztracené z hraněných trapézových vln 40/160/0,75 mm</t>
  </si>
  <si>
    <t>Poznámka k položce:_x000D_
Poznámka k položce: Jednotková cena včetně příslušného ukotvení do nosného podkladu dle specifikace PD a TZ.</t>
  </si>
  <si>
    <t>"D.1.2c_15" 118,0*1,1</t>
  </si>
  <si>
    <t>"přesahy a kotvící prvky" 0,15*129,80</t>
  </si>
  <si>
    <t>411354313</t>
  </si>
  <si>
    <t>Zřízení podpěrné konstrukce stropů výšky do 4 m tl do 25 cm</t>
  </si>
  <si>
    <t>411354314</t>
  </si>
  <si>
    <t>Odstranění podpěrné konstrukce stropů výšky do 4 m tl do 25 cm</t>
  </si>
  <si>
    <t>411361821</t>
  </si>
  <si>
    <t>Výztuž stropů betonářskou ocelí 10 505</t>
  </si>
  <si>
    <t>"DM 105" 0,0015</t>
  </si>
  <si>
    <t>"D.1.2c_15" 0,29</t>
  </si>
  <si>
    <t>"přesahy a ostatní prvky" 0,1*0,292</t>
  </si>
  <si>
    <t>Výztuž stropů svařovanými sítěmi Kari</t>
  </si>
  <si>
    <t>"DM 105" 0,425</t>
  </si>
  <si>
    <t>"D.1.2c_15" 0,91</t>
  </si>
  <si>
    <t>"přeložení a přesahy" 0,15*1,335</t>
  </si>
  <si>
    <t>451315125</t>
  </si>
  <si>
    <t>Podkladní nebo výplňová vrstva z betonu C 16/20 tl do 150 mm</t>
  </si>
  <si>
    <t>"ZP1-ZP3" (1,2*1,2*8)+(1,2*0,7*1)+(1,2*1,2*1)</t>
  </si>
  <si>
    <t>985331215</t>
  </si>
  <si>
    <t>Dodatečné vlepování betonářské výztuže D 16 mm do chemické malty včetně vyvrtání otvoru</t>
  </si>
  <si>
    <t>"ZP1-Z3" 0,3*12</t>
  </si>
  <si>
    <t>0,004*20 "Přepočtené koeficientem množství</t>
  </si>
  <si>
    <t>-665489912</t>
  </si>
  <si>
    <t>767015R01</t>
  </si>
  <si>
    <t>Poznámka k položce:_x000D_
Poznámka k položce: Specifikace / rozsah provedení - viz TZ: -------------------------------------------------------- -dodávka a výroba ocelových prvků a konstrukcí - dle zadání a PD -dodávka veškerých, jinde neuvedených, spojovacích a kotevních prvků -kompletní provrchobvé úpravy prvků dle požadavků PD a PBŘ -veškeré přesuny/zdvihací technika a kompletní montážní práce -kompletní montážní / usazovací a kotevní práce -příslušné podlití kotevních prvků + příslušné vyrovnání podkladů -------------------------------------------------------- -dílenská dokumentace vč. statického přepočtu -ostatní nespecifikované práce a dodávky, které bezprostředně souvisí s provedení  předmětného prvku/konstrukce dle zadávací dokumentace -veškeré náklady na dodávku a provedení jsou obsaženy v jednotkové ceně</t>
  </si>
  <si>
    <t>"MP1_doplňkové konstrukce" 37*6,28</t>
  </si>
  <si>
    <t>"specifikace a rozsah viz v.č. D.1.2c_03" 3080,0+1160,0</t>
  </si>
  <si>
    <t>"specifikace a rozsah viz v.č. D.1.2c_04" 1410,0</t>
  </si>
  <si>
    <t>"specifikace a rozsah viz v.č. D.1.2c_09" 1330,0</t>
  </si>
  <si>
    <t>"specifikace a rozsah viz v.č. D.1.2c_15" 8330,0</t>
  </si>
  <si>
    <t>"ostatní drobné související prvky_budou vykázány/doloženy při realizaci stavby" 0,15*15542,36</t>
  </si>
  <si>
    <t>D.1.4.1 - Vytápění</t>
  </si>
  <si>
    <t xml:space="preserve">    97 - Prorážení otvorů a ostatní bourací práce</t>
  </si>
  <si>
    <t xml:space="preserve">    732 - Ústřední vytápění - strojovny</t>
  </si>
  <si>
    <t xml:space="preserve">    733 - Ústřední vytápění - rozvodné potrubí</t>
  </si>
  <si>
    <t xml:space="preserve">    734 - Ústřední vytápění - armatury</t>
  </si>
  <si>
    <t xml:space="preserve">    735 - Ústřední vytápění - otopná tělesa</t>
  </si>
  <si>
    <t>VRN - Vedlejší rozpočtové náklady</t>
  </si>
  <si>
    <t>310236241</t>
  </si>
  <si>
    <t>Zazdívka otvorů pl do 0,09 m2 ve zdivu nadzákladovém cihlami pálenými tl do 300 mm</t>
  </si>
  <si>
    <t>310236251</t>
  </si>
  <si>
    <t>Zazdívka otvorů pl do 0,09 m2 ve zdivu nadzákladovém cihlami pálenými tl do 450 mm</t>
  </si>
  <si>
    <t>310236261</t>
  </si>
  <si>
    <t>Zazdívka otvorů pl do 0,09 m2 ve zdivu nadzákladovém cihlami pálenými tl do 600 mm</t>
  </si>
  <si>
    <t>310237271</t>
  </si>
  <si>
    <t>Zazdívka otvorů pl do 0,25 m2 ve zdivu nadzákladovém cihlami pálenými tl do 750 mm</t>
  </si>
  <si>
    <t>310237281</t>
  </si>
  <si>
    <t>Zazdívka otvorů pl do 0,25 m2 ve zdivu nadzákladovém cihlami pálenými tl do 900 mm</t>
  </si>
  <si>
    <t>Zazdívka o tl 140 mm rýh, nik nebo kapes z cihel pálených</t>
  </si>
  <si>
    <t>403</t>
  </si>
  <si>
    <t>Protipožární tmel pro prostup potrubí</t>
  </si>
  <si>
    <t>411386611</t>
  </si>
  <si>
    <t>Zabetonování prostupů  ze suchých směsí pl do 0,09 m2 ve stropech</t>
  </si>
  <si>
    <t>611325201</t>
  </si>
  <si>
    <t>Vápenocementová hrubá omítka malých ploch do 0,09 m2 na stropech</t>
  </si>
  <si>
    <t>612325102</t>
  </si>
  <si>
    <t>Vápenocementová hrubá omítka rýh ve stěnách šířky do 300 mm</t>
  </si>
  <si>
    <t>612325201</t>
  </si>
  <si>
    <t>Vápenocementová hrubá omítka malých ploch do 0,09 m2 na stěnách</t>
  </si>
  <si>
    <t>Prorážení otvorů a ostatní bourací práce</t>
  </si>
  <si>
    <t>971035341</t>
  </si>
  <si>
    <t>Vybourání otvorů ve zdivu cihelném pl do 0,09 m2 na MC tl do 300 mm</t>
  </si>
  <si>
    <t>971035351</t>
  </si>
  <si>
    <t>Vybourání otvorů ve zdivu cihelném pl do 0,09 m2 na MC tl do 450 mm</t>
  </si>
  <si>
    <t>971035361</t>
  </si>
  <si>
    <t>Vybourání otvorů ve zdivu cihelném pl do 0,09 m2 na MC tl do 600 mm</t>
  </si>
  <si>
    <t>971035371</t>
  </si>
  <si>
    <t>Vybourání otvorů ve zdivu cihelném pl do 0,09 m2 na MC tl do 750 mm</t>
  </si>
  <si>
    <t>971035381</t>
  </si>
  <si>
    <t>Vybourání otvorů ve zdivu cihelném pl do 0,09 m2 na MC tl do 900 mm</t>
  </si>
  <si>
    <t>972054241</t>
  </si>
  <si>
    <t>Vybourání otvorů v ŽB stropech nebo klenbách pl do 0,09 m2 tl do 150 mm</t>
  </si>
  <si>
    <t>997013212</t>
  </si>
  <si>
    <t>Vnitrostaveništní doprava suti a vybouraných hmot pro budovy v do 9 m ručně</t>
  </si>
  <si>
    <t>997013219</t>
  </si>
  <si>
    <t>Příplatek k vnitrostaveništní dopravě suti a vybouraných hmot za zvětšenou dopravu suti ZKD 10 m</t>
  </si>
  <si>
    <t>997013802</t>
  </si>
  <si>
    <t>Poplatek za uložení stavebního železobetonového odpadu na skládce (skládkovné)</t>
  </si>
  <si>
    <t>997211511</t>
  </si>
  <si>
    <t>Vodorovná doprava suti po suchu na vzdálenost do 1 km</t>
  </si>
  <si>
    <t>997211519</t>
  </si>
  <si>
    <t>Příplatek ZKD 1 km u vodorovné dopravy suti</t>
  </si>
  <si>
    <t>713400843</t>
  </si>
  <si>
    <t>Izolace tepelné potrubí odstranění vláknitých materiálů bez povrchové úpravy</t>
  </si>
  <si>
    <t>713463212</t>
  </si>
  <si>
    <t>Montáž izolace tepelné potrubí potrubními pouzdry s Al fólií staženými Al páskou 1x D do 100 mm</t>
  </si>
  <si>
    <t>713463213</t>
  </si>
  <si>
    <t>Montáž izolace tepelné potrubí potrubními pouzdry s Al fólií staženými Al páskou 1x D do 150 mm</t>
  </si>
  <si>
    <t>631545100</t>
  </si>
  <si>
    <t>pouzdro potrubní izolační  22/25 mm</t>
  </si>
  <si>
    <t>631545110</t>
  </si>
  <si>
    <t>pouzdro potrubní izolační  28/25 mm</t>
  </si>
  <si>
    <t>631545120</t>
  </si>
  <si>
    <t>pouzdro potrubní izolační  35/25 mm</t>
  </si>
  <si>
    <t>631545130</t>
  </si>
  <si>
    <t>pouzdro potrubní izolační  42/25 mm</t>
  </si>
  <si>
    <t>631545350</t>
  </si>
  <si>
    <t>pouzdro potrubní izolační  60/30 mm</t>
  </si>
  <si>
    <t>631545770</t>
  </si>
  <si>
    <t>pouzdro potrubní izolační  76/40 mm</t>
  </si>
  <si>
    <t>631546080</t>
  </si>
  <si>
    <t>pouzdro potrubní izolační  89/50 mm</t>
  </si>
  <si>
    <t>631546100</t>
  </si>
  <si>
    <t>pouzdro potrubní izolační  108/50 mm</t>
  </si>
  <si>
    <t>63154612</t>
  </si>
  <si>
    <t>pouzdro potrubní izolační  133/60 mm</t>
  </si>
  <si>
    <t>998713202</t>
  </si>
  <si>
    <t>Přesun hmot procentní pro izolace tepelné v objektech v do 12 m</t>
  </si>
  <si>
    <t>732</t>
  </si>
  <si>
    <t>Ústřední vytápění - strojovny</t>
  </si>
  <si>
    <t>7321111</t>
  </si>
  <si>
    <t>Sdružený rozdělovač a sběrač KOMBI modul 150, l=2600mm vč. izolace</t>
  </si>
  <si>
    <t>7321112</t>
  </si>
  <si>
    <t>Sdružený rozdělovač a sběrač KOMBI modul 100, l=2600mm vč. izolace</t>
  </si>
  <si>
    <t>732421212</t>
  </si>
  <si>
    <t>Čerpadlo teplovodní závitové cirkulační DN 25 výtlak do 3,0 m autoadapt 1x 230V, PN10, 180mm  vč. mtž</t>
  </si>
  <si>
    <t>soubor</t>
  </si>
  <si>
    <t>732421213</t>
  </si>
  <si>
    <t>Čerpadlo teplovodní závitové cirkulační DN 25 výtlak do 3,0 m autoadapt 1x 230V, PN10, 180mm vč. mtž</t>
  </si>
  <si>
    <t>73242123</t>
  </si>
  <si>
    <t>Čerpadlo teplovodní závitové cirkulační DN 40 5,8m3/h, výtlak do 3,2 m autoadapt 1x 230V, PN10, 180mm - vč. mtž</t>
  </si>
  <si>
    <t>73248</t>
  </si>
  <si>
    <t>Měřič tepla bateriový ultrazvukový vč. kabeláže a čidel, jmenovitý průtok 10m3/h, délka 300 mm, PN 25, přírubové připojení DN40. Komunikace M-Bus vč. mtž a zprovoznění</t>
  </si>
  <si>
    <t>73249</t>
  </si>
  <si>
    <t>Měřič tepla bateriový ultrazvukový vč. kabeláže a čidel, jmenovitý průtok 2,5m3/h, délka 190 mm, PN 16, závitové připojení 1“. Komunikace M-Bus vč. mtž a zprovoznění</t>
  </si>
  <si>
    <t>998732202</t>
  </si>
  <si>
    <t>Přesun hmot procentní pro strojovny v objektech v do 12 m</t>
  </si>
  <si>
    <t>733</t>
  </si>
  <si>
    <t>Ústřední vytápění - rozvodné potrubí</t>
  </si>
  <si>
    <t>733120836</t>
  </si>
  <si>
    <t>Demontáž potrubí ocelového hladkého do D 159</t>
  </si>
  <si>
    <t>7331901</t>
  </si>
  <si>
    <t>Topná a tlaková zkouška</t>
  </si>
  <si>
    <t>kpl</t>
  </si>
  <si>
    <t>358225910</t>
  </si>
  <si>
    <t>Štítky orientační - tok média</t>
  </si>
  <si>
    <t>733121162</t>
  </si>
  <si>
    <t>Potrubí ocelové hladké bezešvé nízkotlaké nebo středotlaké D 76x3,2</t>
  </si>
  <si>
    <t>733121165</t>
  </si>
  <si>
    <t>Potrubí ocelové hladké bezešvé nízkotlaké nebo středotlaké D 89x3,6</t>
  </si>
  <si>
    <t>733121168</t>
  </si>
  <si>
    <t>Potrubí ocelové hladké bezešvé nízkotlaké nebo středotlaké D 108x4,0</t>
  </si>
  <si>
    <t>733121172</t>
  </si>
  <si>
    <t>Potrubí ocelové hladké bezešvé nízkotlaké nebo středotlaké D 133x4,5</t>
  </si>
  <si>
    <t>733222302</t>
  </si>
  <si>
    <t>Potrubí měděné polotvrdé spojované lisováním 15x1</t>
  </si>
  <si>
    <t>733222303</t>
  </si>
  <si>
    <t>Potrubí měděné polotvrdé spojované lisováním 18x1</t>
  </si>
  <si>
    <t>733222304</t>
  </si>
  <si>
    <t>Potrubí měděné polotvrdé spojované lisováním 22x1</t>
  </si>
  <si>
    <t>733222305</t>
  </si>
  <si>
    <t>Potrubí měděné polotvrdé spojované lisováním 28x1</t>
  </si>
  <si>
    <t>733222306</t>
  </si>
  <si>
    <t>Potrubí měděné polotvrdé spojované lisováním 35x1,5</t>
  </si>
  <si>
    <t>733223306</t>
  </si>
  <si>
    <t>Potrubí měděné tvrdé spojované lisováním 42x1,5</t>
  </si>
  <si>
    <t>733223307</t>
  </si>
  <si>
    <t>Potrubí měděné tvrdé spojované lisováním 54x2</t>
  </si>
  <si>
    <t>72315036</t>
  </si>
  <si>
    <t>Chránička do  potrubí CU 40</t>
  </si>
  <si>
    <t>72222</t>
  </si>
  <si>
    <t>Uložení žebříčku na systém Koňářík (závitová tyč, objímky, spojovací matice, nosník, kombi šroub...)</t>
  </si>
  <si>
    <t>733890803</t>
  </si>
  <si>
    <t>Přemístění potrubí demontovaného vodorovně do 100 m v objektech výšky přes 6 do 24 m</t>
  </si>
  <si>
    <t>735191</t>
  </si>
  <si>
    <t>Napuštění a vypuštění vody topného systému</t>
  </si>
  <si>
    <t>998733202</t>
  </si>
  <si>
    <t>Přesun hmot procentní pro rozvody potrubí v objektech v do 12 m</t>
  </si>
  <si>
    <t>734</t>
  </si>
  <si>
    <t>Ústřední vytápění - armatury</t>
  </si>
  <si>
    <t>722224115</t>
  </si>
  <si>
    <t>Kohout plnicí nebo vypouštěcí G 1/2 PN 10 s jedním závitem</t>
  </si>
  <si>
    <t>734109114</t>
  </si>
  <si>
    <t>Montáž armatury přírubové se dvěma přírubami PN 6 DN 50</t>
  </si>
  <si>
    <t>551280010</t>
  </si>
  <si>
    <t xml:space="preserve">ventil vyvažovací stoupačkový přírubový DN50 s vyp. uzavír. měřením průtoku, 120stC, PN20 těleso ventilu </t>
  </si>
  <si>
    <t>734193116</t>
  </si>
  <si>
    <t>Klapka mezipřírubová uzavírací DN 80 PN 16 do 120°C disk tvárná litina</t>
  </si>
  <si>
    <t>734193117</t>
  </si>
  <si>
    <t>Klapka mezipřírubová uzavírací DN 100 PN 16 do 120°C disk tvárná litina</t>
  </si>
  <si>
    <t>3194650601</t>
  </si>
  <si>
    <t>příruba přivařovací s krkem pro PN 25, DN 40 mm</t>
  </si>
  <si>
    <t>319464090</t>
  </si>
  <si>
    <t>příruba přivařovací s krkem pro PN 16,11 416 DN 80 mm</t>
  </si>
  <si>
    <t>319464100</t>
  </si>
  <si>
    <t>příruba přivařovací s krkem pro PN 16,11 416 DN 100 mm</t>
  </si>
  <si>
    <t>734209113</t>
  </si>
  <si>
    <t>Montáž armatury závitové s dvěma závity G 1/2</t>
  </si>
  <si>
    <t>551141240</t>
  </si>
  <si>
    <t>kohout kulový, PN 42, T 185 C, chromovaný R250D 1/2" červený</t>
  </si>
  <si>
    <t>551142100</t>
  </si>
  <si>
    <t>kohout kulový s vypouštěním PN 42, T 185 C, chromovaný R250DS 1/2"</t>
  </si>
  <si>
    <t>554</t>
  </si>
  <si>
    <t xml:space="preserve">Dvojregulační ventil DN15 přímý </t>
  </si>
  <si>
    <t>5534</t>
  </si>
  <si>
    <t xml:space="preserve">Uzavírací regulační šroubení přímé  DN15 </t>
  </si>
  <si>
    <t>4056501</t>
  </si>
  <si>
    <t>regulátor diferenciálního tlaku DN25/32 (5-30kPa)  max prov.tlak 25bar, max dif tlak 16 bar, 150stC, vč. kapilár a seřízení</t>
  </si>
  <si>
    <t>734209114</t>
  </si>
  <si>
    <t>Montáž armatury závitové s dvěma závity G 3/4</t>
  </si>
  <si>
    <t>551141260</t>
  </si>
  <si>
    <t>kulový kohout, PN 42, T 185 C, chromovaný R250D 3/4" červený</t>
  </si>
  <si>
    <t>555</t>
  </si>
  <si>
    <t xml:space="preserve">Dvojregulační ventil DN20 přímý </t>
  </si>
  <si>
    <t>5535</t>
  </si>
  <si>
    <t xml:space="preserve">Uzavírací regulační šroubení přímé  DN20 </t>
  </si>
  <si>
    <t>734209115</t>
  </si>
  <si>
    <t>Montáž armatury závitové s dvěma závity G 1</t>
  </si>
  <si>
    <t>551141280</t>
  </si>
  <si>
    <t>kulový kohout, PN 35, T 185 C, chromovaný R250D 1" červený</t>
  </si>
  <si>
    <t>4056502</t>
  </si>
  <si>
    <t>regulátor diferenciálního tlaku DN25/32 (5-30kPa)  max prov.tlak 25bar, max dif tlak 16 bar, 150stC,vč. kapilár a seřízení</t>
  </si>
  <si>
    <t>5512800101</t>
  </si>
  <si>
    <t xml:space="preserve">ventil vyvažovací stoupačkový 1" s vyp. uzavír. měřením průtoku, 120stC, PN20 těleso ventilu </t>
  </si>
  <si>
    <t>734209116</t>
  </si>
  <si>
    <t>Montáž armatury závitové s dvěma závity G 5/4</t>
  </si>
  <si>
    <t>551141300</t>
  </si>
  <si>
    <t>kohout kulový, PN 35, T 185 C, chromovaný R250D 1"1/4 červený</t>
  </si>
  <si>
    <t>5512800102</t>
  </si>
  <si>
    <t>ventil vyvažovací stoupačkový 5/4"s vyp. uzavír. měřením průtoku, 120stC, PN20 těleso ventilu</t>
  </si>
  <si>
    <t>734209117</t>
  </si>
  <si>
    <t>Montáž armatury závitové s dvěma závity G 6/4</t>
  </si>
  <si>
    <t>551141320</t>
  </si>
  <si>
    <t>kohout kulový, PN 35, T 185 C, chromovaný R250D 1"1/2 červený</t>
  </si>
  <si>
    <t>4056503</t>
  </si>
  <si>
    <t>regulátor diferenciálního tlaku DN40 (5-30kPa)  max prov.tlak 25bar, max dif tlak 16 bar, 150stC, vč. kapilár a seřízení</t>
  </si>
  <si>
    <t>734209118</t>
  </si>
  <si>
    <t>Montáž armatury závitové s dvěma závity G 2</t>
  </si>
  <si>
    <t>551141340</t>
  </si>
  <si>
    <t>kohout kulový, PN 35, T 185 C, chromovaný R250D 2" červený</t>
  </si>
  <si>
    <t>734209119</t>
  </si>
  <si>
    <t>Montáž armatury závitové s dvěma závity G 2 1/2</t>
  </si>
  <si>
    <t>551141360</t>
  </si>
  <si>
    <t>kohout kulový, PN 28, T 185 C, chromovaný R250D 2"1/2 červený</t>
  </si>
  <si>
    <t>734209123</t>
  </si>
  <si>
    <t>Montáž armatury závitové s třemi závity G 1/2</t>
  </si>
  <si>
    <t>4848803</t>
  </si>
  <si>
    <t>směšovač trojcestný DN 15, PN 16Kvs 2,5, Dp-1,5m - vč. pohonu 230V - 3 bodový</t>
  </si>
  <si>
    <t>734209125</t>
  </si>
  <si>
    <t>Montáž armatury závitové s třemi závity G 1</t>
  </si>
  <si>
    <t>4848804</t>
  </si>
  <si>
    <t>směšovač trojcestný DN 25, PN 16Kvs 6,3, Dp-1,5m - vč. pohonu 230V - 3 bodový</t>
  </si>
  <si>
    <t>48488041</t>
  </si>
  <si>
    <t>směšovač trojcestný DN 25, PN 16Kvs 10,0, Dp-1,5m -  vč. pohonu 230V - 3 bodový</t>
  </si>
  <si>
    <t>734209126</t>
  </si>
  <si>
    <t>Montáž armatury závitové s třemi závity G 5/4</t>
  </si>
  <si>
    <t>48488042</t>
  </si>
  <si>
    <t>směšovač trojcestný DN 35, PN 16Kvs 16,0, Dp-1,5m -  vč. pohonu 230V - 3 bodový</t>
  </si>
  <si>
    <t>734242412</t>
  </si>
  <si>
    <t>Ventil závitový zpětný přímý G 1/2 PN 16 do 110°C</t>
  </si>
  <si>
    <t>734242414</t>
  </si>
  <si>
    <t>Ventil závitový zpětný přímý G 1 PN 16 do 110°C</t>
  </si>
  <si>
    <t>734242415</t>
  </si>
  <si>
    <t>Ventil závitový zpětný přímý G 5/4 PN 16 do 110°C</t>
  </si>
  <si>
    <t>734242416</t>
  </si>
  <si>
    <t>Ventil závitový zpětný přímý G 6/4 PN 16 do 110°C</t>
  </si>
  <si>
    <t>734242417</t>
  </si>
  <si>
    <t>Ventil závitový zpětný přímý G 2 PN 16 do 110°C</t>
  </si>
  <si>
    <t>734242418</t>
  </si>
  <si>
    <t>Ventil závitový zpětný přímý G 2 1/2 PN 16 do 110°C</t>
  </si>
  <si>
    <t>734291246</t>
  </si>
  <si>
    <t>Filtr závitový přímý G 1 1/2 PN 16 do 130°C s vnitřními závity</t>
  </si>
  <si>
    <t>734291247</t>
  </si>
  <si>
    <t>Filtr závitový přímý G 2 PN 16 do 130°C s vnitřními závity</t>
  </si>
  <si>
    <t>734291248</t>
  </si>
  <si>
    <t>Filtr závitový přímý G 2 1/2 PN 16 do 130°C s vnitřními závity</t>
  </si>
  <si>
    <t>73441113</t>
  </si>
  <si>
    <t>Teploměr 0-100 st.C vvč. návarku a jímky</t>
  </si>
  <si>
    <t>734421102</t>
  </si>
  <si>
    <t>Tlakoměr  0-600 kPa - vč. návarku</t>
  </si>
  <si>
    <t>734494213</t>
  </si>
  <si>
    <t>Návarek s trubkovým závitem G 1/2</t>
  </si>
  <si>
    <t>735000911</t>
  </si>
  <si>
    <t>Vyregulování ventilu vyvažovacího</t>
  </si>
  <si>
    <t>734211113</t>
  </si>
  <si>
    <t>Ventil závitový odvzdušňovací G 3/8 PN 10 do 120°C otopných těles</t>
  </si>
  <si>
    <t>734221680</t>
  </si>
  <si>
    <t>Termostatická hlavice kapalinová PN 10 do 110°C s odděleným čidlem  dod + mtž</t>
  </si>
  <si>
    <t>734221683</t>
  </si>
  <si>
    <t>Termostatická hlavice kapalinová s vestavěným čidlem -dod+mtž</t>
  </si>
  <si>
    <t>998734202</t>
  </si>
  <si>
    <t>Přesun hmot procentní pro armatury v objektech v do 12 m</t>
  </si>
  <si>
    <t>735</t>
  </si>
  <si>
    <t>Ústřední vytápění - otopná tělesa</t>
  </si>
  <si>
    <t>735000912</t>
  </si>
  <si>
    <t>Vyregulování termost.ventilů a šroubení</t>
  </si>
  <si>
    <t>7351218</t>
  </si>
  <si>
    <t>Demontáž otopného tělesa</t>
  </si>
  <si>
    <t>735151155</t>
  </si>
  <si>
    <t>Otopné těleso panelové jednodeskové bez přídavné přestupní plochy výška/délka 500/800 mm výkon 411 W</t>
  </si>
  <si>
    <t>735151253</t>
  </si>
  <si>
    <t>Otopné těleso panelové jednodeskové 1 přídavná přestupní plocha výška/délka 500/600 mm výkon 515 W</t>
  </si>
  <si>
    <t>735151258</t>
  </si>
  <si>
    <t>Otopné těleso panelové jednodeskové 1 přídavná přestupní plocha výška/délka 500/1100 mm výkon 944 W</t>
  </si>
  <si>
    <t>735151454</t>
  </si>
  <si>
    <t>Otopné těleso panelové dvoudeskové 1 přídavná přestupní plocha výška/délka 500/700 mm výkon 782 W</t>
  </si>
  <si>
    <t>250</t>
  </si>
  <si>
    <t>735151457</t>
  </si>
  <si>
    <t>Otopné těleso panelové dvoudeskové 1 přídavná přestupní plocha výška/délka 500/1000 mm výkon 1117 W</t>
  </si>
  <si>
    <t>252</t>
  </si>
  <si>
    <t>735151458</t>
  </si>
  <si>
    <t>Otopné těleso panelové dvoudeskové 1 přídavná přestupní plocha výška/délka 500/110 0mm výkon 1229 W</t>
  </si>
  <si>
    <t>254</t>
  </si>
  <si>
    <t>735151537</t>
  </si>
  <si>
    <t>Otopné těleso panelové dvoudeskové 2 přídavné přestupní plochy výška/délka 400/1000 mm výkon 1216 W</t>
  </si>
  <si>
    <t>256</t>
  </si>
  <si>
    <t>735151552</t>
  </si>
  <si>
    <t>Otopné těleso panelové dvoudeskové 2 přídavné přestupní plochy výška/délka 500/500 mm výkon 726 W</t>
  </si>
  <si>
    <t>258</t>
  </si>
  <si>
    <t>735151553</t>
  </si>
  <si>
    <t>Otopné těleso panelové dvoudeskové 2 přídavné přestupní plochy výška/délka 500/600 mm výkon 871 W</t>
  </si>
  <si>
    <t>260</t>
  </si>
  <si>
    <t>735151555</t>
  </si>
  <si>
    <t>Otopné těleso panelové dvoudeskové 2 přídavné přestupní plochy výška/délka 500/800 mm výkon 1162 W</t>
  </si>
  <si>
    <t>262</t>
  </si>
  <si>
    <t>735151556</t>
  </si>
  <si>
    <t>Otopné těleso panelové dvoudeskové 2 přídavné přestupní plochy výška/délka 500/900 mm výkon 1307 W</t>
  </si>
  <si>
    <t>264</t>
  </si>
  <si>
    <t>735151557</t>
  </si>
  <si>
    <t>Otopné těleso panelové dvoudeskové 2 přídavné přestupní plochy výška/délka 500/1000 mm výkon 1452 W</t>
  </si>
  <si>
    <t>266</t>
  </si>
  <si>
    <t>735151558</t>
  </si>
  <si>
    <t>Otopné těleso panelové dvoudeskové 2 přídavné přestupní plochy výška/délka 500/1100 mm výkon 1597 W</t>
  </si>
  <si>
    <t>735151559</t>
  </si>
  <si>
    <t>Otopné těleso panelové dvoudeskové 2 přídavné přestupní plochy výška/délka 500/1200 mm výkon 1742 W</t>
  </si>
  <si>
    <t>735151560</t>
  </si>
  <si>
    <t>Otopné těleso panelové dvoudeskové 2 přídavné přestupní plochy výška/délka 500/1400 mm výkon 2033 W</t>
  </si>
  <si>
    <t>735151562</t>
  </si>
  <si>
    <t>Otopné těleso panelové dvoudeskové 2 přídavné přestupní plochy výška/délka 500/1800 mm výkon 2614 W</t>
  </si>
  <si>
    <t>735151655</t>
  </si>
  <si>
    <t>Otopné těleso panelové třídeskové 3 přídavné přestupní plochy výška/délka 500/800 mm výkon 1663 W</t>
  </si>
  <si>
    <t>735151656</t>
  </si>
  <si>
    <t>Otopné těleso panelové třídeskové 3 přídavné přestupní plochy výška/délka 500/900 mm výkon 1871 W</t>
  </si>
  <si>
    <t>735151657</t>
  </si>
  <si>
    <t>Otopné těleso panelové třídeskové 3 přídavné přestupní plochy výška/délka 500/1000 mm výkon 2079 W</t>
  </si>
  <si>
    <t>280</t>
  </si>
  <si>
    <t>735151658</t>
  </si>
  <si>
    <t>Otopné těleso panelové třídeskové 3 přídavné přestupní plochy výška/délka 500/1100 mm výkon 2287 W</t>
  </si>
  <si>
    <t>282</t>
  </si>
  <si>
    <t>735151659</t>
  </si>
  <si>
    <t>Otopné těleso panelové třídeskové 3 přídavné přestupní plochy výška/délka 500/1200 mm výkon 2495 W</t>
  </si>
  <si>
    <t>735151660</t>
  </si>
  <si>
    <t>Otopné těleso panelové třídeskové 3 přídavné přestupní plochy výška/délka 500/1400 mm výkon 2911 W</t>
  </si>
  <si>
    <t>286</t>
  </si>
  <si>
    <t>735151661</t>
  </si>
  <si>
    <t>Otopné těleso panelové třídeskové 3 přídavné přestupní plochy výška/délka 500/1600 mm výkon 3326 W</t>
  </si>
  <si>
    <t>735151662</t>
  </si>
  <si>
    <t>Otopné těleso panelové třídeskové 3 přídavné přestupní plochy výška/délka 500/1800 mm výkon 3742 W</t>
  </si>
  <si>
    <t>735151677</t>
  </si>
  <si>
    <t>Otopné těleso panelové třídeskové 3 přídavné přestupní plochy výška/délka 600/1000 mm výkon 2406 W</t>
  </si>
  <si>
    <t>735151678</t>
  </si>
  <si>
    <t>Otopné těleso panelové třídeskové 3 přídavné přestupní plochy výška/délka 600/1100 mm výkon 2647 W</t>
  </si>
  <si>
    <t>735151682</t>
  </si>
  <si>
    <t>Otopné těleso panelové třídeskové 3 přídavné přestupní plochy výška/délka 600/1800 mm výkon 4331 W</t>
  </si>
  <si>
    <t>48441467</t>
  </si>
  <si>
    <t>konzola stojánková vnitřní</t>
  </si>
  <si>
    <t>735191905</t>
  </si>
  <si>
    <t>Odvzdušnění otopných těles</t>
  </si>
  <si>
    <t>735890802</t>
  </si>
  <si>
    <t>Přemístění demontovaného otopného tělesa vodorovně 100 m v objektech výšky přes 6 do 12 m</t>
  </si>
  <si>
    <t>998735202</t>
  </si>
  <si>
    <t>Přesun hmot procentní pro otopná tělesa v objektech v do 12 m</t>
  </si>
  <si>
    <t>783425411</t>
  </si>
  <si>
    <t>Nátěry syntetické potrubí do DN 65 barva dražší lesklý povrch 1x antikorozní, 1x základní, 1x email</t>
  </si>
  <si>
    <t>783617613</t>
  </si>
  <si>
    <t>Krycí dvojnásobný syntetický samozákladující nátěr potrubí DN do 50 mm</t>
  </si>
  <si>
    <t>783617633</t>
  </si>
  <si>
    <t>Krycí dvojnásobný syntetický samozákladující nátěr potrubí DN do 100 mm</t>
  </si>
  <si>
    <t>783617643</t>
  </si>
  <si>
    <t>Krycí jednonásobný syntetický samozákladující nátěr potrubí DN do 150 mm</t>
  </si>
  <si>
    <t>VRN</t>
  </si>
  <si>
    <t>Vedlejší rozpočtové náklady</t>
  </si>
  <si>
    <t>Zařízení staveniště</t>
  </si>
  <si>
    <t>1519466507</t>
  </si>
  <si>
    <t>Provozní vlivy</t>
  </si>
  <si>
    <t>1221469133</t>
  </si>
  <si>
    <t>D.1.4.2 - Zdravotně technické instalace</t>
  </si>
  <si>
    <t xml:space="preserve">    721 - Zdravotechnika - vnitřní kanalizace</t>
  </si>
  <si>
    <t xml:space="preserve">    722 - Zdravotechnika - vnitřní vodovod</t>
  </si>
  <si>
    <t xml:space="preserve">    725 - Zdravotechnika - zařizovací předměty</t>
  </si>
  <si>
    <t xml:space="preserve">    726 - Zdravotechnika - předstěnové instalace</t>
  </si>
  <si>
    <t>310235241</t>
  </si>
  <si>
    <t>Zazdívka otvorů pl do 0,0225 m2 ve zdivu nadzákladovém cihlami pálenými tl do 300 mm</t>
  </si>
  <si>
    <t>310235251</t>
  </si>
  <si>
    <t>Zazdívka otvorů pl do 0,0225 m2 ve zdivu nadzákladovém cihlami pálenými tl do 450 mm</t>
  </si>
  <si>
    <t>310235261</t>
  </si>
  <si>
    <t>Zazdívka otvorů pl do 0,0225 m2 ve zdivu nadzákladovém cihlami pálenými tl do 600 mm</t>
  </si>
  <si>
    <t>310237292</t>
  </si>
  <si>
    <t>Zazdívka otvorů pl do 0,25 m2 ve zdivu nadzákladovém cihlami pálenými tl do 1350 mm</t>
  </si>
  <si>
    <t>Protipožární manžeta pro prostup potrubí nad DN 50 vč. minerální vlny</t>
  </si>
  <si>
    <t>Protipožární tmel pro prostup potrubí do DN 50</t>
  </si>
  <si>
    <t>Zabetonování prostupů v instalačních šachtách ze suchých směsí pl do 0,09 m2 ve stropech</t>
  </si>
  <si>
    <t>411386621</t>
  </si>
  <si>
    <t>Zabetonování prostupů v instalačních šachtách ze suchých směsí pl do 0,25 m2 ve stropech</t>
  </si>
  <si>
    <t>451573111</t>
  </si>
  <si>
    <t>Lože pod potrubí otevřený výkop ze štěrkopísku</t>
  </si>
  <si>
    <t>460710076</t>
  </si>
  <si>
    <t>Vyplnění a začištění rýh v betonových podlahách a mazaninách hloubky do 15 cm a šířky do 15 cm</t>
  </si>
  <si>
    <t>612325101</t>
  </si>
  <si>
    <t>Vápenocementová hrubá omítka rýh ve stěnách šířky do 150 mm</t>
  </si>
  <si>
    <t>971035241</t>
  </si>
  <si>
    <t>Vybourání otvorů ve zdivu cihelném pl do 0,0225 m2 na MC tl do 300 mm</t>
  </si>
  <si>
    <t>971035251</t>
  </si>
  <si>
    <t>Vybourání otvorů ve zdivu cihelném pl do 0,0225 m2 na MC tl do 450 mm</t>
  </si>
  <si>
    <t>971035261</t>
  </si>
  <si>
    <t>Vybourání otvorů ve zdivu cihelném pl do 0,0225 m2 na MC tl do 600 mm</t>
  </si>
  <si>
    <t>9710354811</t>
  </si>
  <si>
    <t>Vybourání otvorů ve zdivu cihelném pl do 0,25 m2 na MC tl do 1400 mm</t>
  </si>
  <si>
    <t>972054341</t>
  </si>
  <si>
    <t>Vybourání otvorů v ŽB stropech nebo klenbách pl do 0,25 m2 tl do 150 mm</t>
  </si>
  <si>
    <t>973031325</t>
  </si>
  <si>
    <t>Vysekání kapes ve zdivu cihelném na MV nebo MVC pl do 0,10 m2 hl do 300 mm</t>
  </si>
  <si>
    <t>Odstranění násypů pod podlahy tl do 100 mm pl přes 2 m2</t>
  </si>
  <si>
    <t>974042553</t>
  </si>
  <si>
    <t>Vysekání rýh v dlažbě betonové nebo jiné monolitické hl do 100 mm š do 100 mm</t>
  </si>
  <si>
    <t>713463121</t>
  </si>
  <si>
    <t>Montáž izolace tepelné potrubí potrubními pouzdry bez úpravy uchycenými sponami 1x</t>
  </si>
  <si>
    <t>283771030</t>
  </si>
  <si>
    <t>izolace potrubí 22 x 9 mm</t>
  </si>
  <si>
    <t>283770450</t>
  </si>
  <si>
    <t>izolace potrubí  22 x 20 mm</t>
  </si>
  <si>
    <t>283771110</t>
  </si>
  <si>
    <t>izolace potrubí  28 x 9 mm</t>
  </si>
  <si>
    <t>283770480</t>
  </si>
  <si>
    <t>izolace potrubí  28 x 20 mm</t>
  </si>
  <si>
    <t>283770510</t>
  </si>
  <si>
    <t>izolace potrubí  32 x 9 mm</t>
  </si>
  <si>
    <t>283770530</t>
  </si>
  <si>
    <t>izolace potrubí  32 x 20 mm</t>
  </si>
  <si>
    <t>283770570</t>
  </si>
  <si>
    <t>izolace potrubí  40 x 9 mm</t>
  </si>
  <si>
    <t>283770610</t>
  </si>
  <si>
    <t>izolace potrubí 45 x 9 mm</t>
  </si>
  <si>
    <t>283770630</t>
  </si>
  <si>
    <t>izolace potrubí 45 x 25 mm</t>
  </si>
  <si>
    <t>283771210</t>
  </si>
  <si>
    <t>izolace potrubí  54 x 9 mm</t>
  </si>
  <si>
    <t>283770650</t>
  </si>
  <si>
    <t>izolace potrubí  54 x 25 mm</t>
  </si>
  <si>
    <t>283771200</t>
  </si>
  <si>
    <t>izolace potrubí  63 x 9 mm</t>
  </si>
  <si>
    <t>283770670</t>
  </si>
  <si>
    <t>izolace potrubí 63 x 25 mm</t>
  </si>
  <si>
    <t>283770700</t>
  </si>
  <si>
    <t>izolace potrubí  76 x 9 mm</t>
  </si>
  <si>
    <t>283770740</t>
  </si>
  <si>
    <t>izolace potrubí  89 x 13 mm</t>
  </si>
  <si>
    <t>631545370</t>
  </si>
  <si>
    <t>pouzdro potrubní izolační  76/30 mm</t>
  </si>
  <si>
    <t>721</t>
  </si>
  <si>
    <t>Zdravotechnika - vnitřní kanalizace</t>
  </si>
  <si>
    <t>721140806</t>
  </si>
  <si>
    <t>Demontáž potrubí litinové do DN 200</t>
  </si>
  <si>
    <t>721171917</t>
  </si>
  <si>
    <t>Potrubí z PP propojení potrubí DN 160</t>
  </si>
  <si>
    <t>721173401</t>
  </si>
  <si>
    <t>Potrubí kanalizační plastové svodné systém  DN 110</t>
  </si>
  <si>
    <t>721173402</t>
  </si>
  <si>
    <t>Potrubí kanalizační plastové svodné systém  DN 125</t>
  </si>
  <si>
    <t>721173404</t>
  </si>
  <si>
    <t>Potrubí kanalizační plastové svodné systém  DN 200</t>
  </si>
  <si>
    <t>721174025</t>
  </si>
  <si>
    <t>Potrubí kanalizační z PP odpadní systém  DN 100</t>
  </si>
  <si>
    <t>721174026</t>
  </si>
  <si>
    <t>Potrubí kanalizační z PP odpadní systém  DN 125</t>
  </si>
  <si>
    <t>721174027</t>
  </si>
  <si>
    <t>Potrubí kanalizační z PP odpadní systém  DN 150</t>
  </si>
  <si>
    <t>721174042</t>
  </si>
  <si>
    <t>Potrubí kanalizační z PP připojovací systém  DN 40</t>
  </si>
  <si>
    <t>721174043</t>
  </si>
  <si>
    <t>Potrubí kanalizační z PP připojovací systém  DN 50</t>
  </si>
  <si>
    <t>721174044</t>
  </si>
  <si>
    <t>Potrubí kanalizační z PP připojovací systém  DN 70</t>
  </si>
  <si>
    <t>721194104</t>
  </si>
  <si>
    <t>Vyvedení a upevnění odpadních výpustek do DN 40</t>
  </si>
  <si>
    <t>721194105</t>
  </si>
  <si>
    <t>Vyvedení a upevnění odpadních výpustek DN 50</t>
  </si>
  <si>
    <t>721194107</t>
  </si>
  <si>
    <t>Vyvedení a upevnění odpadních výpustek DN 70</t>
  </si>
  <si>
    <t>721194109</t>
  </si>
  <si>
    <t>Vyvedení a upevnění odpadních výpustek DN 100</t>
  </si>
  <si>
    <t>721273151</t>
  </si>
  <si>
    <t>Hlavice ventilační polypropylen PP DN 50</t>
  </si>
  <si>
    <t>721273153</t>
  </si>
  <si>
    <t>Hlavice ventilační polypropylen PP DN 110</t>
  </si>
  <si>
    <t>721274121</t>
  </si>
  <si>
    <t>Přivzdušňovací ventil vnitřní odpadních potrubí do DN 50</t>
  </si>
  <si>
    <t>721274123</t>
  </si>
  <si>
    <t>Přivzdušňovací ventil vnitřní odpadních potrubí DN 100</t>
  </si>
  <si>
    <t>725865</t>
  </si>
  <si>
    <t>Zápachová uzávěrka DN 32 pro připojení VZT jednotek</t>
  </si>
  <si>
    <t>7258651</t>
  </si>
  <si>
    <t>Zápachová uzávěrka DN 40 pro připojení VZT jednotek</t>
  </si>
  <si>
    <t>7258652</t>
  </si>
  <si>
    <t>Zápachová uzávěrka DN 50 pro připojení VZT jednotek</t>
  </si>
  <si>
    <t>721290112</t>
  </si>
  <si>
    <t>Zkouška těsnosti potrubí kanalizace vodou do DN 200</t>
  </si>
  <si>
    <t>721290823</t>
  </si>
  <si>
    <t>Přemístění vnitrostaveništní demontovaných hmot vnitřní kanalizace v objektech výšky do 24 m</t>
  </si>
  <si>
    <t>721300922</t>
  </si>
  <si>
    <t>Pročištění svodů ležatých do DN 300</t>
  </si>
  <si>
    <t>7217</t>
  </si>
  <si>
    <t>průraz vč. opravy průrazu střechou po osazení vent. hlavic</t>
  </si>
  <si>
    <t>998721202</t>
  </si>
  <si>
    <t>Přesun hmot procentní pro vnitřní kanalizace v objektech v do 12 m</t>
  </si>
  <si>
    <t>722</t>
  </si>
  <si>
    <t>Zdravotechnika - vnitřní vodovod</t>
  </si>
  <si>
    <t>722130233</t>
  </si>
  <si>
    <t>Potrubí vodovodní ocelové závitové pozinkované svařované běžné DN 25</t>
  </si>
  <si>
    <t>722130234</t>
  </si>
  <si>
    <t>Potrubí vodovodní ocelové závitové pozinkované svařované běžné DN 32</t>
  </si>
  <si>
    <t>722130235</t>
  </si>
  <si>
    <t>Potrubí vodovodní ocelové závitové pozinkované svařované běžné DN 40</t>
  </si>
  <si>
    <t>722130236</t>
  </si>
  <si>
    <t>Potrubí vodovodní ocelové závitové pozinkované svařované běžné DN 50</t>
  </si>
  <si>
    <t>722130805</t>
  </si>
  <si>
    <t>Demontáž potrubí ocelové pozinkované závitové do DN 80</t>
  </si>
  <si>
    <t>722174022</t>
  </si>
  <si>
    <t>Potrubí vodovodní plastové PPR svar polyfuze PN 20 D 20 x 3,4 mm</t>
  </si>
  <si>
    <t>722174023</t>
  </si>
  <si>
    <t>Potrubí vodovodní plastové PPR svar polyfuze PN 20 D 25 x 4,2 mm</t>
  </si>
  <si>
    <t>722174024</t>
  </si>
  <si>
    <t>Potrubí vodovodní plastové PPR svar polyfuze PN 20 D 32 x5,4 mm</t>
  </si>
  <si>
    <t>722174025</t>
  </si>
  <si>
    <t>Potrubí vodovodní plastové PPR svar polyfuze PN 20 D 40 x 6,7 mm</t>
  </si>
  <si>
    <t>722174026</t>
  </si>
  <si>
    <t>Potrubí vodovodní plastové PPR svar polyfuze PN 20 D 50 x 8,4 mm</t>
  </si>
  <si>
    <t>722174027</t>
  </si>
  <si>
    <t>Potrubí vodovodní plastové PPR svar polyfuze PN 20 D 63 x 10,5 mm</t>
  </si>
  <si>
    <t>722174028</t>
  </si>
  <si>
    <t>Potrubí vodovodní plastové PPR svar polyfuze PN 20 D 75 x 12,5 mm</t>
  </si>
  <si>
    <t>722174029</t>
  </si>
  <si>
    <t>Potrubí vodovodní plastové PPR svar polyfuze PN 20 D 90 x 15,0 mm</t>
  </si>
  <si>
    <t>722174072</t>
  </si>
  <si>
    <t>Potrubí vodovodní plastové kompenzační smyčka PPR svar polyfuze PN 20 D 20 x 3,4 mm</t>
  </si>
  <si>
    <t>722174073</t>
  </si>
  <si>
    <t>Potrubí vodovodní plastové kompenzační smyčka PPR svar polyfuze PN 20 D 25 x 4,2 mm</t>
  </si>
  <si>
    <t>722174074</t>
  </si>
  <si>
    <t>Potrubí vodovodní plastové kompenzační smyčka PPR svar polyfuze PN 20 D 32 x 5,4 mm</t>
  </si>
  <si>
    <t>722174075</t>
  </si>
  <si>
    <t>Potrubí vodovodní plastové kompenzační smyčka PPR svar polyfuze PN 20 D 40 x 6,7 mm</t>
  </si>
  <si>
    <t>722190901</t>
  </si>
  <si>
    <t>Uzavření nebo otevření vodovodního potrubí při opravách</t>
  </si>
  <si>
    <t>Uložení žebříčku na systém profily (závitová tyč, objímky, spojovací matice, nosník, kombi šroub...)</t>
  </si>
  <si>
    <t>722220864</t>
  </si>
  <si>
    <t>Demontáž armatur závitových se dvěma závity do G 2</t>
  </si>
  <si>
    <t>722221</t>
  </si>
  <si>
    <t>Regul.armatura automatická termostatická na cirkulaci -  1/2"</t>
  </si>
  <si>
    <t>722229102</t>
  </si>
  <si>
    <t>Montáž vodovodních armatur s jedním závitem G 3/4 ostatní typ</t>
  </si>
  <si>
    <t>722231072</t>
  </si>
  <si>
    <t>Ventil zpětný G 1/2 PN 10 do 110°C se dvěma závity</t>
  </si>
  <si>
    <t>722231073</t>
  </si>
  <si>
    <t>Ventil zpětný G 3/4 PN 10 do 110°C se dvěma závity</t>
  </si>
  <si>
    <t>722231074</t>
  </si>
  <si>
    <t>Ventil zpětný G 1 PN 10 do 110°C se dvěma závity</t>
  </si>
  <si>
    <t>722231075</t>
  </si>
  <si>
    <t>Ventil zpětný G 5/4 PN 10 do 110°C se dvěma závity</t>
  </si>
  <si>
    <t>722231076</t>
  </si>
  <si>
    <t>Ventil zpětný G 6/4 PN 10 do 110°C se dvěma závity</t>
  </si>
  <si>
    <t>722231077</t>
  </si>
  <si>
    <t>Ventil zpětný G 2 PN 10 do 110°C se dvěma závity</t>
  </si>
  <si>
    <t>722232045</t>
  </si>
  <si>
    <t>Kohout kulový přímý G 1 PN 42 do 185°C vnitřní závit</t>
  </si>
  <si>
    <t>722232047</t>
  </si>
  <si>
    <t>Kohout kulový přímý G 6/4 PN 42 do 185°C vnitřní závit</t>
  </si>
  <si>
    <t>722232048</t>
  </si>
  <si>
    <t>Kohout kulový přímý G 2 PN 42 do 185°C vnitřní závit</t>
  </si>
  <si>
    <t>722240122</t>
  </si>
  <si>
    <t>Kohout kulový plastový PPR DN 20</t>
  </si>
  <si>
    <t>722240123</t>
  </si>
  <si>
    <t>Kohout kulový plastový PPR DN 25</t>
  </si>
  <si>
    <t>722240124</t>
  </si>
  <si>
    <t>Kohout kulový plastový PPR DN 32</t>
  </si>
  <si>
    <t>722240125</t>
  </si>
  <si>
    <t>Kohout kulový plastový PPR DN 40</t>
  </si>
  <si>
    <t>722240126</t>
  </si>
  <si>
    <t>Kohout kulový plastový PPR DN 50</t>
  </si>
  <si>
    <t>722240127</t>
  </si>
  <si>
    <t>Kohout kulový plastový PPR DN 63</t>
  </si>
  <si>
    <t>722250133</t>
  </si>
  <si>
    <t>Hydrantový systém s tvarově stálou hadicí D 25 x 30 m celoplechový</t>
  </si>
  <si>
    <t>722260811</t>
  </si>
  <si>
    <t>Demontáž vodoměrů závitových G 1/2</t>
  </si>
  <si>
    <t>722260812</t>
  </si>
  <si>
    <t>Demontáž vodoměrů závitových G 3/4</t>
  </si>
  <si>
    <t>722260921</t>
  </si>
  <si>
    <t>Zpětná montáž vodoměrů závitových G 1/2</t>
  </si>
  <si>
    <t>388212240</t>
  </si>
  <si>
    <t>vodoměr DN 15, Qn 2,5, Komunikace M-Bus</t>
  </si>
  <si>
    <t>722260922</t>
  </si>
  <si>
    <t>Zpětná montáž vodoměrů závitových G 3/4</t>
  </si>
  <si>
    <t>3882122401</t>
  </si>
  <si>
    <t>vodoměr DN 20, Qn 4,0, Komunikace M-Bus</t>
  </si>
  <si>
    <t>722290229</t>
  </si>
  <si>
    <t>Zkouška těsnosti vodovodního potrubí závitového do DN 100</t>
  </si>
  <si>
    <t>722290234</t>
  </si>
  <si>
    <t>Proplach a dezinfekce vodovodního potrubí do DN 80</t>
  </si>
  <si>
    <t>286542960</t>
  </si>
  <si>
    <t>přechodka s vnějším závitem dGK PPR D 20 x 1/2"</t>
  </si>
  <si>
    <t>286543020</t>
  </si>
  <si>
    <t>přechodka s vnějším závitem dGK PPR D 63 x 2"</t>
  </si>
  <si>
    <t>286543010</t>
  </si>
  <si>
    <t>přechodka s vnějším závitem dGK PPR D 50 x 6/4"</t>
  </si>
  <si>
    <t>286543030</t>
  </si>
  <si>
    <t>přechodka s vnějším závitem dGK PPR D 75 x 2 1/2"</t>
  </si>
  <si>
    <t>286543000</t>
  </si>
  <si>
    <t>přechodka s vnějším závitem dGK PPR D 40 x 5/4"</t>
  </si>
  <si>
    <t>286542990</t>
  </si>
  <si>
    <t>přechodka s vnějším závitem dGK PPR D 32 x 1"</t>
  </si>
  <si>
    <t>286543430</t>
  </si>
  <si>
    <t>přechodka kov s převlečnou maticí 20 x 3/4"</t>
  </si>
  <si>
    <t>286543210</t>
  </si>
  <si>
    <t>koleno nástěnné PPR D 20 x 1/2"</t>
  </si>
  <si>
    <t>7342201011</t>
  </si>
  <si>
    <t>Ventil závitový regulační přímý G 3/4 PN 20 do 100°C vyvažovací - STAD , PN 10 vč. měř. nástavců</t>
  </si>
  <si>
    <t>7342201021</t>
  </si>
  <si>
    <t>Ventil závitový regulační přímý G 1 PN 20 do 100°C vyvažovací  STAD , PN 10 vč. měř. nástavců</t>
  </si>
  <si>
    <t>7342201031</t>
  </si>
  <si>
    <t>Ventil závitový regulační přímý G 5/4 PN 20 do 100°C vyvažovac  STAD , PN 10 vč. měř. nástavcůí</t>
  </si>
  <si>
    <t>733193922</t>
  </si>
  <si>
    <t>Zaslepení potrubí ocelového hladkého dýnkem D 76</t>
  </si>
  <si>
    <t>722290823</t>
  </si>
  <si>
    <t>Přemístění vnitrostaveništní demontovaných hmot pro vnitřní vodovod v objektech výšky do 24 m</t>
  </si>
  <si>
    <t>767995103</t>
  </si>
  <si>
    <t>Montáž atypických zámečnických konstrukcí hmotnosti do 20 kg</t>
  </si>
  <si>
    <t>132313300</t>
  </si>
  <si>
    <t>tyč ocelová L rovnoramenná, zn.oceli 11375 30x30x4 mm</t>
  </si>
  <si>
    <t>132248000</t>
  </si>
  <si>
    <t>tyč ocelová plochá, zn.oceli S235JR (11 375) 30x5 mm</t>
  </si>
  <si>
    <t>154111650</t>
  </si>
  <si>
    <t>profil ocel L rovnoramenný 11343.0 4901230 35x35x3 mm</t>
  </si>
  <si>
    <t>998722202</t>
  </si>
  <si>
    <t>Přesun hmot procentní pro vnitřní vodovod v objektech v do 12 m</t>
  </si>
  <si>
    <t>725</t>
  </si>
  <si>
    <t>Zdravotechnika - zařizovací předměty</t>
  </si>
  <si>
    <t>722229101</t>
  </si>
  <si>
    <t>Montáž vodovodních armatur s jedním závitem G 1/2 ostatní typ</t>
  </si>
  <si>
    <t>551119960</t>
  </si>
  <si>
    <t>ventil pračkový/myčkový 1/2"</t>
  </si>
  <si>
    <t>551119820</t>
  </si>
  <si>
    <t>ventil pračkový 3/4"</t>
  </si>
  <si>
    <t>725110814</t>
  </si>
  <si>
    <t>Demontáž klozetu</t>
  </si>
  <si>
    <t>725119125</t>
  </si>
  <si>
    <t>Montáž klozetových mís závěsných na nosné stěny vč. sedátka</t>
  </si>
  <si>
    <t>642360110</t>
  </si>
  <si>
    <t>klozet keramický závěsný hluboké splachování bílý</t>
  </si>
  <si>
    <t>725210821</t>
  </si>
  <si>
    <t>Demontáž umyvadel bez výtokových armatur</t>
  </si>
  <si>
    <t>725219102</t>
  </si>
  <si>
    <t>Montáž umyvadla připevněného na šrouby do zdiva</t>
  </si>
  <si>
    <t>318</t>
  </si>
  <si>
    <t>64211006</t>
  </si>
  <si>
    <t>umyvadlo keramické závěsné bílé š. 600 s antibakteriální úpravou vč. polosloupu</t>
  </si>
  <si>
    <t>320</t>
  </si>
  <si>
    <t>642110140</t>
  </si>
  <si>
    <t>umyvadlo keramické závěsné 65 x 49 cm bílé vč. polosloupu</t>
  </si>
  <si>
    <t>322</t>
  </si>
  <si>
    <t>725310821</t>
  </si>
  <si>
    <t>Demontáž dřez jednoduchý na ocelové konzole bez výtokových armatur</t>
  </si>
  <si>
    <t>324</t>
  </si>
  <si>
    <t>72531112</t>
  </si>
  <si>
    <t>Dřez nerezový s odkapávací plochou š.600mm vč. mtž</t>
  </si>
  <si>
    <t>326</t>
  </si>
  <si>
    <t>725311121</t>
  </si>
  <si>
    <t>Dřez nerezový s odkapávací plochou š.780mm  vč. mtž</t>
  </si>
  <si>
    <t>328</t>
  </si>
  <si>
    <t>725590812</t>
  </si>
  <si>
    <t>Přemístění vnitrostaveništní demontovaných zařizovacích předmětů v objektech výšky do 12 m</t>
  </si>
  <si>
    <t>330</t>
  </si>
  <si>
    <t>725810811</t>
  </si>
  <si>
    <t>Demontáž ventilů výtokových nástěnných</t>
  </si>
  <si>
    <t>332</t>
  </si>
  <si>
    <t>725819401</t>
  </si>
  <si>
    <t>Montáž ventilů rohových G 1/2 s připojovací trubičkou</t>
  </si>
  <si>
    <t>334</t>
  </si>
  <si>
    <t>551456330</t>
  </si>
  <si>
    <t>ventil rohový mosazný T 66A 1/2"</t>
  </si>
  <si>
    <t>336</t>
  </si>
  <si>
    <t>725820801</t>
  </si>
  <si>
    <t>Demontáž baterie</t>
  </si>
  <si>
    <t>338</t>
  </si>
  <si>
    <t>72582132</t>
  </si>
  <si>
    <t>Baterie dřezové stojánkové pákové  bez sprchy chrom vč. mtž</t>
  </si>
  <si>
    <t>7258213</t>
  </si>
  <si>
    <t>Baterie stojánkové pákové, elektronická na sít závislá, optoelektronicky řízená, síťový zdroj s EU zástrčkou 230V vč. mtž</t>
  </si>
  <si>
    <t>725980123</t>
  </si>
  <si>
    <t>Dvířka 30/30</t>
  </si>
  <si>
    <t>998725202</t>
  </si>
  <si>
    <t>Přesun hmot procentní pro zařizovací předměty v objektech v do 12 m</t>
  </si>
  <si>
    <t>726</t>
  </si>
  <si>
    <t>Zdravotechnika - předstěnové instalace</t>
  </si>
  <si>
    <t>726131041</t>
  </si>
  <si>
    <t xml:space="preserve">Instalační předstěna - klozet závěsný v 1120 mm s ovládáním zepředu do lehkých stěn s kovovou kcí </t>
  </si>
  <si>
    <t>923488232</t>
  </si>
  <si>
    <t>-1499616481</t>
  </si>
  <si>
    <t>D.1.4.3 - Silnoproudá elektrotechnika a bleskosvody</t>
  </si>
  <si>
    <t>A - MONTÁŽ ELEKTROINSTALACE</t>
  </si>
  <si>
    <t xml:space="preserve">    B - Ostatní</t>
  </si>
  <si>
    <t>A</t>
  </si>
  <si>
    <t>MONTÁŽ ELEKTROINSTALACE</t>
  </si>
  <si>
    <t>Zásuvka 230V/16A dvojitá s natočením</t>
  </si>
  <si>
    <t>Zásuvka 230V/16A + 3.st.p.o. dvojitá s natočením</t>
  </si>
  <si>
    <t>Zásuvka 230V/16A jednonásobná</t>
  </si>
  <si>
    <t>Vícenásobný rámeček - dvojitý</t>
  </si>
  <si>
    <t>Podlahová krabice ekv.UGD 350-3 9 vč.usazení</t>
  </si>
  <si>
    <t>Zásuvka 230V/16A do podlahové krabice jednonás. šikmá</t>
  </si>
  <si>
    <t>Akustická přepěťová ochrana do podlahové krabice</t>
  </si>
  <si>
    <t>Krabice přístrojová KP trojnásobná do ekv.UGD</t>
  </si>
  <si>
    <t>Přístrojová jednotka ekv.GES9-3B U 7011</t>
  </si>
  <si>
    <t>Jednopólový spínač</t>
  </si>
  <si>
    <t>Ventilátorové relé</t>
  </si>
  <si>
    <t>Žaluziový přepínač</t>
  </si>
  <si>
    <t>Velkoplošné tlačítko</t>
  </si>
  <si>
    <t>Křížový přepínač</t>
  </si>
  <si>
    <t>Sériový přepínač</t>
  </si>
  <si>
    <t>Střídavý přepínač dvojnásobný</t>
  </si>
  <si>
    <t>Střídavý přepínač</t>
  </si>
  <si>
    <t>Ovladač ekv.</t>
  </si>
  <si>
    <t>Poznámka k položce:_x000D_
Ovladač protokolu DALI hranatý pro až 64 předřadníků kompatibilních s DALI, kruhové rozložení tlačítek pro spuštění tří světelných scén. Centrální tlačítko Enter/Leave a dva kolébkové přepínače, které jsou přiřazeny dvěma skupinám svítidel. Obal a knoflíky z plastu se stříbrným efektem saténově matné povrchové úpravy (RAL 9006), 85 mm x 85 mm._x000D_
_x000D_
Řídící jednotka DALI_x000D_
_x000D_
Napájení přes řídicí linku DALI (bez připojení k síti), odběr proudu 6 mA (3 zátěže DALI).</t>
  </si>
  <si>
    <t>Set ekv.</t>
  </si>
  <si>
    <t>Poznámka k položce:_x000D_
Napájení: až pro 24 uživatelů nebo 100 zátěží DALI (max.200 mA)._x000D_
_x000D_
Odolné proti zkratu a vydrží vnější napětí až 230/240V. Vyrobeno z polykarbonátu zpomalujícího hoření, bez halogenů._x000D_
_x000D_
Pro instalaci do kabelových kanálů nebo stropních výklenků; přípustná okolní teplota 0 až 50°C. Krytí IP20.</t>
  </si>
  <si>
    <t>Krabice přístrojová KP</t>
  </si>
  <si>
    <t>Krabice rozvodná KR</t>
  </si>
  <si>
    <t>Kabel CYKY 3Ox1,5</t>
  </si>
  <si>
    <t>Kabel CYKY 3Jx1,5</t>
  </si>
  <si>
    <t>Kabel CYKY 3Jx2,5</t>
  </si>
  <si>
    <t>Ochranná trubka z PE</t>
  </si>
  <si>
    <t>Kabel CXKH-V 3x1,5 B2ca,s1,d0</t>
  </si>
  <si>
    <t>Kabel CXKH-V 3x2,5 B2ca,s1,d0</t>
  </si>
  <si>
    <t>Kabel CYKY 5Jx1,5</t>
  </si>
  <si>
    <t>Kabel CYKY 5Jx2,5</t>
  </si>
  <si>
    <t>Vodič CYA 6 zelenožlutý</t>
  </si>
  <si>
    <t>Zřízení kabelových tras (frézování, sekání, zapravení, hrubý úklid)</t>
  </si>
  <si>
    <t>Sekání kapes a průrazů</t>
  </si>
  <si>
    <t>Svítidlo A vč.zdrojů -dle Knihy svítidel (Svítidla jsou ceněna vč.el.předřadníků,závěsů,zdrojů a popl.za likvidaci zdrojů a svítidel)</t>
  </si>
  <si>
    <t>Svítidlo C vč.zdr-dle Knihy svítidel (Svítidla jsou ceněna vč.el.předřadníků,závěsů,zdrojů a popl.za likvidaci zdrojů a svítidel)</t>
  </si>
  <si>
    <t>Svítidlo D vč.zdr. -dle Knihy svítidel (Svítidla jsou ceněna vč.el.předřadníků,závěsů,zdrojů a popl.za likvidaci zdrojů a svítidel)</t>
  </si>
  <si>
    <t>Svítidlo E vč.zdr. -dle Knihy svítidel (Svítidla jsou ceněna vč.el.předřadníků,závěsů,zdrojů a popl.za likvidaci zdrojů a svítidel)</t>
  </si>
  <si>
    <t>Svítidlo F vč.zdrojů -dle Knihy svítidel (Svítidla jsou ceněna vč.el.předřadníků,závěsů,zdrojů a popl.za likvidaci zdrojů a svítidel)</t>
  </si>
  <si>
    <t>Svítidlo G vč.zdrojů -dle Knihy svítidel (Svítidla jsou ceněna vč.el.předřadníků,závěsů,zdrojů a popl.za likvidaci zdrojů a svítidel)</t>
  </si>
  <si>
    <t>Svítidlo K vč.zdrojů -dle Knihy svítidel (Svítidla jsou ceněna vč.el.předřadníků,závěsů,zdrojů a popl.za likvidaci zdrojů a svítidel)</t>
  </si>
  <si>
    <t>Svítidlo L vč.zdrojů -dle Knihy svítidel (Svítidla jsou ceněna vč.el.předřadníků,závěsů,zdrojů a popl.za likvidaci zdrojů a svítidel)</t>
  </si>
  <si>
    <t>40a</t>
  </si>
  <si>
    <t>Svítidlo M vč.zdrojů -dle Knihy svítidel (Svítidla jsou ceněna vč.el.předřadníků,závěsů,zdrojů a popl.za likvidaci zdrojů a svítidel)</t>
  </si>
  <si>
    <t>-1995481526</t>
  </si>
  <si>
    <t>Svítidlo nouzové N1 -dle Knihy svítidel, s piktogramem (Svítidla jsou ceněna vč.el.předřadníků,závěsů,zdrojů a popl.za likvidaci zdrojů a svítidel)</t>
  </si>
  <si>
    <t>Svítidlo nouzové N3 -dle Knihy svítidel (Svítidla jsou ceněna vč.el.předřadníků,závěsů,zdrojů a popl.za likvidaci zdrojů a svítidel)</t>
  </si>
  <si>
    <t>Svítidlo nouzové N4 -dle Knihy svítidel (Svítidla jsou ceněna vč.el.předřadníků,závěsů,zdrojů a popl.za likvidaci zdrojů a svítidel)</t>
  </si>
  <si>
    <t>Svítidlo nouzové N6 -dle Knihy svítidel, s piktogramem (Svítidla jsou ceněna vč.el.předřadníků,závěsů,zdrojů a popl.za likvidaci zdrojů a svítidel)</t>
  </si>
  <si>
    <t>Demontáž stávající elektroinstalace + 15%</t>
  </si>
  <si>
    <t>kpl.</t>
  </si>
  <si>
    <t>Kabelová spona pro 16 vedení do podhledu</t>
  </si>
  <si>
    <t>Prostorový termostat</t>
  </si>
  <si>
    <t>Kompletační činnost + 4,5%</t>
  </si>
  <si>
    <t>Přesun + 3%</t>
  </si>
  <si>
    <t>Prořez + 2%</t>
  </si>
  <si>
    <t>Podr.materiál + 3%</t>
  </si>
  <si>
    <t>B</t>
  </si>
  <si>
    <t>Ostatní</t>
  </si>
  <si>
    <t>Revize , měření osvětlení + 1%</t>
  </si>
  <si>
    <t>D.1.4.4 - Elekrotechnické komunikace vč.EPS</t>
  </si>
  <si>
    <t>Úroveň 3:</t>
  </si>
  <si>
    <t>D.1.4.4a - Strukturovaná kabeláž</t>
  </si>
  <si>
    <t xml:space="preserve">Zde uvedené výrobky a systémy jsou pouhým příkladem pro stanovení standardů při volbě materiálů dodavatelem. Investor požaduje dodání výrobků a systémů stejné nebo vyšší standardní třídy a úrovně. Dodavatel není názvy výrobků a systémů, zde uvedených, vázán. Na stavbu může dodat výrobky a systémy jiných názvů a výrobců, ovšem stejných nebo vyšších kvalitativních a technických parametrů.  Jsou zde uvedeny pouze některé z výrobků, obsažených v projektové dokumentaci. Pokud zde výrobek nebo systém uvedený v projektové dokumentaci není specifikován, bude na stavbu dodán takový výrobek, který vykazuje vyšší kvalitativní a technické standardy a parametry.  Před zabudováním výrobků a systémů do stavby předloží dodavatel investorovi technický list předmětného výrobku nebo systémů ke schválení.  																					 </t>
  </si>
  <si>
    <t>D1 - Strukturovaná kabeláž:</t>
  </si>
  <si>
    <t>D2 - Datový rozváděč:</t>
  </si>
  <si>
    <t>D3 - VRN</t>
  </si>
  <si>
    <t>D1</t>
  </si>
  <si>
    <t>Strukturovaná kabeláž:</t>
  </si>
  <si>
    <t>Instalační kabel Cat.6A STP LSOH 550MHz, Euroclass B2ca-s1,d1,a1</t>
  </si>
  <si>
    <t>UTP cat.6A outdoor</t>
  </si>
  <si>
    <t>Kabel SYKFY 50x2x0,5, včetně položení</t>
  </si>
  <si>
    <t>Kabel TCEKPFLE 25x4x0,8, včetně položení</t>
  </si>
  <si>
    <t>Modulární patch panel _ Giga osazený 24xRJ45 Cat.6A UTP černý 1U</t>
  </si>
  <si>
    <t xml:space="preserve">Keystone modul _ 1xRJ45 Cat.6A UTP beznástrojový </t>
  </si>
  <si>
    <t>Patch kabel _ 2xRJ45 Cat.6A UTP LSOH   0,5m</t>
  </si>
  <si>
    <t>Patch kabel _ 2xRJ45 Cat.6A UTP LSOH   1m</t>
  </si>
  <si>
    <t>Patch kabel _ 2xRJ45 Cat.6A UTP LSOH   1,5m</t>
  </si>
  <si>
    <t>Patch kabel _ 2xRJ45 Cat.6A UTP LSOH   2m</t>
  </si>
  <si>
    <t>Patch kabel _ 2xRJ45 Cat.6A UTP LSOH   3m</t>
  </si>
  <si>
    <t>Telefonní patch panel _ 50xRJ45 Cat.3 UTP černý 1U</t>
  </si>
  <si>
    <t>Optický kabel _ univerzální 48-vláknový 9/125 OS2 LSOH,</t>
  </si>
  <si>
    <t>Optická vana _ neosazená pro 24 x SC, E2000, LC Duplex adaptér 19“ 1U, černá</t>
  </si>
  <si>
    <t>Optická kazeta _ pro 2 x 8 svarů s víkem a držáky svarů, černá</t>
  </si>
  <si>
    <t>Ochrana svaru 60 mm</t>
  </si>
  <si>
    <t xml:space="preserve">Adaptér </t>
  </si>
  <si>
    <t>Adaptér E2000/APC - E2000/APC Singlemode</t>
  </si>
  <si>
    <t>Pigtail _ E2000/APC 9/125 OS2 2m</t>
  </si>
  <si>
    <t>Patch kabel _ E2000/APC - LC Duplex 09/125 OS1 1m</t>
  </si>
  <si>
    <t>Příplatek za další metr Duplexního kabelu ZIP 9/125 OS1, 2,8 mm</t>
  </si>
  <si>
    <t>Rozvaděč optický, nástěnný, pro 48vl. (340x250x112)</t>
  </si>
  <si>
    <t>Certifikační měření kat. 6 vč. protokolu</t>
  </si>
  <si>
    <t>Měření metalických kabelů vícepárových xp.</t>
  </si>
  <si>
    <t>pár</t>
  </si>
  <si>
    <t>Zapojení vícepárových kabelů nad 25p. (1 pár na 1 konci)</t>
  </si>
  <si>
    <t>Svár optického vlákna, 1ks konektor</t>
  </si>
  <si>
    <t>Měření optického vlákna, oboustranné změření útlumu na vlnových délkách 850 a 1300nm nebo 1310 a 1550nm přímou metodou, zpracování měřícího protokolu</t>
  </si>
  <si>
    <t>vl.</t>
  </si>
  <si>
    <t>Práce na opt. rozváděči (vystrojení)</t>
  </si>
  <si>
    <t>hod.</t>
  </si>
  <si>
    <t>Koordinace a spolupráce s jinými profesemi</t>
  </si>
  <si>
    <t>hod</t>
  </si>
  <si>
    <t>Nosič modulu 45 uzavřený</t>
  </si>
  <si>
    <t>Nosič modulu 2xRJ45 typ C-podl.krabice</t>
  </si>
  <si>
    <t>Datová zásuvka bílá 2xRJ45,komplet-kryt,maska</t>
  </si>
  <si>
    <t>Datová zásuvka bílá 1xRJ45,komplet-kryt,maska</t>
  </si>
  <si>
    <t>Ukončení volného kabelového vývod UTP Cat.6A, včetně ukončení v koncovém zařízení (turniket, vjezdová závora, výtah)</t>
  </si>
  <si>
    <t>Ukončení volného kabelového vývod UTP Cat.6A, včetně ukončení zásuvkou 2xRJ45 zabudovanou v  interiérovém vybavení (stoly, atd.)</t>
  </si>
  <si>
    <t>D2</t>
  </si>
  <si>
    <t>Datový rozváděč:</t>
  </si>
  <si>
    <t>Datový rozvaděč, rozebíratelný, 800x1000, 45U, serverový</t>
  </si>
  <si>
    <t>Datový rozvaděč, rozebíratelný, 800x800, 45U</t>
  </si>
  <si>
    <t>Vent.j.spodní(horní)220V/90W  6 ventil. ,termostat RAL7035</t>
  </si>
  <si>
    <t>19',8xCZ zásuvka,vypínač,3x1.5mm 2m kabel CZ-DE, RAL9005</t>
  </si>
  <si>
    <t>Sada nožiček pod stojanové rozvaděče</t>
  </si>
  <si>
    <t>Sada na spojení rozvaděčů se standardními předními dveřmi</t>
  </si>
  <si>
    <t>Montážní sada M6 - 20x šroub, podložka a plovoucí matice</t>
  </si>
  <si>
    <t>19' vyvazovací panel 1U ocelová vyvazovací lišta s háčky</t>
  </si>
  <si>
    <t>Polička perforovaná 1U/650mm, max.nosnost 150kg</t>
  </si>
  <si>
    <t>Kartáč pro stojanový rozvaděč,otvor pro kabely 370x90mm</t>
  </si>
  <si>
    <t>Rámeček velký plastový</t>
  </si>
  <si>
    <t>Zemnicí svorka</t>
  </si>
  <si>
    <t>Celkem zkoušky, měření, revize</t>
  </si>
  <si>
    <t>Celkem dokumentace - skutečný stav</t>
  </si>
  <si>
    <t>D3</t>
  </si>
  <si>
    <t>Celkem doprava, přesun hmot - 2% z dodávky materiálu</t>
  </si>
  <si>
    <t>Celkem VRN - zařízení staveniště, odběr energií, WC, ostraha - 2% z dodávky materiálu</t>
  </si>
  <si>
    <t>D.1.4.4b - Kabelové trasy</t>
  </si>
  <si>
    <t>D1 - Kabelové trasy</t>
  </si>
  <si>
    <t>D2 - VRN</t>
  </si>
  <si>
    <t>TR.OHEB.1413/1, pro vnitřní instalace, korugovaná, jednovrstvá</t>
  </si>
  <si>
    <t>TR.OHEB.1416/1,pro vnitřní instalace, korugovaná, jednovrstvá</t>
  </si>
  <si>
    <t>TR.OHEB.1423/1, pro vnitřní instalace, korugovaná, jednovrstvá</t>
  </si>
  <si>
    <t>TR.OHEB.1429/1, pro vnitřní instalace, korugovaná, jednovrstvá</t>
  </si>
  <si>
    <t>TR.OHEB.1436/1pro vnitřní instalace, korugovaná, jednovrstvá</t>
  </si>
  <si>
    <t>TR.OHEB.1440/1pro vnitřní instalace, korugovaná, jednovrstvá</t>
  </si>
  <si>
    <t>TR.40, ohebná dvouplášťová korugovaná chránička</t>
  </si>
  <si>
    <t>Krabice univerzální KU 68/2-1901, se šroubky</t>
  </si>
  <si>
    <t>Krabice odbočná KO 100 s víčkem a šroubky</t>
  </si>
  <si>
    <t>Krabice kruhová odbočná KO125 s víčkem KO125V a svorkovnicí SP-96</t>
  </si>
  <si>
    <t>Skříň rozvodná KT 250 s víkem a šroubky</t>
  </si>
  <si>
    <t>Krabice na DIN lištu</t>
  </si>
  <si>
    <t>Krabice na zeď</t>
  </si>
  <si>
    <t>Žlab dráťěný 300/100 galv.zinek, P30-R</t>
  </si>
  <si>
    <t>Žlab dráťěný 100/100 galv.zinek, P30-R</t>
  </si>
  <si>
    <t>spojky dráť žlabu, P30-R</t>
  </si>
  <si>
    <t>nosník 100, P30-R</t>
  </si>
  <si>
    <t>nosník 300, P30-R</t>
  </si>
  <si>
    <t>Závěs 300, P30-R</t>
  </si>
  <si>
    <t>Plechový kabelový žlab 62/50, P30-R</t>
  </si>
  <si>
    <t>Plechový kabelový žlab 125/50, P30-R</t>
  </si>
  <si>
    <t>Plechový kabelový žlab 250/50, P30-R</t>
  </si>
  <si>
    <t>Plechový kabelový žlab 250/100, P30-R</t>
  </si>
  <si>
    <t>Podpěra 62</t>
  </si>
  <si>
    <t>Podpěra 125</t>
  </si>
  <si>
    <t>Podpěra 250</t>
  </si>
  <si>
    <t>Svazkový držák GripM15</t>
  </si>
  <si>
    <t>Svazkový držák GripM30</t>
  </si>
  <si>
    <t>Příchytky s požární odolností  6716E</t>
  </si>
  <si>
    <t>Stoupací vedení - kabelový žebřík š 200</t>
  </si>
  <si>
    <t>Stoupací vedení - kabelový žebřík š 100</t>
  </si>
  <si>
    <t>Ohebná dvouplášťová chránička 40/32</t>
  </si>
  <si>
    <t>Ohebná dvouplášťová chránička 110/94</t>
  </si>
  <si>
    <t>HDPE chránička</t>
  </si>
  <si>
    <t>Výstražná folie</t>
  </si>
  <si>
    <t>Výkop š=500mm, hloubka 1200mm včetně záhozu (odstrannění stávajících svrchních pojízdných vrstev a opětovná finální úprava povrchu je součástí rozpočtu stavební části)</t>
  </si>
  <si>
    <t>Zhotovení vodotěsného prostupu chráničky průměru 40mm do objektu E a D, včetně instalace rámu Rostex RS</t>
  </si>
  <si>
    <t>Zhotovení vodotěsného prostupu chráničky průměru 110mm do objektu E a D, včetně instalace rámu Rostex RS</t>
  </si>
  <si>
    <t>Lišta vkládací 40x40</t>
  </si>
  <si>
    <t>Kryt spoje</t>
  </si>
  <si>
    <t>Koncový díl</t>
  </si>
  <si>
    <t>Vnitřní roh</t>
  </si>
  <si>
    <t>Vnější roh</t>
  </si>
  <si>
    <t>Nosič datové techniky</t>
  </si>
  <si>
    <t xml:space="preserve">Zásuvky do stolu </t>
  </si>
  <si>
    <t>Nosič modulu 2xRJ 45 typ C - podlahová krabice</t>
  </si>
  <si>
    <t>Datová zásuvka bílá 2RJ45, kmplet - kryt, maska,</t>
  </si>
  <si>
    <t>Dvoj rámeček pro datovou zýsuvku</t>
  </si>
  <si>
    <t>Jednorámeček pro datovou zásuvku</t>
  </si>
  <si>
    <t>šroub vratový M8x15+matice 100 ks</t>
  </si>
  <si>
    <t>Příslušentství ke žlabům</t>
  </si>
  <si>
    <t>Hmoždinky 8 mm cihla</t>
  </si>
  <si>
    <t>Vysekání drážek ve zdi, bez Začištění, průrazy v betonu a zdi</t>
  </si>
  <si>
    <t>Značení trasy trubkového vedení</t>
  </si>
  <si>
    <t>Demontáž stávající elektroinstalace</t>
  </si>
  <si>
    <t>Drobný montážní materiál</t>
  </si>
  <si>
    <t>kplt.</t>
  </si>
  <si>
    <t>Požární ucpávky dle PBŘ</t>
  </si>
  <si>
    <t>plošina</t>
  </si>
  <si>
    <t>dny</t>
  </si>
  <si>
    <t>Celkem doprava, přesun hmot 2% z dodávky materiálu</t>
  </si>
  <si>
    <t>D.1.4.4c - Elektrická zabezpečovací signalizace</t>
  </si>
  <si>
    <t>D1 -  ELEKTRICKÁ ZABEZPEČOVACÍ SIGNALIZACE</t>
  </si>
  <si>
    <t xml:space="preserve"> ELEKTRICKÁ ZABEZPEČOVACÍ SIGNALIZACE</t>
  </si>
  <si>
    <t>Ústředna EZS, 1258 podsystémů, 2176 vstupů, 256 bezdrátových zón, integrovaný zdroj, včetně krytu</t>
  </si>
  <si>
    <t>paměť 512kB</t>
  </si>
  <si>
    <t>uživatelský sw</t>
  </si>
  <si>
    <t>rozhraní TCP/IP, RS 232</t>
  </si>
  <si>
    <t>AKU 18-12 - akumulátor 12V/18 Ah</t>
  </si>
  <si>
    <t>GSM, bezp.systém a komunikátor pro objekty</t>
  </si>
  <si>
    <t>Koncentrátor se zdrojem, včetně krytu</t>
  </si>
  <si>
    <t>koncentrátor, včetně krytu</t>
  </si>
  <si>
    <t>klávesnice LCD</t>
  </si>
  <si>
    <t>Duální detektor s dosahem 15m</t>
  </si>
  <si>
    <t>Siréna venkovní</t>
  </si>
  <si>
    <t>Kabel pro sběrnici</t>
  </si>
  <si>
    <t>Sdělovací vodič nf a vf - stíněný</t>
  </si>
  <si>
    <t>Drobný instalační materiál</t>
  </si>
  <si>
    <t>D.1.4.4d - Elektrická kontrola vstupu</t>
  </si>
  <si>
    <t>D1 - Řídící jednotka:</t>
  </si>
  <si>
    <t>D2 - Přístupové body ACS:</t>
  </si>
  <si>
    <t>D3 - Elektrický zámk ( otvírač):</t>
  </si>
  <si>
    <t>D4 - Kabeláž a inst. materiál:</t>
  </si>
  <si>
    <t>D5 - VRN:</t>
  </si>
  <si>
    <t>Řídící jednotka:</t>
  </si>
  <si>
    <t>Řídící jednotka IDOOR</t>
  </si>
  <si>
    <t>Centrální rozvaděč pro ACS terminál (600x600x250)</t>
  </si>
  <si>
    <t>Napáječ 230/12Vss 9A - zálohovaný pulsní zdroj 17Ah Zámky</t>
  </si>
  <si>
    <t>Napáječ 230/12Vss 9A - zálohovaný pulsní zdroj 17Ah ACS</t>
  </si>
  <si>
    <t>Interní reppeater RS485/RS485</t>
  </si>
  <si>
    <t>Přístupové body ACS:</t>
  </si>
  <si>
    <t>914MAX Rf miniterminál bez krytí a antény</t>
  </si>
  <si>
    <t>Rozvodná skříň pro el 914CzRf vč. Svorkovnice</t>
  </si>
  <si>
    <t>Čtečka karet 0,5m kablík (pro karty FL20)</t>
  </si>
  <si>
    <t>Připojovací kabel UR</t>
  </si>
  <si>
    <t>Montážní rámeček</t>
  </si>
  <si>
    <t>Elektrický zámk ( otvírač):</t>
  </si>
  <si>
    <t>El. zámek 12=211211,signalizace</t>
  </si>
  <si>
    <t>Kování</t>
  </si>
  <si>
    <t>D4</t>
  </si>
  <si>
    <t>Kabeláž a inst. materiál:</t>
  </si>
  <si>
    <t>Integrovaný kabel LAM FLEXO TWIN 2x1+2x(2x2x0,22)</t>
  </si>
  <si>
    <t>Kabel CYSY 2x2,5</t>
  </si>
  <si>
    <t xml:space="preserve">rozvodná skříňka v každém patře </t>
  </si>
  <si>
    <t>rozvodnice s víčkem P68/2</t>
  </si>
  <si>
    <t>drobný instalační materiál</t>
  </si>
  <si>
    <t>Základní oživení elektroniky</t>
  </si>
  <si>
    <t>D5</t>
  </si>
  <si>
    <t>VRN:</t>
  </si>
  <si>
    <t>Celkem doprava, čas na cestě</t>
  </si>
  <si>
    <t>D.1.4.4e - Evakuační rozhlas</t>
  </si>
  <si>
    <t>D1 - EVAKUAČNÍ ROZHLAS</t>
  </si>
  <si>
    <t>D2 - VRN:</t>
  </si>
  <si>
    <t>EVAKUAČNÍ ROZHLAS</t>
  </si>
  <si>
    <t>řídicí jednotka + mikrofon, 6 zón, 16MB flash paměti, 1x240W, 230V vč. skříně rozvaděče</t>
  </si>
  <si>
    <t>Poznámka k položce:_x000D_
Nutno zachovat přesné typy z důvodu napojení na stávající systém OU (IVAR)</t>
  </si>
  <si>
    <t>směřovač</t>
  </si>
  <si>
    <t>stanice hlasatele vč.klávesnice</t>
  </si>
  <si>
    <t>deska dohledu (6ks)</t>
  </si>
  <si>
    <t>booster zesilovač, 240W, EN 54-16</t>
  </si>
  <si>
    <t>Skříňkový repro 9/6W - kovová bílá skříňka</t>
  </si>
  <si>
    <t>nabíječ baterií 24V</t>
  </si>
  <si>
    <t>gelový akumulátor,  12V / 65Ah</t>
  </si>
  <si>
    <t>ventilátor s termostatem, 30W, 2 ventilátory, vrchní/spodní</t>
  </si>
  <si>
    <t>slepý panel, 1HE</t>
  </si>
  <si>
    <t>slepý panel, 2HE</t>
  </si>
  <si>
    <t>sada 20 šroubů pro 19" stojany</t>
  </si>
  <si>
    <t>Rozvodný panel, max. 6A, 5x220V, ochrana III. stupně</t>
  </si>
  <si>
    <t>Rozbočovací krabice pro repro</t>
  </si>
  <si>
    <t>Sdělovací kabel F 1x2x0,8 PH120-R, včetně zasekání</t>
  </si>
  <si>
    <t>Sdělovací kabel F 4x2x0,8 PH120-R, včetně zasekání</t>
  </si>
  <si>
    <t>Podružný instalační materiál</t>
  </si>
  <si>
    <t>A - Server a dohledové pracoviště:</t>
  </si>
  <si>
    <t>Server a dohledové pracoviště:</t>
  </si>
  <si>
    <t>C</t>
  </si>
  <si>
    <t>D.1.4.4g - Domácí telefony</t>
  </si>
  <si>
    <t>A - Domácí telefony:</t>
  </si>
  <si>
    <t>B - Elektromechanické zámky:INSTALACI PROVEDE STAVBA</t>
  </si>
  <si>
    <t>C - Venkovní závora</t>
  </si>
  <si>
    <t>D - Bezpečnostní rámy pro badatelnu (protikrádežový systém)</t>
  </si>
  <si>
    <t>E - VRN:</t>
  </si>
  <si>
    <t>Domácí telefony:</t>
  </si>
  <si>
    <t>Základní modul, 3x1 tlačítko, analogový</t>
  </si>
  <si>
    <t>Flush box for 1 module, Zápustná krabice pro 1 modul</t>
  </si>
  <si>
    <t>Roof and Flush box for 1 module, Stříška a záp. krab pro 1 modul</t>
  </si>
  <si>
    <t>Napájecí zdroj 12V/2A-video</t>
  </si>
  <si>
    <t>CYSY 2x1,5</t>
  </si>
  <si>
    <t>Elektromechanické zámky:INSTALACI PROVEDE STAVBA</t>
  </si>
  <si>
    <t>Elektrický otvírač</t>
  </si>
  <si>
    <t>kabel s konektorem 6m</t>
  </si>
  <si>
    <t>Protiplech univerzál</t>
  </si>
  <si>
    <t>Dělený čt.9mm TS.61-80mm</t>
  </si>
  <si>
    <t>pancéřová průchodka</t>
  </si>
  <si>
    <t>bezpečtnostní kování, nerez-mat</t>
  </si>
  <si>
    <t>Venkovní závora</t>
  </si>
  <si>
    <t>Automatická závora - délka ramene 3m, kotevní sada, detektor přítomnosti vozidel, indukční smyčka ve vozovce</t>
  </si>
  <si>
    <t>Přijímač dálkového ovládání</t>
  </si>
  <si>
    <t>Anténa</t>
  </si>
  <si>
    <t>Dálkový ovladač dvoukanálový</t>
  </si>
  <si>
    <t>Univerzální sloupek pro čtečku a hlásku</t>
  </si>
  <si>
    <t>Ovládací dvoutlačítko (umístěno na recepci mč. D103)</t>
  </si>
  <si>
    <t>Bezpečnostní rámy pro badatelnu (protikrádežový systém)</t>
  </si>
  <si>
    <t>Trojanténní systém RF 8,2MHz - design MPP400, výkonnější elektronická deska, papírové etikety 4x4 cm s potiskem čár. kódu 8,2MHz - 1000ks</t>
  </si>
  <si>
    <t>Dvojanténní systém RF 8,2MHz - design MPP400, výkonnější elektronická deska, papírové etikety 4x4 cm s potiskem čár. kódu 8,2MHz - 1000ks</t>
  </si>
  <si>
    <t>E</t>
  </si>
  <si>
    <t>Celkem doprava, přesun hmot</t>
  </si>
  <si>
    <t>Celkem VRN - zařízení staveniště, odběr energií, WC, ostraha, …</t>
  </si>
  <si>
    <t>D.1.4.4h - Aktivní prvky</t>
  </si>
  <si>
    <t>E - Aktivní prvky</t>
  </si>
  <si>
    <t>Montáž AP</t>
  </si>
  <si>
    <t>-1201940881</t>
  </si>
  <si>
    <t>Demontáž AP</t>
  </si>
  <si>
    <t>1216815840</t>
  </si>
  <si>
    <t>D.1.4.6 - Vzduchotechnika</t>
  </si>
  <si>
    <t xml:space="preserve">D2 - Zařízení č. 13 chlazení -Zasedací místnost </t>
  </si>
  <si>
    <t>D3 - Zařízení č. 14, 15, (16-neobsazeno), 17,– Chlazení serveroven</t>
  </si>
  <si>
    <t>D4 - Zařízení č. 18 – větrání serveroven</t>
  </si>
  <si>
    <t>D5 - Zařízení č. 18-  Skupinová cena potrubí sk. I - pozink. Plech, tř. těsnosti B:, index 5</t>
  </si>
  <si>
    <t>D6 - Zařízení č. 20 Chlazení kanceláří - Tepelné čerpadlo pro vnitřní instalace - sestava S1</t>
  </si>
  <si>
    <t>D7 - Zařízení č. 21 Chlazení kanceláří Tepelné čerpadlo pro vnitřní instalace - sestava S2</t>
  </si>
  <si>
    <t>D8 - Zařízení č. 22 Chlazení kanceláří  - Tepelné čerpadlo pro vnitřní instalace - sestava S3</t>
  </si>
  <si>
    <t>D9 - Zařízení č. 23 Chlazení kanceláří - Tepelné čerpadlo pro vnitřní instalace - sestava S4</t>
  </si>
  <si>
    <t>D10 - Zařízení č. 20-23, VRV- konfigurace-zprovoznění</t>
  </si>
  <si>
    <t>D11 - Centrální řízení - Centrální ovladač s dotykovým displejem</t>
  </si>
  <si>
    <t>D12 - Skupinová cena potrubí sk. I - pozink. Plech, tř. těsnosti B, INDEX 5</t>
  </si>
  <si>
    <t>D13 - Demontáže</t>
  </si>
  <si>
    <t>D14 - Montážní materiál společný pro všechna VZT zařízení:</t>
  </si>
  <si>
    <t xml:space="preserve">D15 - HZS  </t>
  </si>
  <si>
    <t xml:space="preserve">Zařízení č. 13 chlazení -Zasedací místnost </t>
  </si>
  <si>
    <t>Kondenzační venk. jedn. 400V</t>
  </si>
  <si>
    <t>Roznášecí konstr. z ocel. Profilů žárově zinkovaných (pár konzol)</t>
  </si>
  <si>
    <t>Vnitřní jedn. podstropní Qch=5kW</t>
  </si>
  <si>
    <t>Kabelový ovladač Premium s češtinou</t>
  </si>
  <si>
    <t>Rozbočovač</t>
  </si>
  <si>
    <t>Cu Potrubí včetně montáže, izolace a montážn. Materiálu-délka trasy</t>
  </si>
  <si>
    <t>včetně propojovací kabeláže</t>
  </si>
  <si>
    <t>Zalištování viditelných rozvodů</t>
  </si>
  <si>
    <t>Zkouška těsnosti, evidenční kniha</t>
  </si>
  <si>
    <t>Zaškolení obsluhy</t>
  </si>
  <si>
    <t>Montáž kompletu +dopravné</t>
  </si>
  <si>
    <t>Zařízení č. 14, 15, (16-neobsazeno), 17,– Chlazení serveroven</t>
  </si>
  <si>
    <t>14.1-17.1_13</t>
  </si>
  <si>
    <t>Venkovní jednotka, zimní provoz, automatický restart</t>
  </si>
  <si>
    <t>14.2-17.2_15</t>
  </si>
  <si>
    <t>Vnitřní jednotka nástěnná , Qch-5kW, infra ovládač v ceně</t>
  </si>
  <si>
    <t>M_19</t>
  </si>
  <si>
    <t>Zařízení č. 18 – větrání serveroven</t>
  </si>
  <si>
    <t>18.1_20</t>
  </si>
  <si>
    <t>Ventilátor axiální tichý, přetlaková klapka, kuličková ložiska, 150m3/h, pext 40Pa, 29W/230V</t>
  </si>
  <si>
    <t>M_21</t>
  </si>
  <si>
    <t>Montáž</t>
  </si>
  <si>
    <t>18.2_22</t>
  </si>
  <si>
    <t>Protidešťová žaluzie průměr napojení 160mm</t>
  </si>
  <si>
    <t>M_23</t>
  </si>
  <si>
    <t>18.3_24</t>
  </si>
  <si>
    <t>Protidešťová žaluzie průměr napojení 315mm</t>
  </si>
  <si>
    <t>M_25</t>
  </si>
  <si>
    <t>18,4_26</t>
  </si>
  <si>
    <t>Zpětná klaka průměr 315</t>
  </si>
  <si>
    <t>M_27</t>
  </si>
  <si>
    <t>18.5_28</t>
  </si>
  <si>
    <t>Filtrační kazeta (vč filtru G4) průměr 315</t>
  </si>
  <si>
    <t>M_29</t>
  </si>
  <si>
    <t>18.6_30</t>
  </si>
  <si>
    <t>Tlumič hluku 315/900</t>
  </si>
  <si>
    <t>M_31</t>
  </si>
  <si>
    <t>18.7_32</t>
  </si>
  <si>
    <t>Diagonální potrubní ventilátor průměr 315, 1150m3/h, 250Pa, 255W/230V, (vč 1ks manžeta)</t>
  </si>
  <si>
    <t>M_33</t>
  </si>
  <si>
    <t>18.8_34</t>
  </si>
  <si>
    <t>Mřížka krycí průměr 315 PP</t>
  </si>
  <si>
    <t>M_35</t>
  </si>
  <si>
    <t>18.9_36</t>
  </si>
  <si>
    <t>Výfukový kus šikmý  průměr 315mm</t>
  </si>
  <si>
    <t>Zařízení č. 18-  Skupinová cena potrubí sk. I - pozink. Plech, tř. těsnosti B:, index 5</t>
  </si>
  <si>
    <t>P_37</t>
  </si>
  <si>
    <t>Kruhové potrubí Do průměru 200/tvarovek (%):</t>
  </si>
  <si>
    <t>M_38</t>
  </si>
  <si>
    <t>Montáž potrubí a dopravné</t>
  </si>
  <si>
    <t>P_39</t>
  </si>
  <si>
    <t>Kruhové potrubí Do průměru 400/tvarovek (%):</t>
  </si>
  <si>
    <t>M_40</t>
  </si>
  <si>
    <t>IZ_41</t>
  </si>
  <si>
    <t>Tepelná  izolace  - na bázi kaučuku tl.9mm s Al polepem</t>
  </si>
  <si>
    <t>IZ_42</t>
  </si>
  <si>
    <t>Tepelná  izolace  - minerální vata tl.40mm s oplechováním ušlechtilým plechem 0,6mm</t>
  </si>
  <si>
    <t>D6</t>
  </si>
  <si>
    <t>Zařízení č. 20 Chlazení kanceláří - Tepelné čerpadlo pro vnitřní instalace - sestava S1</t>
  </si>
  <si>
    <t>20.1_43</t>
  </si>
  <si>
    <t>Kompresorová jednotka pro instalaci vevnitř</t>
  </si>
  <si>
    <t>20.2_44</t>
  </si>
  <si>
    <t>Jednotka výměníku tepla pro instalaci vevnitř</t>
  </si>
  <si>
    <t>20.3_45</t>
  </si>
  <si>
    <t>vnitřní jednotka nástěnná VRV, Qch=2kW</t>
  </si>
  <si>
    <t>20.4_46</t>
  </si>
  <si>
    <t>vnitřní jednotka nástěnná VRV, Qch=2,5kW</t>
  </si>
  <si>
    <t>20.5_47</t>
  </si>
  <si>
    <t>vnitřní jednotka nástěnná VRV, Qch=3,2kW</t>
  </si>
  <si>
    <t>rozbočovače-  refnety</t>
  </si>
  <si>
    <t>kabelový ovladač Premium s češtinou</t>
  </si>
  <si>
    <t>M_54</t>
  </si>
  <si>
    <t>D7</t>
  </si>
  <si>
    <t>Zařízení č. 21 Chlazení kanceláří Tepelné čerpadlo pro vnitřní instalace - sestava S2</t>
  </si>
  <si>
    <t>21.1_55</t>
  </si>
  <si>
    <t>Kompresorová jednotka pro instalaci uvnitř</t>
  </si>
  <si>
    <t>21.2_56</t>
  </si>
  <si>
    <t>Jednotka výměníku tepla pro instalaci uvnitř</t>
  </si>
  <si>
    <t>21.3_57</t>
  </si>
  <si>
    <t>21.4_58</t>
  </si>
  <si>
    <t>M_65</t>
  </si>
  <si>
    <t>D8</t>
  </si>
  <si>
    <t>Zařízení č. 22 Chlazení kanceláří  - Tepelné čerpadlo pro vnitřní instalace - sestava S3</t>
  </si>
  <si>
    <t>22.1_66</t>
  </si>
  <si>
    <t>22.2_67</t>
  </si>
  <si>
    <t>Jednotka výměníku tepla pro instalai uvnitř</t>
  </si>
  <si>
    <t>22.3_68</t>
  </si>
  <si>
    <t>22.4_69</t>
  </si>
  <si>
    <t>M_76</t>
  </si>
  <si>
    <t>D9</t>
  </si>
  <si>
    <t>Zařízení č. 23 Chlazení kanceláří - Tepelné čerpadlo pro vnitřní instalace - sestava S4</t>
  </si>
  <si>
    <t>23.1_77</t>
  </si>
  <si>
    <t>Kompresorová jednotka pro instalai uvnitř</t>
  </si>
  <si>
    <t>23.2_78</t>
  </si>
  <si>
    <t>23.3_79</t>
  </si>
  <si>
    <t>23.4_80</t>
  </si>
  <si>
    <t>M_87</t>
  </si>
  <si>
    <t>D10</t>
  </si>
  <si>
    <t>Zařízení č. 20-23, VRV- konfigurace-zprovoznění</t>
  </si>
  <si>
    <t xml:space="preserve">VRV-i konfigurace-zprovoznění </t>
  </si>
  <si>
    <t>Poznámka k položce:_x000D_
Technické parametry- viz tab. Zařízení a výkresová dokumentace</t>
  </si>
  <si>
    <t>Doplnění chladiva R410a</t>
  </si>
  <si>
    <t>Roznášecí konstr. z ocel. Profilů žárově zinkovaných</t>
  </si>
  <si>
    <t>Montážní materiál,</t>
  </si>
  <si>
    <t>Závěsový materiál</t>
  </si>
  <si>
    <t>Napojení přívodů elektro</t>
  </si>
  <si>
    <t>Napojení odvodů kodenzátu</t>
  </si>
  <si>
    <t>Poznámka k položce:_x000D_
Odvod kondenzátu od vnitřních jednotek- viz ZTI (sifon a potrubní připojení na kanalizaci)_x000D_
Technické parametry- viz tab. Zařízení a výkresová dokumentace</t>
  </si>
  <si>
    <t>Vnitrostaveništní doprava do výšky až 25 m</t>
  </si>
  <si>
    <t>tun</t>
  </si>
  <si>
    <t>D11</t>
  </si>
  <si>
    <t>Centrální řízení - Centrální ovladač s dotykovým displejem</t>
  </si>
  <si>
    <t>Centrální ovladač s dotykovým dislejem</t>
  </si>
  <si>
    <t>Komunikační kabeláž</t>
  </si>
  <si>
    <t>Naadresování vnitřních jednotek</t>
  </si>
  <si>
    <t>Montáž, uvedení do provozu</t>
  </si>
  <si>
    <t>Naprogramování</t>
  </si>
  <si>
    <t xml:space="preserve">Šéfmontáž + doprava </t>
  </si>
  <si>
    <t>23.5_103</t>
  </si>
  <si>
    <t>Protidešťová žaluzie 700x1500 vč. Síta , osadit do potrubí, Ral dle investora</t>
  </si>
  <si>
    <t>23.6_104</t>
  </si>
  <si>
    <t>Protidešťová žaluzie 1500x800  vč. Síta , osadit do potrubí, Ral dle investora</t>
  </si>
  <si>
    <t>23.7_105</t>
  </si>
  <si>
    <t>Tlumič  hluku buňkový 1500x500 délka1m,  buňky 250/1000-6ks, potrubní obal v ceně potrubí</t>
  </si>
  <si>
    <t>23.8_106</t>
  </si>
  <si>
    <t>Tlumič  hluku buňkový 1500x800 délka1m,  buňky 200/1000-12ks, potrubní obal v ceně potrubí</t>
  </si>
  <si>
    <t>M_107</t>
  </si>
  <si>
    <t>D12</t>
  </si>
  <si>
    <t>Skupinová cena potrubí sk. I - pozink. Plech, tř. těsnosti B, INDEX 5</t>
  </si>
  <si>
    <t>P_108</t>
  </si>
  <si>
    <t>Potrubí Do obvodu 3500/tvarovek (%): 40</t>
  </si>
  <si>
    <t>M_109</t>
  </si>
  <si>
    <t>P_110</t>
  </si>
  <si>
    <t>Potrubí Do obvodu 4000/tvarovek (%):  40</t>
  </si>
  <si>
    <t>M_111</t>
  </si>
  <si>
    <t>P_112</t>
  </si>
  <si>
    <t>Potrubí Do obvodu 4460/tvarovek (%): 50</t>
  </si>
  <si>
    <t>M_113</t>
  </si>
  <si>
    <t>P_114</t>
  </si>
  <si>
    <t>Potrubí Do obvodu 5600/tvarovek (%): 10</t>
  </si>
  <si>
    <t>M_115</t>
  </si>
  <si>
    <t>Montáž potrubí</t>
  </si>
  <si>
    <t>IZ_116</t>
  </si>
  <si>
    <t>D13</t>
  </si>
  <si>
    <t>Demontáže</t>
  </si>
  <si>
    <t>Malé ventilátorky včetně potrubních  rozvodů z pozink. Plechu ve stávajících hyg. Zařízeních včetně likvidace odpadu</t>
  </si>
  <si>
    <t>D14</t>
  </si>
  <si>
    <t>Montážní materiál společný pro všechna VZT zařízení:</t>
  </si>
  <si>
    <t>- spojovací</t>
  </si>
  <si>
    <t>- gumové těsnění</t>
  </si>
  <si>
    <t>- materiál na závěsy, uložení potrubí a jednotek</t>
  </si>
  <si>
    <t>- montáž závěsu uložení potrubí a jednotek</t>
  </si>
  <si>
    <t>Přesun hmot potrubí</t>
  </si>
  <si>
    <t>Přesun hmot ostatní</t>
  </si>
  <si>
    <t>Autojeřáb - vertikální umístění jednotek na fasádu</t>
  </si>
  <si>
    <t>D15</t>
  </si>
  <si>
    <t xml:space="preserve">HZS  </t>
  </si>
  <si>
    <t>HZS - zprovoznění, zaregulování a zaučení  obsluhy. Práce lze fakturovat dle skutečně odpracovaných hodin potvrzených v montážním deníku,</t>
  </si>
  <si>
    <t>02 - Neuznatelné náklady</t>
  </si>
  <si>
    <t xml:space="preserve">    772 - Podlahy z kamene</t>
  </si>
  <si>
    <t xml:space="preserve">    777 - Podlahy lité</t>
  </si>
  <si>
    <t>M - Práce a dodávky M</t>
  </si>
  <si>
    <t>HZS - Hodinové zúčtovací sazby</t>
  </si>
  <si>
    <t>N00 - Nepojmenované, ostatní práce a dodávky</t>
  </si>
  <si>
    <t>Ostatní - Ostatní</t>
  </si>
  <si>
    <t xml:space="preserve">    OST1 - Ostatní práce a konstrukce</t>
  </si>
  <si>
    <t xml:space="preserve">      33-M - Montáže dopr.zaříz.,sklad. zař. a váh</t>
  </si>
  <si>
    <t>213311141</t>
  </si>
  <si>
    <t>Polštáře zhutněné pod základy ze štěrkopísku tříděného</t>
  </si>
  <si>
    <t>"skladby podlah_NS (D+DM)_NP1" (165,0+286,5)*0,45</t>
  </si>
  <si>
    <t>273322511</t>
  </si>
  <si>
    <t>Základové desky ze ŽB se zvýšenými nároky na prostředí tř. C 25/30</t>
  </si>
  <si>
    <t>"skladby podlah_NS (D+DM)_NP1" (165,0+286,5)*0,15</t>
  </si>
  <si>
    <t>273362021</t>
  </si>
  <si>
    <t>Výztuž základových desek svařovanými sítěmi Kari</t>
  </si>
  <si>
    <t>"skladby podlah_NS (D+DM)_NP1" (165,0+286,5)*10/1000</t>
  </si>
  <si>
    <t>314291135</t>
  </si>
  <si>
    <t>Zdivo komínů a ventilací z cihel šamotových C30 na SMS 5 MPa</t>
  </si>
  <si>
    <t>"doplnění zdiva komínů" (2,21*0,9*2)+(4,3*0,7*2)+(0,74*0,62*2)</t>
  </si>
  <si>
    <t>316381116</t>
  </si>
  <si>
    <t>Komínové krycí desky tl do 100 mm z betonu tř. C 12/15 až C 16/20 s přesahy do 70 mm</t>
  </si>
  <si>
    <t>"doplnění konstrukce komínových těles"</t>
  </si>
  <si>
    <t>(2,31*1,1)+(4,4*0,8)+(0,84*0,72)</t>
  </si>
  <si>
    <t>0,078*1,15</t>
  </si>
  <si>
    <t>"související drobné prvky" 0,15*0,078</t>
  </si>
  <si>
    <t>"přisekání ostění" 1521,05*0,45</t>
  </si>
  <si>
    <t>"viz stávající svislé konstrukce (otlučení omítek stěn)" 4713,50</t>
  </si>
  <si>
    <t>"přisekání ostění" 1521,05*0,45*0,5</t>
  </si>
  <si>
    <t>"viz stávající svislé konstrukce (otlučení omítek stěn)" 4713,50*0,5</t>
  </si>
  <si>
    <t>342272215</t>
  </si>
  <si>
    <t>Příčky a obezdívky z pórobetonových hladkých tvárnic na tenkovrstvou maltu tl 75 mm</t>
  </si>
  <si>
    <t>"viz požadavky PO_1.PP" (0,45*4)*16,0</t>
  </si>
  <si>
    <t>(0,03*4240)+(0,07*1383)+(0,1*(1246+741))+(0,2*983)+(0,15*599)+(0,3*325)</t>
  </si>
  <si>
    <t>411121232</t>
  </si>
  <si>
    <t>Montáž prefabrikovaných ŽB stropů ze stropních desek</t>
  </si>
  <si>
    <t>"skladby podlah_NS (D+DM)_NP28" 25,0</t>
  </si>
  <si>
    <t>"skladby podlah_NS (D+DM)_NP34" 32,0</t>
  </si>
  <si>
    <t>59341220</t>
  </si>
  <si>
    <t>deska stropní plná PZD</t>
  </si>
  <si>
    <t>57*1,1 "Přepočtené koeficientem množství</t>
  </si>
  <si>
    <t>"skladby podlah_NS (D+DM)_NP32" 18,9*0,15</t>
  </si>
  <si>
    <t>"skladby podlah_NS (D+DM)_NP31" 26,70*10/1000</t>
  </si>
  <si>
    <t>611131101</t>
  </si>
  <si>
    <t>Cementový postřik vnitřních stropů nanášený celoplošně ručně</t>
  </si>
  <si>
    <t>611131121</t>
  </si>
  <si>
    <t>Penetrační disperzní nátěr vnitřních stropů nanášený ručně</t>
  </si>
  <si>
    <t>611135101</t>
  </si>
  <si>
    <t>Hrubá výplň rýh ve stropech maltou jakékoli šířky rýhy</t>
  </si>
  <si>
    <t>611142001</t>
  </si>
  <si>
    <t>Potažení vnitřních stropů sklovláknitým pletivem vtlačeným do tenkovrstvé hmoty</t>
  </si>
  <si>
    <t>611311131</t>
  </si>
  <si>
    <t>Potažení vnitřních rovných stropů vápenným štukem tloušťky do 3 mm</t>
  </si>
  <si>
    <t>611321111</t>
  </si>
  <si>
    <t>Vápenocementová omítka hrubá jednovrstvá zatřená vnitřních stropů rovných nanášená ručně</t>
  </si>
  <si>
    <t>611321191</t>
  </si>
  <si>
    <t>Příplatek k vápenocementové omítce vnitřních stropů za každých dalších 5 mm tloušťky ručně</t>
  </si>
  <si>
    <t>803*8 "Přepočtené koeficientem množství</t>
  </si>
  <si>
    <t>"viz otlučení omítek stěn" 4713,50</t>
  </si>
  <si>
    <t>"viz zdivo a zazdívky" 2*(414+177,60+73,80+96,10)</t>
  </si>
  <si>
    <t>"MVC-keramické obklady stěn" 6236,50-1024,741</t>
  </si>
  <si>
    <t>"množství/rozsah vztažen na celkové štukové plochy"6236,50+803</t>
  </si>
  <si>
    <t>6236,50</t>
  </si>
  <si>
    <t>1074,21</t>
  </si>
  <si>
    <t>7310,71*8 'Přepočtené koeficientem množství</t>
  </si>
  <si>
    <t>612325302</t>
  </si>
  <si>
    <t>Vápenocementová štuková omítka ostění nebo nadpraží</t>
  </si>
  <si>
    <t>"výměna výplní otvorů" 1521,05*0,45</t>
  </si>
  <si>
    <t>612821012</t>
  </si>
  <si>
    <t>Vnitřní sanační štuková omítka pro vlhké a zasolené zdivo prováděná ručně</t>
  </si>
  <si>
    <t>612821031</t>
  </si>
  <si>
    <t>Vnitřní vyrovnávací sanační omítka prováděná ručně</t>
  </si>
  <si>
    <t>815,5*2 "Přepočtené koeficientem množství</t>
  </si>
  <si>
    <t>612821061</t>
  </si>
  <si>
    <t>Příplatek k sanační omítce pro vlhké zasolené zdivo ZKD 10 mm prováděné ručně ve více vrstvách</t>
  </si>
  <si>
    <t>1631*3 "Přepočtené koeficientem množství</t>
  </si>
  <si>
    <t>622131121</t>
  </si>
  <si>
    <t>Penetrační nátěr vnějších stěn nanášený ručně</t>
  </si>
  <si>
    <t>"elektrorozvodna_související úprava a práce" (4,5+0,5+0,5)*(3,5+0,5)</t>
  </si>
  <si>
    <t>"oprava a rekonstrukce fasády" 1607,94+41,82+(854,748+1025,115)-1269,365</t>
  </si>
  <si>
    <t>622143003</t>
  </si>
  <si>
    <t>Montáž omítkových plastových nebo pozinkovaných rohových profilů</t>
  </si>
  <si>
    <t>"výměna obvodových výplní_interiér" 1185,2</t>
  </si>
  <si>
    <t>59051470</t>
  </si>
  <si>
    <t>lišta rohová Al</t>
  </si>
  <si>
    <t>1185,2*1,1 "Přepočtené koeficientem množství</t>
  </si>
  <si>
    <t>622143004</t>
  </si>
  <si>
    <t>Montáž omítkových samolepících začišťovacích profilů pro spojení s okenním rámem</t>
  </si>
  <si>
    <t>"výměna obvodových výplní_interiér+exteriér" 1185,2</t>
  </si>
  <si>
    <t>59051476</t>
  </si>
  <si>
    <t>profil okenní začišťovací 2,4 m_APU</t>
  </si>
  <si>
    <t>1185,20*1,1 "Přepočtené koeficientem množství</t>
  </si>
  <si>
    <t>622221031</t>
  </si>
  <si>
    <t>Montáž kontaktního zateplení vnějších stěn z minerální vlny s podélnou orientací vláken tl do 160 mm</t>
  </si>
  <si>
    <t>63151531</t>
  </si>
  <si>
    <t>deska izolační minerální kontaktních fasád podélné vlákno λ=0,036 tl 140mm</t>
  </si>
  <si>
    <t>22*1,1 "Přepočtené koeficientem množství</t>
  </si>
  <si>
    <t>622222051</t>
  </si>
  <si>
    <t>Montáž kontaktního zateplení vnějšího ostění hl. špalety do 400 mm z minerální vlny tl do 40 mm</t>
  </si>
  <si>
    <t>"oprava a rekonstrukce fasády" 684,0-250,505</t>
  </si>
  <si>
    <t>63151518</t>
  </si>
  <si>
    <t>deska izolační minerální kontaktních fasád podélné vlákno λ=0,036 tl 30-40mm</t>
  </si>
  <si>
    <t>433,495*0,495 "Přepočtené koeficientem množství</t>
  </si>
  <si>
    <t>"oprava a rekonstrukce fasády-zateplení parapetu" 150,75-63,87</t>
  </si>
  <si>
    <t>86,88*0,495 "Přepočtené koeficientem množství</t>
  </si>
  <si>
    <t>622251105</t>
  </si>
  <si>
    <t>Příplatek k cenám kontaktního zateplení stěn za použití tepelněizolačních zátek z minerální vlny</t>
  </si>
  <si>
    <t>622325212</t>
  </si>
  <si>
    <t>Oprava vnější vápenné štukové omítky členitosti 1 stěn v rozsahu do 30%</t>
  </si>
  <si>
    <t>622325502</t>
  </si>
  <si>
    <t>Oprava vnější vápenné štukové omítky členitosti 4 v rozsahu do 20%</t>
  </si>
  <si>
    <t>622335102</t>
  </si>
  <si>
    <t>Oprava cementové hladké omítky vnějších stěn v rozsahu do 30%</t>
  </si>
  <si>
    <t>1712,76-1310,365</t>
  </si>
  <si>
    <t>622454R04</t>
  </si>
  <si>
    <t>Příplatek ke KZS za systémové doplňky a příslušenství</t>
  </si>
  <si>
    <t xml:space="preserve">"dle TP konkrétního výrobce KZS + požadavky PD a TZ" </t>
  </si>
  <si>
    <t>-veškeré systémové lišty, rohovníky, profily</t>
  </si>
  <si>
    <t>Množství vztaženo na plochu KZS.</t>
  </si>
  <si>
    <t>"elektrorozvodna" 22,00</t>
  </si>
  <si>
    <t>"oprava a rekonstrukce fasády" 338,58</t>
  </si>
  <si>
    <t>622532021</t>
  </si>
  <si>
    <t>Tenkovrstvá silikonová hydrofilní zrnitá omítka tl. 2,0 mm včetně penetrace vnějších stěn</t>
  </si>
  <si>
    <t>"elekrorozvodna" 22,0</t>
  </si>
  <si>
    <t>629991011</t>
  </si>
  <si>
    <t>Zakrytí výplní otvorů a svislých ploch fólií přilepenou lepící páskou</t>
  </si>
  <si>
    <t>"interiér+exteriér" 656,42*2-115,651</t>
  </si>
  <si>
    <t>629995101</t>
  </si>
  <si>
    <t>Očištění vnějších ploch tlakovou vodou</t>
  </si>
  <si>
    <t>"po provedení demolice"22</t>
  </si>
  <si>
    <t>"oprava a rekonstrukce fasády" 3776,087-1385,016</t>
  </si>
  <si>
    <t>"skladby podlah_NS (D+DM)_NP7" 11,90*0,05</t>
  </si>
  <si>
    <t>"skladby podlah_NS (D+DM)_NP10" (147,70)*0,085</t>
  </si>
  <si>
    <t>"skladby podlah_NS (D+DM)_NP15" (88,1+55,3)*0,05</t>
  </si>
  <si>
    <t>"skladby podlah_NS (D+DM)_NP18" (344,1+112,9)*0,05</t>
  </si>
  <si>
    <t>"skladby podlah_NS (D+DM)_NP24" 68,6*0,05</t>
  </si>
  <si>
    <t>"skladby podlah_NS (D+DM)_NP27" 151,60*0,05</t>
  </si>
  <si>
    <t>"skladby podlah_NS (D+DM)_NP29" 113,3*0,05</t>
  </si>
  <si>
    <t>"skladby podlah_NS (D+DM)_NP30" 34,9*0,05</t>
  </si>
  <si>
    <t>"skladby podlah_NS (D+DM)_NP31" 26,70*0,05</t>
  </si>
  <si>
    <t>"skladby podlah_NS (D+DM)_NP33" 12,2*0,05</t>
  </si>
  <si>
    <t>631311126</t>
  </si>
  <si>
    <t>Mazanina tl do 120 mm z betonu prostého bez zvýšených nároků na prostředí tř. C 25/30</t>
  </si>
  <si>
    <t>"skladby podlah_NS (D+DM)_NP1" (165,0+286,5)*0,12</t>
  </si>
  <si>
    <t>631311135</t>
  </si>
  <si>
    <t>Mazanina tl do 240 mm z betonu prostého bez zvýšených nároků na prostředí tř. C 20/25</t>
  </si>
  <si>
    <t>1836707536</t>
  </si>
  <si>
    <t>"objekt D+DM" ((148,5)+(391,0))*0,15</t>
  </si>
  <si>
    <t>631319021</t>
  </si>
  <si>
    <t>Příplatek k mazanině tl do 80 mm za přehlazení s cementovým zátěrem</t>
  </si>
  <si>
    <t>631319023</t>
  </si>
  <si>
    <t>Příplatek k mazanině tl do 240 mm za přehlazení s cementovým zátěrem</t>
  </si>
  <si>
    <t>631319173</t>
  </si>
  <si>
    <t>Příplatek k mazanině tl do 120 mm za stržení povrchu spodní vrstvy před vložením výztuže</t>
  </si>
  <si>
    <t>631319175</t>
  </si>
  <si>
    <t>Příplatek k mazanině tl do 240 mm za stržení povrchu spodní vrstvy před vložením výztuže</t>
  </si>
  <si>
    <t>1908317018</t>
  </si>
  <si>
    <t>"skladby podlah_NS (D+DM)_NP4" 29,60*0,06</t>
  </si>
  <si>
    <t>"skladby podlah_NS (D+DM)_NP7" 11,90*0,085</t>
  </si>
  <si>
    <t>"skladby podlah_NS (D+DM)_NP11" (36,60)*0,08</t>
  </si>
  <si>
    <t>"skladby podlah_NS (D+DM)_NP14" 26,3*0,05</t>
  </si>
  <si>
    <t>"skladby podlah_NS (D+DM)_NP17" 36,90*0,05</t>
  </si>
  <si>
    <t>"skladby podlah_NS (D+DM)_NP30" 34,9*0,08</t>
  </si>
  <si>
    <t>"skladby podlah_NS (D+DM)_NP31" 26,70*0,06</t>
  </si>
  <si>
    <t>631341125</t>
  </si>
  <si>
    <t>Mazanina tl do 120 mm z betonu lehkého keramického (600 kg/m3)</t>
  </si>
  <si>
    <t>"skladby podlah_NS (D+DM)_NP25" 24,8*0,11</t>
  </si>
  <si>
    <t>"skladby podlah_NS (D+DM)_NP24" 68,6*0,23</t>
  </si>
  <si>
    <t>"skladby podlah_NS (D+DM)_NP27" 151,60*0,4</t>
  </si>
  <si>
    <t>"objekt D+DM_předpoklad" ((148,5)+(391,0))*10/1000</t>
  </si>
  <si>
    <t>"vyrovnání stávajících konstrukcí po provedení BP_viz NPx_objekt D+DM" (1821,10)*0,75</t>
  </si>
  <si>
    <t>"skladby podlah_NS (D+DM)_NP4" 29,60</t>
  </si>
  <si>
    <t>"skladby podlah_NS (D+DM)_NP7" 11,90</t>
  </si>
  <si>
    <t>"skladby podlah_NS (D+DM)_NP11" 36,60</t>
  </si>
  <si>
    <t>"skladby podlah_NS (D+DM)_NP12" 30,50</t>
  </si>
  <si>
    <t>"skladby podlah_NS (D+DM)_NP15" (88,1+55,3)</t>
  </si>
  <si>
    <t>"skladby podlah_NS (D+DM)_NP17" 36,90</t>
  </si>
  <si>
    <t>"skladby podlah_NS (D+DM)_NP24" 68,6</t>
  </si>
  <si>
    <t>"skladby podlah_NS (D+DM)_NP25" 24,8</t>
  </si>
  <si>
    <t>"skladby podlah_NS (D+DM)_NP27" 151,60</t>
  </si>
  <si>
    <t>"skladby podlah_NS (D+DM)_NP28" 20,00</t>
  </si>
  <si>
    <t>"skladby podlah_NS (D+DM)_NP30" 34,9</t>
  </si>
  <si>
    <t>"skladby podlah_NS (D+DM)_NP32" 18,9</t>
  </si>
  <si>
    <t>"skladby podlah_NS (D+DM)_NP33" 12,20</t>
  </si>
  <si>
    <t>"skladby podlah_NS (D+DM)_NP14" 26,3</t>
  </si>
  <si>
    <t>"skladby podlah_NS (D+DM)_NP16" 14,20</t>
  </si>
  <si>
    <t>"skladby podlah_NS (D+DM)_NP35" 40,2</t>
  </si>
  <si>
    <t>"skladby podlah_NS (D+DM)_NP1" (165,0+286,5)</t>
  </si>
  <si>
    <t>632451111.1</t>
  </si>
  <si>
    <t>Cementový samonivelační potěr ze suchých směsí tloušťky do 50 mm</t>
  </si>
  <si>
    <t>"viz samonivelační potěry" 619,90+149,30+451,50+18,90</t>
  </si>
  <si>
    <t>113156201</t>
  </si>
  <si>
    <t>Bezprašné tryskání ocelovými broky vodorovných ploch</t>
  </si>
  <si>
    <t>113156291</t>
  </si>
  <si>
    <t>Příplatek k tryskání ocelovými broky za plochu do 10 m2 jednotlivě</t>
  </si>
  <si>
    <t>113156292</t>
  </si>
  <si>
    <t>Příplatek k tryskání ocelovými broky  za práci ve stísněných prostorech</t>
  </si>
  <si>
    <t>941211112</t>
  </si>
  <si>
    <t>Montáž lešení řadového rámového lehkého zatížení do 200 kg/m2 š do 0,9 m v do 25 m</t>
  </si>
  <si>
    <t>Pohledové plochy:</t>
  </si>
  <si>
    <t>(20,0*(26,65+(0,6*4)))</t>
  </si>
  <si>
    <t>(20,0*(15,41))</t>
  </si>
  <si>
    <t>(22,45*(69,7+11,85))</t>
  </si>
  <si>
    <t>"přesahy, výklenky a ostatní" 0,2*2719,998</t>
  </si>
  <si>
    <t>941211211</t>
  </si>
  <si>
    <t>Příplatek k lešení řadovému rámovému lehkému š 0,9 m v do 25 m za první a ZKD den použití</t>
  </si>
  <si>
    <t>3263,998*150 "Přepočtené koeficientem množství</t>
  </si>
  <si>
    <t>941211812</t>
  </si>
  <si>
    <t>Demontáž lešení řadového rámového lehkého zatížení do 200 kg/m2 š do 0,9 m v do 25 m</t>
  </si>
  <si>
    <t>944121122</t>
  </si>
  <si>
    <t>Montáž ochranného zábradlí dílcového vnitřního na lešeňových konstrukcích dvoutyčového</t>
  </si>
  <si>
    <t>"předpoklad_bude upřesněno při realizaci lešení" 120*10</t>
  </si>
  <si>
    <t>944121222</t>
  </si>
  <si>
    <t>Příplatek k ochrannému zábradlí dílcovému vnitřnímu dvoutyčovému za první a ZKD den použití</t>
  </si>
  <si>
    <t>1200*150 "Přepočtené koeficientem množství</t>
  </si>
  <si>
    <t>944121822</t>
  </si>
  <si>
    <t>Demontáž ochranného zábradlí dílcového vnitřního na lešeňových konstrukcích dvoutyčového</t>
  </si>
  <si>
    <t>944511111</t>
  </si>
  <si>
    <t>Montáž ochranné sítě z textilie z umělých vláken</t>
  </si>
  <si>
    <t>944511211</t>
  </si>
  <si>
    <t>Příplatek k ochranné síti za první a ZKD den použití</t>
  </si>
  <si>
    <t>944511811</t>
  </si>
  <si>
    <t>Demontáž ochranné sítě z textilie z umělých vláken</t>
  </si>
  <si>
    <t>"objekty D+DM" (2646,80)*1,25</t>
  </si>
  <si>
    <t>"střešní konstrukce a skladby_BP" (0,6*0,75*72,0)</t>
  </si>
  <si>
    <t>"viz v.č._BP_1.PP-7.NP"131,50</t>
  </si>
  <si>
    <t>962032641</t>
  </si>
  <si>
    <t>Bourání zdiva komínového z cihel na MC</t>
  </si>
  <si>
    <t>(2,21*0,9*2,5)+(0,8*0,45*2,5)+(4,3*0,75*3,5)</t>
  </si>
  <si>
    <t>3,0*((0,45*0,45)+(0,75*0,45)+(0,8*0,45))</t>
  </si>
  <si>
    <t>964061341</t>
  </si>
  <si>
    <t>Uvolnění zhlaví trámů ze zdiva cihelného</t>
  </si>
  <si>
    <t>"střešní konstrukce a skladby_BP" 131,0</t>
  </si>
  <si>
    <t>965041441</t>
  </si>
  <si>
    <t>Bourání podkladů nebo mazanin škvárobetonových tl přes 100 mm pl přes 4 m2</t>
  </si>
  <si>
    <t>"střešní skladby_SB8" 50,5*((0,61+0,25)*2)</t>
  </si>
  <si>
    <t>32,10+16,91</t>
  </si>
  <si>
    <t>0,15*(47,20+167,80+39,20+39,50+57,20+92,70+254)</t>
  </si>
  <si>
    <t>13,20*0,45</t>
  </si>
  <si>
    <t>965043341</t>
  </si>
  <si>
    <t>Bourání podkladů pod dlažby betonových s potěrem nebo teracem tl do 100 mm pl přes 4 m2</t>
  </si>
  <si>
    <t>"D" 0,05*(145,2+114,1)</t>
  </si>
  <si>
    <t>"DM" 0,05*(263,4+25,4+278,0)</t>
  </si>
  <si>
    <t>"D" 0,03*(25,7+180,6+216,9)</t>
  </si>
  <si>
    <t>"DM" 0,03*(107,8+190,1)</t>
  </si>
  <si>
    <t>965046111</t>
  </si>
  <si>
    <t>Broušení stávajících betonových podlah úběr do 3 mm</t>
  </si>
  <si>
    <t>965046119</t>
  </si>
  <si>
    <t>Příplatek k broušení stávajících betonových podlah za každý další 1 mm úběru</t>
  </si>
  <si>
    <t>40,2*2 "Přepočtené koeficientem množství</t>
  </si>
  <si>
    <t>320,0-246,90</t>
  </si>
  <si>
    <t>560,70-153</t>
  </si>
  <si>
    <t>0,05*(25+18,6+128+57,2+13,2-18,60-50)</t>
  </si>
  <si>
    <t>0,1*(428,3+67,3+50,0-18-154,40)</t>
  </si>
  <si>
    <t>1937698407</t>
  </si>
  <si>
    <t>(92,7*0,4)+(237,70*0,35)</t>
  </si>
  <si>
    <t>966031314</t>
  </si>
  <si>
    <t>Vybourání částí říms z cihel vyložených do 250 mm tl přes 300 mm</t>
  </si>
  <si>
    <t>"střešní konstrukce a skladby_BP" 27,2</t>
  </si>
  <si>
    <t>967031132</t>
  </si>
  <si>
    <t>Přisekání rovných ostění v cihelném zdivu na MV nebo MVC</t>
  </si>
  <si>
    <t>"stavební přípravenost pro rozvody_bez rozlišení" 4246</t>
  </si>
  <si>
    <t>"stavební přípravenost pro rozvody_bez rozlišení" 1383</t>
  </si>
  <si>
    <t>"stavební přípravenost pro rozvody_bez rozlišení" 1246</t>
  </si>
  <si>
    <t>"stavební přípravenost pro rozvody_bez rozlišení" 741</t>
  </si>
  <si>
    <t>"stavební přípravenost pro rozvody_bez rozlišení" 983</t>
  </si>
  <si>
    <t>"stavební přípravenost pro rozvody_bez rozlišení" 599</t>
  </si>
  <si>
    <t>"stavební přípravenost pro rozvody_bez rozlišení" 325</t>
  </si>
  <si>
    <t>"stavební přípravenost pro rozvody_bez rozlišení" 13,50</t>
  </si>
  <si>
    <t>"stavební přípravenost pro rozvody_bez rozlišení" 11,50</t>
  </si>
  <si>
    <t>"stavební přípravenost pro rozvody_bez rozlišení" 9</t>
  </si>
  <si>
    <t>"stavební přípravenost pro rozvody_bez rozlišení" 8</t>
  </si>
  <si>
    <t>"viz BP_podhledové konstrukce" 2646,80</t>
  </si>
  <si>
    <t>"výměna obvodových výplní" 1521,05*0,45</t>
  </si>
  <si>
    <t>978015331</t>
  </si>
  <si>
    <t>Otlučení (osekání) vnější vápenné nebo vápenocementové omítky stupně členitosti 1 a 2 rozsahu do 20%</t>
  </si>
  <si>
    <t>"oprava a rekonstrukce fasády" (581,0+266,033)-180,52+(418,3*0,45)</t>
  </si>
  <si>
    <t>978015341</t>
  </si>
  <si>
    <t>Otlučení (osekání) vnější vápenné nebo vápenocementové omítky stupně členitosti 1 a 2 rozsahu do 30%</t>
  </si>
  <si>
    <t>"po provedení demolice" 22,0</t>
  </si>
  <si>
    <t>"oprava a rekonstrukce fasády" 1607,94+41,82-1269,365</t>
  </si>
  <si>
    <t>978019331</t>
  </si>
  <si>
    <t>Otlučení (osekání) vnější vápenné nebo vápenocementové omítky stupně členitosti 3 až 5  do 20%</t>
  </si>
  <si>
    <t>981011414</t>
  </si>
  <si>
    <t>Demolice budov zděných na MC nebo z betonu podíl konstrukcí do 25 % postupným rozebíráním</t>
  </si>
  <si>
    <t>"elektrorozvodna" 4,5*3,2*(3,5*0,5)</t>
  </si>
  <si>
    <t>985131311</t>
  </si>
  <si>
    <t>Ruční dočištění ploch stěn, rubu kleneb a podlah ocelových kartáči</t>
  </si>
  <si>
    <t>"očištění komínového zdiva_příprava pro opravy spárování"</t>
  </si>
  <si>
    <t>(6,22*2)+(2,72*2)+(10*2)</t>
  </si>
  <si>
    <t>985231112</t>
  </si>
  <si>
    <t>Spárování zdiva aktivovanou maltou spára hl do 40 mm</t>
  </si>
  <si>
    <t>"komínové zdivo"</t>
  </si>
  <si>
    <t>985231192</t>
  </si>
  <si>
    <t>Příplatek ke spárování hl do 40 mm za plochu do 10 m2 jednotlivě</t>
  </si>
  <si>
    <t>985233121</t>
  </si>
  <si>
    <t>Úprava spár po spárování zdiva uhlazením</t>
  </si>
  <si>
    <t>985233912</t>
  </si>
  <si>
    <t>Příplatek k úpravě spár za plochu do 10 m2 jednotlivě</t>
  </si>
  <si>
    <t>-1281710245</t>
  </si>
  <si>
    <t>939019760</t>
  </si>
  <si>
    <t>2074237368</t>
  </si>
  <si>
    <t>883981892</t>
  </si>
  <si>
    <t>3241,152*20 'Přepočtené koeficientem množství</t>
  </si>
  <si>
    <t>399652387</t>
  </si>
  <si>
    <t>1236790871</t>
  </si>
  <si>
    <t>711111001</t>
  </si>
  <si>
    <t>Provedení izolace proti zemní vlhkosti vodorovné za studena nátěrem penetračním</t>
  </si>
  <si>
    <t>350</t>
  </si>
  <si>
    <t>11163150</t>
  </si>
  <si>
    <t>lak asfaltový penetrační</t>
  </si>
  <si>
    <t>352</t>
  </si>
  <si>
    <t>451,5*0,0003 "Přepočtené koeficientem množství</t>
  </si>
  <si>
    <t>126,7+47,2+39,5</t>
  </si>
  <si>
    <t>711141559</t>
  </si>
  <si>
    <t>Provedení izolace proti zemní vlhkosti pásy přitavením vodorovné NAIP</t>
  </si>
  <si>
    <t>356</t>
  </si>
  <si>
    <t>"skladby podlah_NS (D+DM)_NP1" (165,0+286,5)*2</t>
  </si>
  <si>
    <t>62852254</t>
  </si>
  <si>
    <t>pásy s modifikovaným asfaltem tl. 4,0 mm s nosnou vložkou</t>
  </si>
  <si>
    <t>358</t>
  </si>
  <si>
    <t>Poznámka k položce:_x000D_
Poznámka k položce: Specifikace dle PD a TZ</t>
  </si>
  <si>
    <t>903*1,15 "Přepočtené koeficientem množství</t>
  </si>
  <si>
    <t>"viz keramické dlažby" 270,412</t>
  </si>
  <si>
    <t>1024,71</t>
  </si>
  <si>
    <t>713111121</t>
  </si>
  <si>
    <t>Montáž izolace tepelné podhledů s uchycením drátem rohoží, pásů, dílců, desek</t>
  </si>
  <si>
    <t>382</t>
  </si>
  <si>
    <t>"střešní skladba_S1+S2+S3" 33,2+412,0+431,7+229,3</t>
  </si>
  <si>
    <t>63148153</t>
  </si>
  <si>
    <t>deska izolační minerální tl 80mm _ specifikace dle PD a TZ</t>
  </si>
  <si>
    <t>384</t>
  </si>
  <si>
    <t>1106,2*1,1 "Přepočtené koeficientem množství</t>
  </si>
  <si>
    <t>320,0+1109,8+67,3+358,8+13,9+41,4+164,9</t>
  </si>
  <si>
    <t>-1849,90</t>
  </si>
  <si>
    <t>"skladby podlah_NS (D+DM)_NP10" 147,70</t>
  </si>
  <si>
    <t>"skladby podlah_NS (D+DM)_NP19" (64,0)</t>
  </si>
  <si>
    <t>"skladby podlah_NS (D+DM)_NP27" 273,3</t>
  </si>
  <si>
    <t>"skladby podlah_NS (D+DM)_NP28" 23,3</t>
  </si>
  <si>
    <t>"skladby podlah_NS (D+DM)_NP29" 113,3</t>
  </si>
  <si>
    <t>"skladby podlah_NS (D+DM)_NP31" 26,70</t>
  </si>
  <si>
    <t>921,30*1,1 "Přepočtené koeficientem množství</t>
  </si>
  <si>
    <t>1,15*(1106,20+921,30)</t>
  </si>
  <si>
    <t>762430812</t>
  </si>
  <si>
    <t>Demontáž zabednění výplní a otvorů z desek tl do 16 mm včetně nosného rámu</t>
  </si>
  <si>
    <t>448</t>
  </si>
  <si>
    <t>762431013</t>
  </si>
  <si>
    <t>Zabednění okenních otvorů z desek polykarbonátu/OSB tl 15 mm na sraz přibíjených na dřevěný rám</t>
  </si>
  <si>
    <t>450</t>
  </si>
  <si>
    <t>"zabezpečení výplní a otvorů při rekonstrukci objektu" 656,42-115,651</t>
  </si>
  <si>
    <t>"skladby podlah_NS (D+DM)_NP21"(50,90+7,10)*2</t>
  </si>
  <si>
    <t>762512235</t>
  </si>
  <si>
    <t>Montáž podlahové kce podkladové z prken přibíjených na podkladní rošt</t>
  </si>
  <si>
    <t>454</t>
  </si>
  <si>
    <t xml:space="preserve">"střešní konstrukce a skladby_NS" </t>
  </si>
  <si>
    <t>"pochůzí lávka" (4*21)+(3*6)+(2,5*8)+(2,5*1,6)</t>
  </si>
  <si>
    <t>60511145</t>
  </si>
  <si>
    <t>řezivo stavební podkladní hranoly a prkna tříděná tl 25 mm dl 3 a 5 m</t>
  </si>
  <si>
    <t>456</t>
  </si>
  <si>
    <t>126*0,11 "Přepočtené koeficientem množství</t>
  </si>
  <si>
    <t>"pochůzí půdní lávky" 66,68</t>
  </si>
  <si>
    <t>"BP_skladba konstrukce podlah BP1-BP34" 26</t>
  </si>
  <si>
    <t>"BP_skladba konstrukce podlah BP1-BP34"27,10</t>
  </si>
  <si>
    <t>"viz BP_podhledové konstrukce " (2646,80)</t>
  </si>
  <si>
    <t>762841812</t>
  </si>
  <si>
    <t>Demontáž podbíjení obkladů stropů a střech sklonu do 60° z hrubých prken s omítkou</t>
  </si>
  <si>
    <t>464</t>
  </si>
  <si>
    <t>"SB5_6.NP DM" (10,5*1,2)+(3,5*6,65)</t>
  </si>
  <si>
    <t>763111445</t>
  </si>
  <si>
    <t>SDK příčka a předstěna tl do 200 mm profil CW+UW desky A/H2/DF 12,5 TI 100 kg/m3 EI 90 Rw 53 dB</t>
  </si>
  <si>
    <t>468</t>
  </si>
  <si>
    <t>125,592*2 'Přepočtené koeficientem množství</t>
  </si>
  <si>
    <t>251,184*1,1 'Přepočtené koeficientem množství</t>
  </si>
  <si>
    <t>763131571</t>
  </si>
  <si>
    <t>SDK podhled deska 1xAKU/H2DF 12,5 bez TI jednovrstvá spodní kce profil CD+UD</t>
  </si>
  <si>
    <t>484</t>
  </si>
  <si>
    <t>6,20+125+10,10+15,80+69</t>
  </si>
  <si>
    <t>763131751</t>
  </si>
  <si>
    <t>Montáž parotěsné zábrany do SDK podhledu</t>
  </si>
  <si>
    <t>490</t>
  </si>
  <si>
    <t>492</t>
  </si>
  <si>
    <t>423,5*1,1 'Přepočtené koeficientem množství</t>
  </si>
  <si>
    <t>763161711</t>
  </si>
  <si>
    <t>SDK podhled deska 1xA 12,5 TI 200 mm dvouvrstvá spodní kce profil CD+UD REI 15</t>
  </si>
  <si>
    <t>502</t>
  </si>
  <si>
    <t>763161720</t>
  </si>
  <si>
    <t>SDK podhled deska 1xDF 12,5 TI 200 mm dvouvrstvá spodní kce profil CD+UD</t>
  </si>
  <si>
    <t>504</t>
  </si>
  <si>
    <t>763161731</t>
  </si>
  <si>
    <t>SDK podkroví deska 1xH2 12,5 TI 200 mm dvouvrstvá spodní kce profil CD+UD REI 15</t>
  </si>
  <si>
    <t>506</t>
  </si>
  <si>
    <t>763161742</t>
  </si>
  <si>
    <t>SDK podhled deska 1xH2DF 12,5 TI 200 mm dvouvrstvá spodní kce profil CD+UD</t>
  </si>
  <si>
    <t>508</t>
  </si>
  <si>
    <t>763161762</t>
  </si>
  <si>
    <t>SDK podhled desky 2xDF 15 TI 200 mm dvouvrstvá spodní kce profil CD+UD REI 60</t>
  </si>
  <si>
    <t>512</t>
  </si>
  <si>
    <t>"skladby podlah_NS (D+DM)_NP11"36,60</t>
  </si>
  <si>
    <t>"skladby podlah_NS (D+DM)_NP20" 17,70</t>
  </si>
  <si>
    <t>"rozsah a množství vztaženo na celkovou plochu SDK konstrukcí" 251,184+226,10+423,50</t>
  </si>
  <si>
    <t>"rozsah a množství vztaženo na celkovou plochu SDK konstrukcí" 256,40+51,80+125+15,80+69</t>
  </si>
  <si>
    <t>766525N57</t>
  </si>
  <si>
    <t>T-4 - D+M Kabinová zástěna - 1370x2000mm, 1x dveře 700x1900mm, HPL deska tl. 12mm, do vlhkých prostorů</t>
  </si>
  <si>
    <t>940</t>
  </si>
  <si>
    <t>766525N60</t>
  </si>
  <si>
    <t>T-5 - D+M Kabinová zástěna - 1680x2000mm, 1x dveře 700x1900mm, HPL deska tl. 12mm, do vlhkých prostorů</t>
  </si>
  <si>
    <t>946</t>
  </si>
  <si>
    <t>766525N61</t>
  </si>
  <si>
    <t>T-6 - D+M Kabinová zástěna - 1600x2000mm, 1x dveře 700x1900mm, HPL deska tl. 12mm, do vlhkých prostorů</t>
  </si>
  <si>
    <t>948</t>
  </si>
  <si>
    <t>766525N62</t>
  </si>
  <si>
    <t>T-7 - D+M Kabinová zástěna - (2000+2x1300)x2000mm, 2x dveře 700x1900mm, HPL deska tl. 12mm, do vlhkých prostorů</t>
  </si>
  <si>
    <t>950</t>
  </si>
  <si>
    <t>766525N63</t>
  </si>
  <si>
    <t>T-8 - D+M Kabinová zástěna - (2650+1360+1420)x2000mm, 3x dveře 700x1900mm, HPL deska tl. 12mm, do vlhkých prostorů</t>
  </si>
  <si>
    <t>952</t>
  </si>
  <si>
    <t>766525N65</t>
  </si>
  <si>
    <t>T-10 - D+M Kabinová zástěna - (2360+1610)x2000mm, 2x dveře 700x1900mm, HPL deska tl. 12mm, do vlhkých prostorů</t>
  </si>
  <si>
    <t>956</t>
  </si>
  <si>
    <t>766525N66</t>
  </si>
  <si>
    <t>T-11 - D+M Kabinová zástěna - (2010+1610)x2000mm, 2x dveře 700x1900mm, HPL deska tl. 12mm, do vlhkých prostorů</t>
  </si>
  <si>
    <t>958</t>
  </si>
  <si>
    <t>766525N67</t>
  </si>
  <si>
    <t>T-12 - D+M Kabinová zástěna - 1150x2000mm, 1x dveře 700x1900mm, HPL deska tl. 12mm, do vlhkých prostorů</t>
  </si>
  <si>
    <t>960</t>
  </si>
  <si>
    <t>766525N69</t>
  </si>
  <si>
    <t>T-14 - D+M Kabinová zástěna - (1250+2010+1580+1770)x2000mm, 3x dveře 700x1900mm, HPL deska tl. 12mm, do vlhkých prostorů</t>
  </si>
  <si>
    <t>964</t>
  </si>
  <si>
    <t>766525N70</t>
  </si>
  <si>
    <t>T-15 - D+M Kabinová zástěna - (1290+1030+2005)x2000mm, 2x dveře 700x1900mm, HPL deska tl. 12mm, do vlhkých prostorů</t>
  </si>
  <si>
    <t>966</t>
  </si>
  <si>
    <t>766525N71</t>
  </si>
  <si>
    <t>T-16 - D+M Kabinová zástěna - (1645+1240)x2000mm, 1x dveře 700x1900mm, HPL deska tl. 12mm, do vlhkých prostorů</t>
  </si>
  <si>
    <t>968</t>
  </si>
  <si>
    <t>766525N72</t>
  </si>
  <si>
    <t>T-17 - D+M Zástěna pisoáru - 500x2000mm, HPL deska tl. 12mm, do vlhkých prostorů, celkem 3ks</t>
  </si>
  <si>
    <t>970</t>
  </si>
  <si>
    <t>766525N73</t>
  </si>
  <si>
    <t>T-18 - D+M Zástěna výlevky - (630+600)x2640mm, shrnovací dveře 600x2000mm 1ks, HPL deska tl. 12mm, do vlhkých prostorů</t>
  </si>
  <si>
    <t>972</t>
  </si>
  <si>
    <t>766525N74</t>
  </si>
  <si>
    <t>T-19 - D+M Zástěna výlevky - 1455x2500mm, shrnovací dveře 750x2000mm 1ks, HPL deska tl. 12mm, do vlhkých prostorů</t>
  </si>
  <si>
    <t>974</t>
  </si>
  <si>
    <t>766525N75</t>
  </si>
  <si>
    <t>T-20 - D+M Zástěna výlevky - 1485x2500mm, shrnovací dveře 750x2000mm 1ks, HPL deska tl. 12mm, do vlhkých prostorů</t>
  </si>
  <si>
    <t>976</t>
  </si>
  <si>
    <t>766525N76</t>
  </si>
  <si>
    <t>T-21 - D+M Zástěna výlevky - 1710x2550mm, shrnovací dveře 750x2000mm 1ks, HPL deska tl. 12mm, do vlhkých prostorů</t>
  </si>
  <si>
    <t>978</t>
  </si>
  <si>
    <t>766525N77</t>
  </si>
  <si>
    <t>T-22 - D+M Zástěna výlevky - 1000x2750mm, shrnovací dveře 750x2000mm 1ks, HPL deska tl. 12mm, do vlhkých prostorů</t>
  </si>
  <si>
    <t>980</t>
  </si>
  <si>
    <t>766525N78</t>
  </si>
  <si>
    <t>T-23 - D+M Zástěna výlevky - 1600x3150mm, shrnovací dveře 750x2000mm 1ks, HPL deska tl. 12mm, do vlhkých prostorů</t>
  </si>
  <si>
    <t>982</t>
  </si>
  <si>
    <t>766525N79</t>
  </si>
  <si>
    <t>T-24 - D+M Vnitřní okenní parapet z masivu - dub, šířka 160mm, tl. 25mm, včetně okapního nosu 40mm</t>
  </si>
  <si>
    <t>984</t>
  </si>
  <si>
    <t>766525N80</t>
  </si>
  <si>
    <t>T-25 - D+M Vnitřní okenní parapet z masivu - dub, šířka 160mm, tl. 25mm, včetně okapního nosu 40mm</t>
  </si>
  <si>
    <t>986</t>
  </si>
  <si>
    <t>990</t>
  </si>
  <si>
    <t>766525N84</t>
  </si>
  <si>
    <t>T-29 - D+M Vnitřní okenní parapet z masivu - dub, šířka 350mm, tl. 25mm, včetně okapního nosu 40mm</t>
  </si>
  <si>
    <t>994</t>
  </si>
  <si>
    <t>766525N85</t>
  </si>
  <si>
    <t>T-30 - D+M Vnitřní okenní parapet z masivu - dub, šířka 350mm, tl. 25mm, včetně okapního nosu 40mm</t>
  </si>
  <si>
    <t>996</t>
  </si>
  <si>
    <t>1000</t>
  </si>
  <si>
    <t>1002</t>
  </si>
  <si>
    <t>766525N89</t>
  </si>
  <si>
    <t>Th-34 - D+M Repase historické vestavěné policové skříně, nika - (900x380x2250mm), dvířka plná kazetová</t>
  </si>
  <si>
    <t>1004</t>
  </si>
  <si>
    <t>766525N90</t>
  </si>
  <si>
    <t>T-35 - D+M Vnitřní okenní parapet z masivu - dub, šířka 200mm, tl. 25mm, včetně okapního nosu 40mm</t>
  </si>
  <si>
    <t>1006</t>
  </si>
  <si>
    <t>9,26+7,51+11,68+25,06+20,02+23,60+79,04</t>
  </si>
  <si>
    <t>7,51+586,58+15,02+8,26+1,88+469,55+7,51+8,26+3,76</t>
  </si>
  <si>
    <t>"ostatní drobné související prvky" 0,15*1284,50</t>
  </si>
  <si>
    <t>76701R</t>
  </si>
  <si>
    <t>D 51 - D+M hliníkové vstupn částečně prosklené dveře 900x2100mm, elektromechanický zámek, samozavírač - popis a specifikace viz PD, TZ</t>
  </si>
  <si>
    <t>-305787131</t>
  </si>
  <si>
    <t>Poznámka k položce:_x000D_
HLINÍKOVÉ VSTUPNÍDVEŘE, ČÁSTEČNĚPROSKLENÉ (HORNÍ1/2), ZASKLENÍ_x000D_
TEPLENĚ IZOLAČNÍ.SOUČINITELPROSTUPU TEPLAPRO CELÝ VÝROBEKMAX. 1,2 W/m2K,_x000D_
VIZ POZNÁMKA +ELEKTROMECHANICKÝ ZÁMEK, KLIKA -KLIKA, SAMOZAVÍRAČ_x000D_
DVEŘE NA ÚNIKOVÉTRASE, ZASKLENÍ BEZEPČNOSTNÍM SKLEM S PARAMETRY PRO_x000D_
VSTUPNÍ DVEŘE</t>
  </si>
  <si>
    <t>767522N09</t>
  </si>
  <si>
    <t>Z-2 - D+M Půdní schody se zatepleným víkem 700x1300mm, s integrovaným skládacím kovovým žebříkem, protipožární - min. EI30</t>
  </si>
  <si>
    <t>1032</t>
  </si>
  <si>
    <t>767522N13</t>
  </si>
  <si>
    <t>Z-6 - D+M Repase stávajícího kovaného zábradlí s dřevěným madlem</t>
  </si>
  <si>
    <t>1040</t>
  </si>
  <si>
    <t>767522N14</t>
  </si>
  <si>
    <t>Z-7 - D+M Dřevěné dubové madlo prům. 50mm s drážkou 30x20mm + vnitřní vložená plochá ocel 30x16mm</t>
  </si>
  <si>
    <t>1042</t>
  </si>
  <si>
    <t>767522N15</t>
  </si>
  <si>
    <t>Z-8 - D+M Dřevěné dubové madlo prům. 50mm s drážkou 30x20mm + vnitřní vložená plochá ocel 30x16mm</t>
  </si>
  <si>
    <t>1044</t>
  </si>
  <si>
    <t>767522N16</t>
  </si>
  <si>
    <t>Z-9 - D+M Dřevěné dubové madlo prům. 50mm s drážkou 30x20mm + vnitřní vložená plochá ocel 30x16mm</t>
  </si>
  <si>
    <t>1046</t>
  </si>
  <si>
    <t>767522N17</t>
  </si>
  <si>
    <t>Z-10 - D+M Dřevěné dubové madlo prům. 50mm s drážkou 30x20mm + vnitřní vložená plochá ocel 30x16mm</t>
  </si>
  <si>
    <t>1048</t>
  </si>
  <si>
    <t>767522N18</t>
  </si>
  <si>
    <t>Z-11 - D+M Zábradlí nového tříramen. schodiště - replika hist. stávajícího zábradlí, kovové zábradlí s dřevěným madlem, v. 0,9m, d. 10bm</t>
  </si>
  <si>
    <t>1050</t>
  </si>
  <si>
    <t>767522N19</t>
  </si>
  <si>
    <t>Z-12 - D+M Dřevěné dubové madlo prům. 50mm s drážkou 30x20mm + vnitřní vložená plochá ocel 30x16mm</t>
  </si>
  <si>
    <t>1052</t>
  </si>
  <si>
    <t>767522N23</t>
  </si>
  <si>
    <t>Z-16 - D+M Čistící zóna vhodná do interiéru, 2500x1200mm, výška rohože 27mm, rohož z AL profilů š. 27mm</t>
  </si>
  <si>
    <t>1060</t>
  </si>
  <si>
    <t>767522N25</t>
  </si>
  <si>
    <t>Z-18 - D+M Čistící zóna vhodná do interiéru, atypická 1675x1490mm, výška rohože 27mm, rohož z AL profilů š. 27mm</t>
  </si>
  <si>
    <t>1064</t>
  </si>
  <si>
    <t>767522N27</t>
  </si>
  <si>
    <t>Z-20 - D+M Revizní dvířka pro svislé trasy slaboproudu, plechová, 300x300mm</t>
  </si>
  <si>
    <t>1068</t>
  </si>
  <si>
    <t>767522N28</t>
  </si>
  <si>
    <t>Z-21 - D+M Revizní dvířka do SDK podhledu, plechové, výplň z SDK, 300x300mm</t>
  </si>
  <si>
    <t>1070</t>
  </si>
  <si>
    <t>767522N33</t>
  </si>
  <si>
    <t>Z-26 - D+M Skleněná zástěna vhodná pro lomenou sprchovou vaničku, 900x900mm, výška cca 2m, 2 pevné stěny, otevíravé dveře 600mm</t>
  </si>
  <si>
    <t>1080</t>
  </si>
  <si>
    <t>767522N34</t>
  </si>
  <si>
    <t>Z-27 - D+M Vysoce účinná ochrana proti holubům, materiál nerez pružinová ocel, 120hrotů/mb, zákl. délka 0,5m, hroty 120mm</t>
  </si>
  <si>
    <t>1082</t>
  </si>
  <si>
    <t>767522N35</t>
  </si>
  <si>
    <t>Z-28 - D+M Zábradlí schodiště výšky 900mm z nerezových trubek 1.4306, celkem 1ks</t>
  </si>
  <si>
    <t>1084</t>
  </si>
  <si>
    <t>767522N36</t>
  </si>
  <si>
    <t>Z-29 - D+M Zábradlí schodiště výšky 900mm z nerezových trubek 1.4306, celkem 1ks</t>
  </si>
  <si>
    <t>1086</t>
  </si>
  <si>
    <t>162121988</t>
  </si>
  <si>
    <t>-1289003803</t>
  </si>
  <si>
    <t>249</t>
  </si>
  <si>
    <t>1098</t>
  </si>
  <si>
    <t>1100</t>
  </si>
  <si>
    <t>251</t>
  </si>
  <si>
    <t>1102</t>
  </si>
  <si>
    <t>1110</t>
  </si>
  <si>
    <t>253</t>
  </si>
  <si>
    <t>767522N52</t>
  </si>
  <si>
    <t>Z-44 - D+M Vnitřní žaluzie předsazené před okenní otvor 1100x2220mm, materiál lamel: hliník, mechanické ovládání</t>
  </si>
  <si>
    <t>1118</t>
  </si>
  <si>
    <t>767522N53</t>
  </si>
  <si>
    <t>Z-45 - D+M Vnitřní žaluzie předsazené před okenní otvor 760x1620mm, materiál lamel: hliník, mechanické ovládání</t>
  </si>
  <si>
    <t>1120</t>
  </si>
  <si>
    <t>255</t>
  </si>
  <si>
    <t>1126</t>
  </si>
  <si>
    <t>767522N58</t>
  </si>
  <si>
    <t>Z-50 - D+M Ochrana rohu vjezdu, nerez úhelník, povrch kartáčovaný, L80x80x8 - 2m, celkem 6ks</t>
  </si>
  <si>
    <t>1130</t>
  </si>
  <si>
    <t>257</t>
  </si>
  <si>
    <t>767522N59</t>
  </si>
  <si>
    <t>Z-51 - D+M Protidešťová žaluzie sklepního okna 1250x400mm s vnější krycí mřížkou, hliníková</t>
  </si>
  <si>
    <t>1132</t>
  </si>
  <si>
    <t>767522N60</t>
  </si>
  <si>
    <t>Z-52 - D+M Okopový plech v místnosti úklidových vozíků, nerez plech tl. 4mm, výšky 400mm, celkem 7,4bm</t>
  </si>
  <si>
    <t>1134</t>
  </si>
  <si>
    <t>259</t>
  </si>
  <si>
    <t>767522N61</t>
  </si>
  <si>
    <t>Z-53 - D+M Protidešťová žaluzie pro VZT, 800x1600mm, osazena na fasádě, materiál hliník, se síťkou proti hmyzu</t>
  </si>
  <si>
    <t>1136</t>
  </si>
  <si>
    <t>767522N62</t>
  </si>
  <si>
    <t>Z-53a - D+M Protidešťová žaluzie pro VZT, 1500x800mm, osazena na fasádě, materiál hliník, se síťkou proti hmyzu</t>
  </si>
  <si>
    <t>1138</t>
  </si>
  <si>
    <t>261</t>
  </si>
  <si>
    <t>767522N63</t>
  </si>
  <si>
    <t>Z-54 - D+M Protidešťová žaluzie pro VZT, 900x1100mm, osazena na fasádě, materiál hliník, se síťkou proti hmyzu</t>
  </si>
  <si>
    <t>1140</t>
  </si>
  <si>
    <t>767522N64</t>
  </si>
  <si>
    <t>Z-54a - D+M Protidešťová žaluzie pro VZT, 860x850mm, osazena na fasádě, materiál hliník, se síťkou proti hmyzu</t>
  </si>
  <si>
    <t>1142</t>
  </si>
  <si>
    <t>263</t>
  </si>
  <si>
    <t>767522N65</t>
  </si>
  <si>
    <t>Z-55 - D+M Systémové archivační pojízdné a stacionární regály: 2ks pojízdné regály, 1ks stacionární panel</t>
  </si>
  <si>
    <t>1144</t>
  </si>
  <si>
    <t>767522N66</t>
  </si>
  <si>
    <t>Z-56 - D+M Krycí mřížka na fasádě pro VZT, 150x150mm, materiál hliník, se síťkou proti hmyzu</t>
  </si>
  <si>
    <t>1146</t>
  </si>
  <si>
    <t>265</t>
  </si>
  <si>
    <t>Z-62 - D+M Vnitřní ocelová kce - parapetní konzola, rozměr 500x860x30mm, celkem 30ks</t>
  </si>
  <si>
    <t>1158</t>
  </si>
  <si>
    <t>Z-63 - D+M Vnitřní ocelová kce - parapetní konzola, rozměr 300x450x40mm, celkem 25ks</t>
  </si>
  <si>
    <t>1160</t>
  </si>
  <si>
    <t>267</t>
  </si>
  <si>
    <t>Z-64 - D+M Vnitřní ocelová kce - parapetní konzola, rozměr 250x450x40mm, celkem 8ks</t>
  </si>
  <si>
    <t>1162</t>
  </si>
  <si>
    <t>767522N85</t>
  </si>
  <si>
    <t>Z-77 - D+M Zábradlí hlavního schodiště, budova D, výšky 900mm, z nerezových profilů, celkem 45bm</t>
  </si>
  <si>
    <t>1184</t>
  </si>
  <si>
    <t>269</t>
  </si>
  <si>
    <t>767522N86</t>
  </si>
  <si>
    <t>Z-78 - D+M Madla u šikmé rampy, budova D, z nerezových profilů, celkem 11x2 bm</t>
  </si>
  <si>
    <t>1186</t>
  </si>
  <si>
    <t>767522N87</t>
  </si>
  <si>
    <t>Z-79 - D+M Madla u schodiště, budova D, mezi budovami D-DM, z nerezových profilů, celkem 47,6bm</t>
  </si>
  <si>
    <t>1188</t>
  </si>
  <si>
    <t>271</t>
  </si>
  <si>
    <t>767522N88</t>
  </si>
  <si>
    <t>Z-80 - D+M Meziobjektová dilatace, profily z hliníkové slitiny, podlaha, stěna, strop</t>
  </si>
  <si>
    <t>1190</t>
  </si>
  <si>
    <t>767522N89</t>
  </si>
  <si>
    <t>Z-81 - D+M Meziobjektová dilatace, profily z hliníkové slitiny, podlaha, stěna, strop</t>
  </si>
  <si>
    <t>1192</t>
  </si>
  <si>
    <t>273</t>
  </si>
  <si>
    <t>767522N90</t>
  </si>
  <si>
    <t>Z-82 - D+M Meziobjektová dilatace, profily z hliníkové slitiny, podlaha, stěna, strop</t>
  </si>
  <si>
    <t>1194</t>
  </si>
  <si>
    <t>767522N91</t>
  </si>
  <si>
    <t>Z-83 - D+M Meziobjektová dilatace, profily z hliníkové slitiny, stěna, strop</t>
  </si>
  <si>
    <t>1196</t>
  </si>
  <si>
    <t>275</t>
  </si>
  <si>
    <t>767522N92</t>
  </si>
  <si>
    <t>Z-84 - D+M Meziobjektová dilatace, profily z hliníkové slitiny, podlaha, stěna, strop, podhled</t>
  </si>
  <si>
    <t>1198</t>
  </si>
  <si>
    <t>767522N93</t>
  </si>
  <si>
    <t>Z-85 - D+M Meziobjektová dilatace, profily z hliníkové slitiny, podlaha, stěna, strop, podhled</t>
  </si>
  <si>
    <t>1200</t>
  </si>
  <si>
    <t>277</t>
  </si>
  <si>
    <t>767522N94</t>
  </si>
  <si>
    <t>Z-86 - D+M Poklop 400x600mm, vodotěsný a plynotěsný, výplň beton B30 tl. 50mm, AL rám i poklop, nosnost 1,5t</t>
  </si>
  <si>
    <t>1202</t>
  </si>
  <si>
    <t>767522N95</t>
  </si>
  <si>
    <t>Z-87 - D+M Ventilační mřížka 400x250mm, materiál hliník</t>
  </si>
  <si>
    <t>1204</t>
  </si>
  <si>
    <t>279</t>
  </si>
  <si>
    <t>767522N99</t>
  </si>
  <si>
    <t>Z-91 - D+M Vnitřní AL žaluzie pro posuvné okno, 1500x1500mm, s mechanickým ovládáním, montáž na rám křídla</t>
  </si>
  <si>
    <t>1212</t>
  </si>
  <si>
    <t>767526N00</t>
  </si>
  <si>
    <t>Z-92 - D+M Nerezová koutová lišta L 30/30/2, délky 1,9m (překrytí dilatace v koutě schodů), celkem 2ks</t>
  </si>
  <si>
    <t>1214</t>
  </si>
  <si>
    <t>281</t>
  </si>
  <si>
    <t>767526N02</t>
  </si>
  <si>
    <t>Z-94 - D+M Přeplechování meziobjektové dilatace ve fasádě, pozinkovaný plech tl. 0,6mm, r.š. 250mm</t>
  </si>
  <si>
    <t>1218</t>
  </si>
  <si>
    <t>767996701</t>
  </si>
  <si>
    <t>Demontáž atypických zámečnických konstrukcí řezáním hmotnosti jednotlivých dílů do 50 kg</t>
  </si>
  <si>
    <t>1220</t>
  </si>
  <si>
    <t>"střešní konstrukce a skladby_BP" 425,0</t>
  </si>
  <si>
    <t>283</t>
  </si>
  <si>
    <t>285</t>
  </si>
  <si>
    <t>"objekt D+DM" 327,70-45,571-18,30-9,70-4,50-3,80</t>
  </si>
  <si>
    <t>"výklenky a ostatní plochy" 0,1*245,829</t>
  </si>
  <si>
    <t>270,412*1,15 'Přepočtené koeficientem množství</t>
  </si>
  <si>
    <t>287</t>
  </si>
  <si>
    <t>289</t>
  </si>
  <si>
    <t>291</t>
  </si>
  <si>
    <t>Podlahy z kamene</t>
  </si>
  <si>
    <t>772521240</t>
  </si>
  <si>
    <t>Kladení dlažby z kamene z pravoúhlých desek a dlaždic lepených</t>
  </si>
  <si>
    <t>1240</t>
  </si>
  <si>
    <t>"objekt D+DM" (68,4)+(6,2)</t>
  </si>
  <si>
    <t>"výklenky a ostatní plochy" 0,1*74,6</t>
  </si>
  <si>
    <t>293</t>
  </si>
  <si>
    <t>58381091</t>
  </si>
  <si>
    <t>deska dlažební z tvrdého kaneme , leštěná _ specifikace dle PD a TZ</t>
  </si>
  <si>
    <t>1242</t>
  </si>
  <si>
    <t>Poznámka k položce:_x000D_
Poznámka k položce: V jednotkové ceně zahrnuty náklady na veškeré doplňky a příslušenství dle PD a TZ. (přechodové, dilatační a ukončovací lišty, ostatní doplňky) --------------------------------------------------------------------- Jednotková cena zahrnuje dodávku dlažeb vč. souvisejících obvodových soklů v= do 150 mm ---------------------------------------------------------------------</t>
  </si>
  <si>
    <t>82,06*1,1 "Přepočtené koeficientem množství</t>
  </si>
  <si>
    <t>772991111</t>
  </si>
  <si>
    <t>Penetrace podkladu dlažby z kamene</t>
  </si>
  <si>
    <t>1244</t>
  </si>
  <si>
    <t>295</t>
  </si>
  <si>
    <t>772991411</t>
  </si>
  <si>
    <t>Základní čištění nově položených kamenných dlažeb vysátím a setřením vlhkým mopem</t>
  </si>
  <si>
    <t>1246</t>
  </si>
  <si>
    <t>772991421</t>
  </si>
  <si>
    <t>Impregnační nátěr nově položených kamenných dlažeb</t>
  </si>
  <si>
    <t>1248</t>
  </si>
  <si>
    <t>"kamenné dlažba"82,06</t>
  </si>
  <si>
    <t>"lité teraco" 1126,29</t>
  </si>
  <si>
    <t>"oprava_teraco" 16,5</t>
  </si>
  <si>
    <t>"schodiště" 243,906+(162,963*0,05)</t>
  </si>
  <si>
    <t>"výklenky a ostatní plochy" 0,1*1476,904</t>
  </si>
  <si>
    <t>297</t>
  </si>
  <si>
    <t>772991431</t>
  </si>
  <si>
    <t>Voskování a leštění kamenných dlažeb ručně</t>
  </si>
  <si>
    <t>1250</t>
  </si>
  <si>
    <t>998772203</t>
  </si>
  <si>
    <t>Přesun hmot procentní pro podlahy z kamene</t>
  </si>
  <si>
    <t>1252</t>
  </si>
  <si>
    <t>299</t>
  </si>
  <si>
    <t>773221211</t>
  </si>
  <si>
    <t>Obklady barevným litým teracem stupňů rovných</t>
  </si>
  <si>
    <t>1254</t>
  </si>
  <si>
    <t xml:space="preserve">"objekt D+DM_1.PP-7.NP" </t>
  </si>
  <si>
    <t>14*1,65*(0,304+0,15)</t>
  </si>
  <si>
    <t>14*0,95*(0,26+0,205)</t>
  </si>
  <si>
    <t>20*1,5*(0,31+0,147)</t>
  </si>
  <si>
    <t>16*1,2*(0,274+0,183)*2</t>
  </si>
  <si>
    <t>20*1,675*(0,3+0,15)</t>
  </si>
  <si>
    <t>22*1,5*(0,332+0,143)</t>
  </si>
  <si>
    <t>20*1,7*(0,3+0,15)</t>
  </si>
  <si>
    <t>26*1,5*(0,321+0,138)</t>
  </si>
  <si>
    <t>26*1,5*(0,321+0,142)</t>
  </si>
  <si>
    <t>24*1,5*(0,321+0,138)</t>
  </si>
  <si>
    <t>20*1,5*(0,3+0,155)</t>
  </si>
  <si>
    <t>24*1,5*(0,32+0,175)</t>
  </si>
  <si>
    <t>"výklenka a ostatní plochy" 0,1*221,733</t>
  </si>
  <si>
    <t>773421200</t>
  </si>
  <si>
    <t>Soklíky z barevného litého teraca rovné tl 20 mm výšky do 50 mm s požlábkem</t>
  </si>
  <si>
    <t>1256</t>
  </si>
  <si>
    <t>14*(0,304+0,15)</t>
  </si>
  <si>
    <t>14*(0,26+0,205)</t>
  </si>
  <si>
    <t>20*(0,31+0,147)</t>
  </si>
  <si>
    <t>16*(0,274+0,183)*2</t>
  </si>
  <si>
    <t>20*(0,3+0,15)</t>
  </si>
  <si>
    <t>22*(0,332+0,143)</t>
  </si>
  <si>
    <t>26*(0,321+0,138)</t>
  </si>
  <si>
    <t>26*(0,321+0,142)</t>
  </si>
  <si>
    <t>24*(0,321+0,138)</t>
  </si>
  <si>
    <t>20*(0,3+0,155)</t>
  </si>
  <si>
    <t>24*(0,32+0,175)</t>
  </si>
  <si>
    <t>"výklenka a ostatní plochy" 0,1*148,148</t>
  </si>
  <si>
    <t>301</t>
  </si>
  <si>
    <t>"oprava stávajících povrchů_předpoklad" 16,5*0,80</t>
  </si>
  <si>
    <t>"objekt D+DM" (576,3)+(447,6)-16,90</t>
  </si>
  <si>
    <t>"výklenky a ostatní plochy" 0,1*1007</t>
  </si>
  <si>
    <t>303</t>
  </si>
  <si>
    <t>1007,70*0,06 "Přepočtené koeficientem množství</t>
  </si>
  <si>
    <t>"objekt D+DM" (576,3)+(447,6)-18,59</t>
  </si>
  <si>
    <t>"výklenky a ostatní plochy" 0,1*1257,364</t>
  </si>
  <si>
    <t>"objekt D" 16,5*0,80</t>
  </si>
  <si>
    <t>305</t>
  </si>
  <si>
    <t>"skladba podlah dle nášlapné vrstvy"</t>
  </si>
  <si>
    <t>55,90+4,10+19,60+19,60+36,20+19,40+40,70</t>
  </si>
  <si>
    <t>41,70+26,10+19,90+24,80+20,40+17,30</t>
  </si>
  <si>
    <t>307</t>
  </si>
  <si>
    <t>309</t>
  </si>
  <si>
    <t>4762,90-2151-2307,20</t>
  </si>
  <si>
    <t>"objekt D" 17,3</t>
  </si>
  <si>
    <t>"výklenky a ostatní plochy" 0,1*17,30</t>
  </si>
  <si>
    <t>311</t>
  </si>
  <si>
    <t>17,30*1,15 "Přepočtené koeficientem množství</t>
  </si>
  <si>
    <t>"objekt D+DM" 328,40</t>
  </si>
  <si>
    <t>"výklenky a ostatní plochy" 0,1*328,40</t>
  </si>
  <si>
    <t>313</t>
  </si>
  <si>
    <t>361,24*1,15 "Přepočtené koeficientem množství</t>
  </si>
  <si>
    <t>777</t>
  </si>
  <si>
    <t>Podlahy lité</t>
  </si>
  <si>
    <t>315</t>
  </si>
  <si>
    <t>777121105</t>
  </si>
  <si>
    <t>Vyrovnání podkladu podlah epoxidovou stěrkou plněnou pískem plochy přes 1,0 m2 tl do 3 mm</t>
  </si>
  <si>
    <t>1298</t>
  </si>
  <si>
    <t>"objekt D+DM" (0,0)+(18,9*1,15)</t>
  </si>
  <si>
    <t>777511105</t>
  </si>
  <si>
    <t>Krycí epoxidová stěrka tloušťky přes 2 do 3 mm dekorativní lité podlahy</t>
  </si>
  <si>
    <t>1300</t>
  </si>
  <si>
    <t>Poznámka k položce:_x000D_
Poznámka k položce: 6.EPOXID / CEMENTOVÁ PODLAHOVÁ STĚRKA -STĚRKOVÁ HMOTA + PLNIVO KŘEMIČITÝ PÍSEK ZRNITOSTI 0,1-0,3 mm, DVOUKOMPONENTNÍ VÍCEÚČELOVÉ POJIVO NA BÁZI EPOXIDOVÉ PRYSKYŘICE, -DVOJNÁSOBNÝ JEDNOKOMPONENTNÍ PENETRAČNÍ NÁTĚR NA BETON</t>
  </si>
  <si>
    <t>317</t>
  </si>
  <si>
    <t>998777204</t>
  </si>
  <si>
    <t>Přesun hmot procentní pro podlahy lité v objektech v do 36 m</t>
  </si>
  <si>
    <t>1302</t>
  </si>
  <si>
    <t>1,5*(18,71+2,1)</t>
  </si>
  <si>
    <t>2,1*(33,83+155,05+153,27)</t>
  </si>
  <si>
    <t>0,8*(0,8)</t>
  </si>
  <si>
    <t>1,5*(3,025+16,585)</t>
  </si>
  <si>
    <t>2,1*(19,46+87,47+66,374)</t>
  </si>
  <si>
    <t>0,8*(3,7)</t>
  </si>
  <si>
    <t>-117,404-4,538</t>
  </si>
  <si>
    <t>319</t>
  </si>
  <si>
    <t>1024,741*1,1 'Přepočtené koeficientem množství</t>
  </si>
  <si>
    <t>321</t>
  </si>
  <si>
    <t>323</t>
  </si>
  <si>
    <t>783406801</t>
  </si>
  <si>
    <t>Odstranění nátěrů z klempířských konstrukcí obroušením</t>
  </si>
  <si>
    <t>1328</t>
  </si>
  <si>
    <t>"oprava a obnova povrchů stávajících prvků a konstrukcí" 45,0</t>
  </si>
  <si>
    <t>325</t>
  </si>
  <si>
    <t>783406809</t>
  </si>
  <si>
    <t>Odstranění nátěrů z klempířských konstrukcí okartáčováním</t>
  </si>
  <si>
    <t>1330</t>
  </si>
  <si>
    <t>783444201</t>
  </si>
  <si>
    <t>Základní antikorozní jednonásobný polyuretanový nátěr klempířských konstrukcí</t>
  </si>
  <si>
    <t>1332</t>
  </si>
  <si>
    <t>327</t>
  </si>
  <si>
    <t>783447101</t>
  </si>
  <si>
    <t>Krycí jednonásobný polyuretanový nátěr klempířských konstrukcí</t>
  </si>
  <si>
    <t>1334</t>
  </si>
  <si>
    <t>45*2 "Přepočtené koeficientem množství</t>
  </si>
  <si>
    <t>329</t>
  </si>
  <si>
    <t>331</t>
  </si>
  <si>
    <t>333</t>
  </si>
  <si>
    <t>"skladby podlah_NS (D+DM)_NP4" 135,8*2</t>
  </si>
  <si>
    <t>"skladby podlah_NS (D+DM)_NP7" 30,2*2</t>
  </si>
  <si>
    <t>"skladby podlah_NS (D+DM)_NP10" (137,7+60,8)</t>
  </si>
  <si>
    <t>"skladby podlah_NS (D+DM)_NP11" (1036,1+72,1)*2</t>
  </si>
  <si>
    <t>"skladby podlah_NS (D+DM)_NP12" 356,3</t>
  </si>
  <si>
    <t>"skladby podlah_NS (D+DM)_NP14" 26,3*2</t>
  </si>
  <si>
    <t>"skladby podlah_NS (D+DM)_NP15" (88,1+55,3)*2</t>
  </si>
  <si>
    <t>"skladby podlah_NS (D+DM)_NP16" 23,9</t>
  </si>
  <si>
    <t>"skladby podlah_NS (D+DM)_NP17" 253,1*2</t>
  </si>
  <si>
    <t>"skladby podlah_NS (D+DM)_NP18" (344,1+112,9)</t>
  </si>
  <si>
    <t>"skladby podlah_NS (D+DM)_NP19" (20,2+64,0)</t>
  </si>
  <si>
    <t>"skladby podlah_NS (D+DM)_NP24" 68,6*2</t>
  </si>
  <si>
    <t>"skladby podlah_NS (D+DM)_NP25" 24,8*2</t>
  </si>
  <si>
    <t>"skladby podlah_NS (D+DM)_NP27" 273,3*2</t>
  </si>
  <si>
    <t>"skladby podlah_NS (D+DM)_NP29" 113,3*2</t>
  </si>
  <si>
    <t>"skladby podlah_NS (D+DM)_NP30" 34,9*2</t>
  </si>
  <si>
    <t>"skladby podlah_NS (D+DM)_NP31" 181,7</t>
  </si>
  <si>
    <t>"skladby podlah_NS (D+DM)_NP32" 18,9*2</t>
  </si>
  <si>
    <t>"skladby podlah_NS (D+DM)_NP33" 17,2*2</t>
  </si>
  <si>
    <t>335</t>
  </si>
  <si>
    <t>783933161</t>
  </si>
  <si>
    <t>Penetrační epoxidový nátěr pórovitých betonových podlah</t>
  </si>
  <si>
    <t>1354</t>
  </si>
  <si>
    <t>"objekt D+DM" (0,0)+(18,9*1,15)*2</t>
  </si>
  <si>
    <t>337</t>
  </si>
  <si>
    <t>339</t>
  </si>
  <si>
    <t>7883,887*0,3 "Přepočtené koeficientem množství</t>
  </si>
  <si>
    <t>Práce a dodávky M</t>
  </si>
  <si>
    <t>HZS</t>
  </si>
  <si>
    <t>Hodinové zúčtovací sazby</t>
  </si>
  <si>
    <t>341</t>
  </si>
  <si>
    <t>HZS1291</t>
  </si>
  <si>
    <t>Hodinová zúčtovací sazba pomocný stavební dělník</t>
  </si>
  <si>
    <t>262144</t>
  </si>
  <si>
    <t>1370</t>
  </si>
  <si>
    <t>"nezměřitelné demontážní a bourací práce_bude vykázáno a odsouhlaseno při realizaci před fakturací"1200</t>
  </si>
  <si>
    <t>HZS1311</t>
  </si>
  <si>
    <t>Hodinová zúčtovací sazba pro pracovníka HSV a PSV bez rozlišení</t>
  </si>
  <si>
    <t>1372</t>
  </si>
  <si>
    <t>"nezměřitelné práce _bude vykázáno a odsouhlaseno při realizaci před fakturací" 1000</t>
  </si>
  <si>
    <t>343</t>
  </si>
  <si>
    <t>HZS2212</t>
  </si>
  <si>
    <t>Hodinová zúčtovací sazba _ (zdravotechnika, topení)</t>
  </si>
  <si>
    <t>1374</t>
  </si>
  <si>
    <t>"nezměřitelné práce _bude vykázáno a odsouhlaseno při realizaci před fakturací" 300</t>
  </si>
  <si>
    <t>HZS2222</t>
  </si>
  <si>
    <t>Hodinová zúčtovací sazba _ (elektroinstalace bez rozpišení)</t>
  </si>
  <si>
    <t>1376</t>
  </si>
  <si>
    <t>345</t>
  </si>
  <si>
    <t>HZS2491</t>
  </si>
  <si>
    <t>Hodinová zúčtovací sazba dělník zednických výpomocí</t>
  </si>
  <si>
    <t>1378</t>
  </si>
  <si>
    <t>"nezměřitelné výpomoce specialistů a řemeselbude vykázáno a odsouhlaseno při realizaci před fakturací" 750</t>
  </si>
  <si>
    <t>HZS3112</t>
  </si>
  <si>
    <t>Hodinová zúčtovací sazba _ (ostatní, jinde neuvedení specialisté)</t>
  </si>
  <si>
    <t>1380</t>
  </si>
  <si>
    <t>"nezměřitelné práce _bude vykázáno a odsouhlaseno při realizaci před fakturací" 600</t>
  </si>
  <si>
    <t>N00</t>
  </si>
  <si>
    <t>Nepojmenované, ostatní práce a dodávky</t>
  </si>
  <si>
    <t>347</t>
  </si>
  <si>
    <t>N00_015R01</t>
  </si>
  <si>
    <t>Doplňkové a pomocné, jinde nespecifikované, dodávky a doplňky včetně montážních prací příslušné k projekčním detailům _ viz specifikace</t>
  </si>
  <si>
    <t>1382</t>
  </si>
  <si>
    <t>Poznámka k položce:_x000D_
Poznámka k položce: Kompletní dodávka a provedení dle specifikace PD (SOUPIS DETAILŮ) a TZ  -------------------------------------------------------------------------------------------- -dodávka, jinde nespecifikovaných, doplňkových / pomocných a ostatních systémových materiálů -kompletní přesuny a montážní práce vztažené k "dodávkám" ------------------------------------------------------------------------</t>
  </si>
  <si>
    <t xml:space="preserve">"rozsah a specifikace viz v.č.D.1.1.b-47 DETAILY, TZ" </t>
  </si>
  <si>
    <t>Jedná se o detaily kotvení skleněného zábradlí D1a až D1c v el. souboru „D.1.1.b-47</t>
  </si>
  <si>
    <t>DETAILY.pdf“</t>
  </si>
  <si>
    <t>OST1</t>
  </si>
  <si>
    <t>Ostatní práce a konstrukce</t>
  </si>
  <si>
    <t>OST1_R14</t>
  </si>
  <si>
    <t>Oprava fasády _ restaurátorské práce ozdobných prvků</t>
  </si>
  <si>
    <t>1390</t>
  </si>
  <si>
    <t>Poznámka k položce:_x000D_
Poznámka k položce: Kompletní provedení dle specifikace PD a TZ včetně všech přímo souvisejících prací a dodávek. -------------------------------------------------------------------------------------------------------------------</t>
  </si>
  <si>
    <t>349</t>
  </si>
  <si>
    <t>OST1_R15</t>
  </si>
  <si>
    <t>Stávající sokl z umělého kamene_ očištění + výměna poškozených prvků</t>
  </si>
  <si>
    <t>1392</t>
  </si>
  <si>
    <t>Poznámka k položce:_x000D_
Poznámka k položce: Kompletní provedení dle specifikace PD a TZ včetně všech přímo souvisejících prací a dodávek. -------------------------------------------------------------------------------------------------------------------_x000D_
Celková výměra soklu 98m2_x000D_
Očištění v celé  ploše_x000D_
Oprava + výměna poškozených prvků - 10% plochy - dle PD</t>
  </si>
  <si>
    <t>OST1_R17</t>
  </si>
  <si>
    <t>Dodávka a montáž omítkové prforované lišty - viz specifikace / popis</t>
  </si>
  <si>
    <t>1396</t>
  </si>
  <si>
    <t>Poznámka k položce:_x000D_
Poznámka k položce: Kompletní provedení dle specifikace PD a TZ včetně všech přímo souvisejících prací a dodávek. -------------------------------------------------------------------------------------------------------------------- Specifikace: - NA VŠECHNY STĚNY SUTERÉNU BUDOU DO OMÍTEK VLOŽENY DIFÚZNÍ PERFOROVANÉ DVOUDÍLNÉ LIŠTY 70/14 MM   LIŠTA BUDE UMÍSTĚNA VE DVOU VÝŠKOVÝCH ÚROVNÍCH - NAD PODLAHOU 150 MM A 1000 MM  --------------------- Difuzní lišta pro vlhké zdivo vnitřní Difúzní lišta je plastová perforovaná dvoudílná lišta, která je určena k odvodu difundujících vodních par ze zdiva do volného prostoru.  Difúzní lišta odstraňuje defekty na omítkách, které vznikají z důvodu nadměrného zkoncentrování vodní páry ve styku svislé omítky s podlahou.Lišta funguje současně jako dilatace mezi různými druhy omítek. Při provádění sanace zdiva pouze sanačními omítkovými systémy, odpovídajícími směrnici WTA, může difuzní lišta osazena v kritickém místě (např. nad podlahou) výrazně prodloužit životnost těchto omítek.</t>
  </si>
  <si>
    <t>"1.PP_D" 340,0*2</t>
  </si>
  <si>
    <t>"1.PP_DM" 465,0*2</t>
  </si>
  <si>
    <t>351</t>
  </si>
  <si>
    <t>OST1_R18</t>
  </si>
  <si>
    <t>Dodávka a montáž _ vrstev podlahové skladby NP22</t>
  </si>
  <si>
    <t>1398</t>
  </si>
  <si>
    <t>Poznámka k položce:_x000D_
Poznámka k položce: Kompletní provedení dle specifikace PD a TZ včetně všech přímo souvisejících prací a dodávek. -------------------------------------------------------------------------------------------------------------------- Skladba / specifikace / rozsah: -CEMENTOVÉ LEPIDLO VODOVZDORNÝ, ZRNITOST 0 - 0,4 mm, STĚRKA 8 mm -HYDROIZOLAČNÍ POVLAKOVÁ STĚRKA VE DVOU VRSTVÁCH, SPOTŘEBA 1,2 - 1,6 kg/m2, VYZTUŽENÍ KOUTŮ A PROSTUPŮ -ZVUKOVĚ IZOLAČNÍ KROČEJOVÝ PANEL AKUSTICKÝ ÚTLUM Lw až 18 dB, ROZMĚR DESKY 1 000 x 600 x 6 mm -CEMENTOVÉ LEPIDL, ZUBOVÁ STĚRKA 3-4 mm SPOTŘEBA 2,1 kg/m2 -KONTAKTNÍ MŮSTEK NA NESAVÉ PODKLADY S OBSAHEM PLNIVA VODOVZDORNÝ, SPOTŘEBA KONTAKTNÍHO MŮSTKU 0,25-0,4 kg/m2 -OSB DESKA (KŘÍŽEM POLOŽENÁ) -OSB DESKA -DŘEVĚNÁ ROŠTOVÁ K-CE VYVÝŠENÉ PODLAHY</t>
  </si>
  <si>
    <t>"skladby podlah_NS (D+DM)_NP22" 24,4</t>
  </si>
  <si>
    <t>OST1_R31</t>
  </si>
  <si>
    <t>Zrušení plynové přípojky _ rozsah a specifikace dle soupisu</t>
  </si>
  <si>
    <t>1402</t>
  </si>
  <si>
    <t>Poznámka k položce:_x000D_
Poznámka k položce: Kompletní provedení dle specifikace PD a TZ včetně všech přímo souvisejících prací a dodávek. ------------------------------------------------------------------------------------------------------------------- Specifikace / rozsah / soupis: _x000D_
Přípojka plynu – zrušení přípojky plynu, ve správě GridServices, s.r.o.  _x000D_
Na základě samostatného povolení, které není součásti stávajícího _x000D_
stavebního povolení  (Stavební úpravy objektu Filozofické fakulty _x000D_
Ostravské univerzity (část „D“ a „DM“) č.p. 1476, Reální 5“, - _x000D_
č.j.: MOaP/20600/18/OSŘP1/Kala) je nutno provést odpojení _x000D_
přípojky plynu od objektu včetně likvidace přípojky až po napojení na hlavní řad.  _x000D_
Práce s tímto spojené:  _x000D_
-Demontáž chodníkové kamenné dlažby v rozsahu cca 40 m2  _x000D_
-Ochrana uměleckého díla, které je umístěno na dlážděné ploše  _x000D_
-Ruční výkop v rozsahu cca 40 m3, pažení výkopu _x000D_
-Ochrana stávajících sítí, křižujících přípojku plynu  _x000D_
-Odpojení napojení přípojky na řad, včetně  aslepení, likvidace vedení přípojky do objektu, _x000D_
-Zazdění průchodu po přípojce do objektu  _x000D_
-Odstranění pažení, provedení zásypu výkopu, zpětné kladení kamenné dlažby, oprava liniového dešťového žlabu ve vozovce  _x000D_
-Doplnění otvoru po HUP skříni, povrch umělý kámen, struktura dle okolního provedení  _x000D_
-Administrace (projekt, žádost, schválení, zábor pozemku, předání apod.) ----------------------------------------------------------------------------------------</t>
  </si>
  <si>
    <t>1,0</t>
  </si>
  <si>
    <t>353</t>
  </si>
  <si>
    <t>OST1_R32</t>
  </si>
  <si>
    <t>Injektáž podzákladí</t>
  </si>
  <si>
    <t>1404</t>
  </si>
  <si>
    <t>OST1_R33</t>
  </si>
  <si>
    <t xml:space="preserve">D+M dřevocementové budky s min. 2 komorami pro rorýse </t>
  </si>
  <si>
    <t>989190239</t>
  </si>
  <si>
    <t>33-M</t>
  </si>
  <si>
    <t>Montáže dopr.zaříz.,sklad. zař. a váh</t>
  </si>
  <si>
    <t>355</t>
  </si>
  <si>
    <t>33__R01</t>
  </si>
  <si>
    <t>Demontáže, přesuny a likvidace stávajícího jídelního výtahu vč.veškerého příslušenství</t>
  </si>
  <si>
    <t>-986858383</t>
  </si>
  <si>
    <t>Poznámka k položce:_x000D_
Poznámka k položce: Kompletní provedení dle specifikace PD a TZ včetně všech přímo souvisejících prací a dodávek. --------------------------------------------------------------------------------------------------------------------</t>
  </si>
  <si>
    <t xml:space="preserve">    1 - Zemní práce</t>
  </si>
  <si>
    <t xml:space="preserve">    46-M - Zemní práce při extr.mont.pracích</t>
  </si>
  <si>
    <t>Zemní práce</t>
  </si>
  <si>
    <t>162211311</t>
  </si>
  <si>
    <t>Vodorovné přemístění výkopku z horniny třídy těžitelnosti I skupiny 1 až 3 stavebním kolečkem do 10 m</t>
  </si>
  <si>
    <t>162211319</t>
  </si>
  <si>
    <t>Příplatek k vodorovnému přemístění výkopku z horniny třídy těžitelnosti I skupiny 1 až 3 stavebním kolečkem za každých dalších 10 m</t>
  </si>
  <si>
    <t>2,786*4 "Přepočtené koeficientem množství</t>
  </si>
  <si>
    <t>162751117</t>
  </si>
  <si>
    <t>Vodorovné přemístění přes 9 000 do 10000 m výkopku/sypaniny z horniny třídy těžitelnosti I skupiny 1 až 3</t>
  </si>
  <si>
    <t>162751119</t>
  </si>
  <si>
    <t>Příplatek k vodorovnému přemístění výkopku/sypaniny z horniny třídy těžitelnosti I skupiny 1 až 3 ZKD 1000 m přes 10000 m</t>
  </si>
  <si>
    <t>1447184151</t>
  </si>
  <si>
    <t>171201201</t>
  </si>
  <si>
    <t>Uložení sypaniny na skládky</t>
  </si>
  <si>
    <t>171201221</t>
  </si>
  <si>
    <t>Poplatek za uložení na skládce (skládkovné) zeminy a kamení kód odpadu 17 05 04</t>
  </si>
  <si>
    <t>2,786*1,8 "Přepočtené koeficientem množství</t>
  </si>
  <si>
    <t>274322511</t>
  </si>
  <si>
    <t>Základové pasy ze ŽB se zvýšenými nároky na prostředí tř. C 25/30</t>
  </si>
  <si>
    <t>"schodiště" 0,4*0,4*1,5</t>
  </si>
  <si>
    <t>274351121</t>
  </si>
  <si>
    <t>Zřízení bednění základových pasů rovného</t>
  </si>
  <si>
    <t>"schodiště" (1,5+0,4)*2*0,4</t>
  </si>
  <si>
    <t>274351122</t>
  </si>
  <si>
    <t>Odstranění bednění základových pasů rovného</t>
  </si>
  <si>
    <t>274361821</t>
  </si>
  <si>
    <t>Výztuž základových pásů betonářskou ocelí 10 505 (R)</t>
  </si>
  <si>
    <t>"schodiště_předpoklad" 0,4*0,4*1,5*75/1000</t>
  </si>
  <si>
    <t>"přesahy a ostatní" 0,1*0,018</t>
  </si>
  <si>
    <t>"DM 008" 5,0*1,1*0,15</t>
  </si>
  <si>
    <t>"DM 017,020,021" 20,0*1,1*0,15</t>
  </si>
  <si>
    <t>"DM 008" 5,0*1,1</t>
  </si>
  <si>
    <t>"DM 017,020,021" 20,0*1,1</t>
  </si>
  <si>
    <t>"D.1.2c_13" 2,2*1,1</t>
  </si>
  <si>
    <t>"přesahy a kotvící prvky" 0,15*29,92</t>
  </si>
  <si>
    <t>"DM 008,017,020,021" 0,155</t>
  </si>
  <si>
    <t>"přesahy a ostatní prvky" 0,1*0,155</t>
  </si>
  <si>
    <t>"DM 008" 5,0*1,1*2*10/1000</t>
  </si>
  <si>
    <t>"DM 017,020,021" 20,0*1,1*2*10/1000</t>
  </si>
  <si>
    <t>"přeložení a přesahy" 0,15*0,55</t>
  </si>
  <si>
    <t>413232221</t>
  </si>
  <si>
    <t>Zazdívka zhlaví válcovaných nosníků</t>
  </si>
  <si>
    <t>430321414</t>
  </si>
  <si>
    <t>Schodišťová konstrukce a rampa ze ŽB tř. C 25/30</t>
  </si>
  <si>
    <t>"specifikace a rozsah viz v.č. D.1.2c_08" (3,52*1,83*0,25)+(3,5*1,95*0,25)+(3,5*3*1,5*0,4)</t>
  </si>
  <si>
    <t>"specifikace a rozsah viz v.č. D.1.2c_09" 0,20</t>
  </si>
  <si>
    <t>"specifikace a rozsah viz v.č. D.1.2c_10" 0,43</t>
  </si>
  <si>
    <t>"specifikace a rozsah viz v.č. D.1.2c_11/12 vč. nosníku" (3,1*3,195*0,25)+(3,5*1,5*2*0,4)+(3,95*0,2*0,39)</t>
  </si>
  <si>
    <t>"specifikace a rozsah viz v.č. D.1.2c_13" 0,35</t>
  </si>
  <si>
    <t>430361821</t>
  </si>
  <si>
    <t>Výztuž schodišťové konstrukce a rampy betonářskou ocelí 10 505</t>
  </si>
  <si>
    <t>"D.1.2c_08" 0,54</t>
  </si>
  <si>
    <t>"D.1.2c_11/12" 0,785</t>
  </si>
  <si>
    <t>"D.1.2c_13" 0,005</t>
  </si>
  <si>
    <t>"přesahy a ostatní" 0,1*1,33</t>
  </si>
  <si>
    <t>430362021</t>
  </si>
  <si>
    <t>Výztuž schodišťové konstrukce a rampy svařovanými sítěmi Kari</t>
  </si>
  <si>
    <t>"D.1.2c_10" 0,015</t>
  </si>
  <si>
    <t>"přeložení a přesahy" 0,15*0,015</t>
  </si>
  <si>
    <t>431351121</t>
  </si>
  <si>
    <t>Zřízení bednění podest schodišť a ramp přímočarých v do 4 m</t>
  </si>
  <si>
    <t>" viz v.č. D.1.2c_08" (3,52*1,83)+(3,5*1,95)+(3,5*3*1,5)</t>
  </si>
  <si>
    <t>"specifikace a rozsah viz v.č. D.1.2c_11/12 vč. nosníku" (3,1*3,195)+(3,5*1,5*2)+(1,0*3,95)</t>
  </si>
  <si>
    <t>431351122</t>
  </si>
  <si>
    <t>Odstranění bednění podest schodišť a ramp přímočarých v do 4 m</t>
  </si>
  <si>
    <t>434351141</t>
  </si>
  <si>
    <t>Zřízení bednění stupňů přímočarých schodišť</t>
  </si>
  <si>
    <t>" viz v.č. D.1.2c_08" 32*1,5*0,2</t>
  </si>
  <si>
    <t>"viz v.č. D.1.2c_11/12" 17*1,5*0,2</t>
  </si>
  <si>
    <t>434351142</t>
  </si>
  <si>
    <t>Odstranění bednění stupňů přímočarých schodišť</t>
  </si>
  <si>
    <t>632451105</t>
  </si>
  <si>
    <t>Cementový samonivelační potěr ze suchých směsí tloušťky do 15 mm</t>
  </si>
  <si>
    <t>"uložení ocelových nosníků a prvků" 48+24+3+(2*8)+(2*8)</t>
  </si>
  <si>
    <t>3,321*20 "Přepočtené koeficientem množství</t>
  </si>
  <si>
    <t>"specifikace a rozsah viz v.č. D.1.2c_05" 3500,0</t>
  </si>
  <si>
    <t>"ostatní drobné související prvky_budou vykázány/doloženy při realizaci stavby" 0,15*3500</t>
  </si>
  <si>
    <t>(0,25*18)+12,0</t>
  </si>
  <si>
    <t>46-M</t>
  </si>
  <si>
    <t>Zemní práce při extr.mont.pracích</t>
  </si>
  <si>
    <t>460120016</t>
  </si>
  <si>
    <t>Naložení výkopku ručně z hornin třídy 1až4</t>
  </si>
  <si>
    <t>D.1.3 - Požárně bezpečnostní řešení</t>
  </si>
  <si>
    <t xml:space="preserve">    OST-01 - Požárně bezpečnostní řešení </t>
  </si>
  <si>
    <t>OST-01</t>
  </si>
  <si>
    <t xml:space="preserve">Požárně bezpečnostní řešení </t>
  </si>
  <si>
    <t>795666P02</t>
  </si>
  <si>
    <t>Dodávka a sazení/umístění přenosných hasicích přístrojů - práškový (6 kg) s hasicí schodpností 21A</t>
  </si>
  <si>
    <t>"kompletní provedení dle specifikace PD a TZ vč. všech souvisejících prací dodávek, příslušenství a komponentů"</t>
  </si>
  <si>
    <t>"specifikace viz PBŘ" 9+7+(4*6,0)+4+8+(7)</t>
  </si>
  <si>
    <t>795666P03</t>
  </si>
  <si>
    <t>D+M Bezpečnostní a informativní tabulky</t>
  </si>
  <si>
    <t>"kompletní provedení dle specifikace PD a TZ vč. všech souvisejících prací dodávek, příslušenství a komponentů dle výpisu"</t>
  </si>
  <si>
    <t xml:space="preserve">"specifikace viz PBŘ" </t>
  </si>
  <si>
    <t xml:space="preserve">"vysměrování úniku, únikových východů a cest" </t>
  </si>
  <si>
    <t xml:space="preserve">"označení umístění hasebních prostředků" </t>
  </si>
  <si>
    <t xml:space="preserve">"ostatní-jiné" </t>
  </si>
  <si>
    <t>"viz specifikace PBŘ - množství 1kus = kompletní zajištění pro celou stavbu" 1,0</t>
  </si>
  <si>
    <t>795666P04</t>
  </si>
  <si>
    <t>D+M utěsnění prostupů a průrazů (neuvedených v ostatních soupisech prací)</t>
  </si>
  <si>
    <t>Poznámka k položce:_x000D_
Poznámka k položce: _x000D_
Prostupy rozvodů: _x000D_
Veškeré rozvody budu v místě průchodu požárně dělícími konstrukcemi utěsněny v souladu s požadavky ČSN 73 0802, ČSN 73 0810 – zaomítáním, dobetonováním, požárními ucpávkami apod,  Instalace těsnících manžet, tmelů a jiných výrobků se v místě prostupů požaduje v případě, kdy je v objektu provedena instalace rozvodů dle ČSN 73 0810 čl. 6.2.2.a), _x000D_
tzn: -kanalizační potrubí třídy reakce na oheň B-F světlého průřezu 8000 mm2 u vertikálního potrubí nebo přes 12000 mm2 u horizontálního potrubí _x000D_
-potrubí s trvalou náplní vody  nebo jiné nehořlavé kapalina  třídy reakce na oheň B-F světlého průřezu 15000 mm2 _x000D_
-potrubí sloužící k rozvodu stlačeného popř, nestlačeného vzduchu  či jiných nehořlavých plynů včetně vzduchotechnických rozvodů třídy reakce na oheň B-F světlého průřezu 12000 mm2 _x000D_
-kabelových či jiných elektrických rozvodů tvořených svazkem vodičů pokud tyto rozvody prostupují jedním otvorem mají izolace (povrchové úpravy šířící požár  a jejich celková hmotnost je větší než 1,0 kg/m</t>
  </si>
  <si>
    <t>"viz specifikace PBŘ - množství 1kus = kompletní zajištění pro celou stavbu" 65</t>
  </si>
  <si>
    <t>izolace potrubí  22 x 9 mm</t>
  </si>
  <si>
    <t>72121142</t>
  </si>
  <si>
    <t>Vpusť podlahová se svislým odtokem DN 50/75/110 mřížka nerez 115x115</t>
  </si>
  <si>
    <t>642360910</t>
  </si>
  <si>
    <t>mísa klozetová keramická závěsná</t>
  </si>
  <si>
    <t>725121525</t>
  </si>
  <si>
    <t>Pisoárový záchodek automatický s radarovým senzorem</t>
  </si>
  <si>
    <t>725122813</t>
  </si>
  <si>
    <t>Demontáž pisoárových stání s nádrží a jedním záchodkem</t>
  </si>
  <si>
    <t>64211005</t>
  </si>
  <si>
    <t>umyvadlo keramické závěsné  bílé š. 450 s antibakteriální úpravou vč. polosloupu</t>
  </si>
  <si>
    <t>642110051</t>
  </si>
  <si>
    <t>umyvadlo keramické závěsné  bílé š. 466 s antibakteriální úpravou vč. polosloupu</t>
  </si>
  <si>
    <t>umyvadlo keramické závěsné  65 x 49 cm bílé vč. polosloupu</t>
  </si>
  <si>
    <t>642110061</t>
  </si>
  <si>
    <t>umyvadlo  (obdélníkové) s otv. pro baterii 700x530mm</t>
  </si>
  <si>
    <t>642110062</t>
  </si>
  <si>
    <t>dvojumyvadlo s otv. pro baterii 1400x530 mm</t>
  </si>
  <si>
    <t>725240811</t>
  </si>
  <si>
    <t>Demontáž kabin sprchových bez výtokových armatur</t>
  </si>
  <si>
    <t>725240812</t>
  </si>
  <si>
    <t>Demontáž vaniček sprchových bez výtokových armatur</t>
  </si>
  <si>
    <t>7252411261</t>
  </si>
  <si>
    <t>Vanička sprchová akrylátová obdélníková 1200x900 mm</t>
  </si>
  <si>
    <t>725241142</t>
  </si>
  <si>
    <t>Vanička sprchová akrylátová čtvrtkruhová 900x900 mm</t>
  </si>
  <si>
    <t>725245103</t>
  </si>
  <si>
    <t>Zástěna sprchová pro vaničku 1200x900</t>
  </si>
  <si>
    <t>725245131</t>
  </si>
  <si>
    <t>Zástěna sprchová vaničky čtvrtkruhové 900x900mm</t>
  </si>
  <si>
    <t>725330840</t>
  </si>
  <si>
    <t>Demontáž výlevka litinová nebo ocelová</t>
  </si>
  <si>
    <t>725339111</t>
  </si>
  <si>
    <t>Montáž výlevky</t>
  </si>
  <si>
    <t>64271101</t>
  </si>
  <si>
    <t>výlevka keramická bílá</t>
  </si>
  <si>
    <t>Baterie stojánkové pákové , elektronická na sít závislá, optoelektronicky řízená, síťový zdroj s EU zástrčkou 230V vč. mtž</t>
  </si>
  <si>
    <t>725831312</t>
  </si>
  <si>
    <t>Baterie vanová nástěnná páková s příslušenstvím a pevným držákem</t>
  </si>
  <si>
    <t>725841311</t>
  </si>
  <si>
    <t>Baterie sprchové nástěnné pákové</t>
  </si>
  <si>
    <t>72613104</t>
  </si>
  <si>
    <t xml:space="preserve">Instalační předstěna - výlevka s ovládáním zepředu do lehkých stěn s kovovou kcí </t>
  </si>
  <si>
    <t>35021000</t>
  </si>
  <si>
    <t>Montáž čerpadla kalového</t>
  </si>
  <si>
    <t>4261039</t>
  </si>
  <si>
    <t>čerpadlo ponorné kalové fekální s řezacím zařízením a plovákem, Qmin 2m3/hod, Hmax 15m, 230V, vč. řídící jednotky</t>
  </si>
  <si>
    <t>38638111</t>
  </si>
  <si>
    <t>Jímka kanalizační fekální 1m3 s pokopem a dovětráním</t>
  </si>
  <si>
    <t>-1698099280</t>
  </si>
  <si>
    <t>-2084823182</t>
  </si>
  <si>
    <t>D.1.4.3 - Silnoproudá elektrotechnika</t>
  </si>
  <si>
    <t>A - Elektroinstalace</t>
  </si>
  <si>
    <t>B - Rozvodnice</t>
  </si>
  <si>
    <t>OST - Ostatní</t>
  </si>
  <si>
    <t>Elektroinstalace</t>
  </si>
  <si>
    <t>Zásuvka 230V/16A IP44 jednonásobná</t>
  </si>
  <si>
    <t>Zásuvka 400V/16A IP44 nástěnná</t>
  </si>
  <si>
    <t>Tlačítko požární CS+TS+spouštění CHÚC za sklíčkem, červené</t>
  </si>
  <si>
    <t>Lišta vkládací LV</t>
  </si>
  <si>
    <t>Drátěný mřížový žlab 55x150x4,8 vč.závěsu</t>
  </si>
  <si>
    <t>Drátěný mřížový žlab 55x500x4,8 vč.závěsu</t>
  </si>
  <si>
    <t>Stoupací žebřík vč.příchytek</t>
  </si>
  <si>
    <t>Kabel CYKY 5Jx6</t>
  </si>
  <si>
    <t>Kabel CXKH-V 5x2,5 B2ca,s1,d0</t>
  </si>
  <si>
    <t>Kabel CXKH-V 5x10 B2ca,s1,d0</t>
  </si>
  <si>
    <t>Vodič CYA 16 zelenožlutý</t>
  </si>
  <si>
    <t>Svorkovnice OP v krabici</t>
  </si>
  <si>
    <t>Vodič CYA 25 zelenožlutý</t>
  </si>
  <si>
    <t>Svodič T1+T2 100kA v krabici z IP67</t>
  </si>
  <si>
    <t>Kabel CYKY 5Jx10</t>
  </si>
  <si>
    <t>Kabel CYKY 5Jx16</t>
  </si>
  <si>
    <t>Kabel AYKY 3x150+70</t>
  </si>
  <si>
    <t>Kabel AYKY 3x120+70</t>
  </si>
  <si>
    <t>Kabel AYKY 3x240+120</t>
  </si>
  <si>
    <t>Kabel CYKY 3x240+120</t>
  </si>
  <si>
    <t>Zemní práce v komunikaci - výkop, pískové lože, betonové podloží, uložení, zához, hutnění, obetonování chrániček, odvoz přebytečného výkopku, uložení na skládku, skládkovné</t>
  </si>
  <si>
    <t>Kabelová pancéřová plastová chránička 110</t>
  </si>
  <si>
    <t>Zemnící pásek FeZn 30x4</t>
  </si>
  <si>
    <t>Šňůra HO5VV-U 2x1,5</t>
  </si>
  <si>
    <t>Šňůra H07RN-F 5x6</t>
  </si>
  <si>
    <t>Protipožární ucpávky EI60</t>
  </si>
  <si>
    <t>Protipožární štítek</t>
  </si>
  <si>
    <t>UPS40 kVA/40 kW; vstup/výstup: 3f/3f; 400V; 50Hz; TN-S; 3L+N+PE;</t>
  </si>
  <si>
    <t>Rozvodnice</t>
  </si>
  <si>
    <t>Rozváděč RE D+DM vč. příslušenství a montáže (Rozvodnice jsou ceněny včetně příslušenství(svorky, propojovací lišty, PE+N,...)</t>
  </si>
  <si>
    <t>Rozváděč REH vč. příslušenství a montáže (Rozvodnice jsou ceněny včetně příslušenství(svorky, propojovací lišty, PE+N,...)</t>
  </si>
  <si>
    <t>Rozváděč RUPS vč. příslušenství a montáže (Rozvodnice jsou ceněny včetně příslušenství(svorky, propojovací lišty, PE+N,...)</t>
  </si>
  <si>
    <t>Rozváděč RVZT1,RVZT2, RSLP1, RSLP2 vč. příslušenství a montáže (Rozvodnice jsou ceněny včetně příslušenství(svorky, propojovací lišty, PE+N,...)</t>
  </si>
  <si>
    <t>Rozváděč RD01 vč. příslušenství a montáže (Rozvodnice jsou ceněny včetně příslušenství(svorky, propojovací lišty, PE+N,...)</t>
  </si>
  <si>
    <t>Rozváděč RD1 vč. příslušenství a montáže (Rozvodnice jsou ceněny včetně příslušenství(svorky, propojovací lišty, PE+N,...)</t>
  </si>
  <si>
    <t>Rozváděč RD2 vč. příslušenství a montáže (Rozvodnice jsou ceněny včetně příslušenství(svorky, propojovací lišty, PE+N,...)</t>
  </si>
  <si>
    <t>Rozváděč RD3 vč. příslušenství a montáže (Rozvodnice jsou ceněny včetně příslušenství(svorky, propojovací lišty, PE+N,...)</t>
  </si>
  <si>
    <t>Rozváděč RD4 vč. příslušenství a montáže (Rozvodnice jsou ceněny včetně příslušenství(svorky, propojovací lišty, PE+N,...)</t>
  </si>
  <si>
    <t>Rozváděč RD5 vč. příslušenství a montáže (Rozvodnice jsou ceněny včetně příslušenství(svorky, propojovací lišty, PE+N,...)</t>
  </si>
  <si>
    <t>Rozváděč RD6 vč. příslušenství a montáže (Rozvodnice jsou ceněny včetně příslušenství(svorky, propojovací lišty, PE+N,...)</t>
  </si>
  <si>
    <t>Rozváděč RD7 vč. příslušenství a montáže (Rozvodnice jsou ceněny včetně příslušenství(svorky, propojovací lišty, PE+N,...)</t>
  </si>
  <si>
    <t>Rozváděč RDM01 vč. příslušenství a montáže (Rozvodnice jsou ceněny včetně příslušenství(svorky, propojovací lišty, PE+N,...)</t>
  </si>
  <si>
    <t>Rozváděč RDM1 vč.příslušenství a montáže (Rozvodnice jsou ceněny včetně příslušenství(svorky, propojovací lišty, PE+N,...)</t>
  </si>
  <si>
    <t>Rozváděč RDM2 vč. příslušenství a montáže (Rozvodnice jsou ceněny včetně příslušenství(svorky, propojovací lišty, PE+N,...)</t>
  </si>
  <si>
    <t>Rozváděč RDM3 vč.příslušenství a montáže (Rozvodnice jsou ceněny v(Rozvodnice jsou ceněny včetně příslušenství(svorky, propojovací lišty, PE+N,...)četně příslušenství(svorky, propojovací lišty, PE+N,...)</t>
  </si>
  <si>
    <t>Rozváděč RDM4 vč. příslušenství a montáže (Rozvodnice jsou ceněny včetně příslušenství(svorky, propojovací lišty, PE+N,...)</t>
  </si>
  <si>
    <t>Rozváděč RDM5 vč.příslušenství a montáže (Rozvodnice jsou ceněny včetně příslušenství(svorky, propojovací lišty, PE+N,...)</t>
  </si>
  <si>
    <t>Rozváděč RDM6 vč. příslušenství a montáže (Rozvodnice jsou ceněny včetně příslušenství(svorky, propojovací lišty, PE+N,...)</t>
  </si>
  <si>
    <t>OST</t>
  </si>
  <si>
    <t>1855761670</t>
  </si>
  <si>
    <t xml:space="preserve">Zde uvedené výrobky a systémy jsou pouhým příkladem pro stanovení standardů při volbě materiálů dodavatelem. Investor požaduje dodání výrobků a systémů stejné nebo vyšší standardní třídy a úrovně. Dodavatel není názvy výrobků a systémů, zde uvedených, vázán. Na stavbu může dodat výrobky a systémy jiných názvů a výrobců, ovšem stejných nebo vyšších kvalitativních a technických parametrů.  Jsou zde uvedeny pouze některé z výrobků, obsažených v projektové dokumentaci. Pokud zde výrobek nebo systém uvedený v projektové dokumentaci není specifikován, bude na stavbu dodán takový výrobek, který vykazuje vyšší kvalitativní a technické standardy a parametry.  Před zabudováním výrobků a systémů do stavby předloží dodavatel investorovi technický list předmětného výrobku nebo systémů ke schválení. </t>
  </si>
  <si>
    <t>D3 - VRN:</t>
  </si>
  <si>
    <t>Modulární patch panel _ 24xRJ45 Cat.6A UTP černý 1U</t>
  </si>
  <si>
    <t xml:space="preserve">Keystone modul _1xRJ45 Cat.6A UTP beznástrojový </t>
  </si>
  <si>
    <t>D.1.4.4b - Elektrická požární signalizace</t>
  </si>
  <si>
    <t>D1 - Elektrická požární signalizace</t>
  </si>
  <si>
    <t>Ústředna EPS, 2x 250 adres, 2 kruh. linky, síť připoj.</t>
  </si>
  <si>
    <t>Linkový procesor - rozšíření ústředny o 2 kruhy</t>
  </si>
  <si>
    <t>Deska přípojná ref. výrobek:TUD800</t>
  </si>
  <si>
    <t>Vstupně výstupní deska</t>
  </si>
  <si>
    <t>Síťová deska</t>
  </si>
  <si>
    <t>Montážní konzola pro IOB/TUD/LIM</t>
  </si>
  <si>
    <t>Tablo obsluhy</t>
  </si>
  <si>
    <t>Multisenzor interaktivní 830PH</t>
  </si>
  <si>
    <t>Zásuvka 4B</t>
  </si>
  <si>
    <t>Tlačítkový hlásič DIN820 s izolátorem, vnitř. - červený</t>
  </si>
  <si>
    <t>Adresovatelná siréna</t>
  </si>
  <si>
    <t>Vstupně výstupní prvek MIO800 - násobný</t>
  </si>
  <si>
    <t>Montážní krabice</t>
  </si>
  <si>
    <t>Držák samolepky pro vyznačení adresy 800F</t>
  </si>
  <si>
    <t>Samolepky s čísly adres - bílé</t>
  </si>
  <si>
    <t>Samolepky s čísly adres - žluté</t>
  </si>
  <si>
    <t>Klíč pro tlačítkový hlásič</t>
  </si>
  <si>
    <t>Zábleskový maják - červený (IP54)</t>
  </si>
  <si>
    <t>Akumulátor PS12170 (12V/17Ah)</t>
  </si>
  <si>
    <t>Akumulátor PS12260 (12V/26Ah)</t>
  </si>
  <si>
    <t>Zdroj 24-05-ste (zálohovaný, certifikovaný)</t>
  </si>
  <si>
    <t>Obslužné pole požární ochrany</t>
  </si>
  <si>
    <t>Klíčový trezor požární ochrany</t>
  </si>
  <si>
    <t>Síťová deska TLI800EN se zdrojem ve skříni</t>
  </si>
  <si>
    <t>GSM připojení na HZS</t>
  </si>
  <si>
    <t>Provozní kniha EPS</t>
  </si>
  <si>
    <t>Kabel požární - J-Y/st/Y 2x2x0,8, včetně zasekání</t>
  </si>
  <si>
    <t>Sdělovací kabel F 2x2x0,8 PH120-R, včetně zasekání</t>
  </si>
  <si>
    <t>Sdělovací kabel F 5x2x0,8 PH120-R, včetně zasekání</t>
  </si>
  <si>
    <t>Sdělovací kabel F 10x2x0,8 PH120-R, včetně zasekání</t>
  </si>
  <si>
    <t>koaxiální kabel</t>
  </si>
  <si>
    <t>Protipožární ucpávky</t>
  </si>
  <si>
    <t>D.1.4.4c - Kabelové trasy slaboproudých rozvodů</t>
  </si>
  <si>
    <t>TR.OHEB.1416/1, pro vnitřní instalace, korugovaná, jednovrstvá</t>
  </si>
  <si>
    <t>TR.OHEB.1436/1, pro vnitřní instalace, korugovaná, jednovrstvá</t>
  </si>
  <si>
    <t>TR.OHEB.1440/1, pro vnitřní instalace, korugovaná, jednovrstvá</t>
  </si>
  <si>
    <t>TR.  40, ohebná dvouplášťová korugovaná chránička</t>
  </si>
  <si>
    <t>Zásuvky do stolu 054621</t>
  </si>
  <si>
    <t>Zásuvky do stolu 054033</t>
  </si>
  <si>
    <t>Celkem VRN - zařízení staveniště, odběr energií, WC, ostraha  - 2% z dodávky materiálu</t>
  </si>
  <si>
    <t>D.1.4.4d - Grafická nástavba, vizualizace</t>
  </si>
  <si>
    <t>B - Software:</t>
  </si>
  <si>
    <t>C - Komunikátory:</t>
  </si>
  <si>
    <t>D - VRN:</t>
  </si>
  <si>
    <t>Grafický server</t>
  </si>
  <si>
    <t xml:space="preserve">Poznámka k položce:_x000D_
minimální konfigurace grafického serveru např.:_x000D_
 2xXeon, 16GB RAM, Wind2016ES,_x000D_
HDD1000 - pouze do serveru FSC_x000D_
</t>
  </si>
  <si>
    <t>Dohledové pracoviště</t>
  </si>
  <si>
    <t xml:space="preserve">Poznámka k položce:_x000D_
minimální konfigurace dohledového pracoviště např.:_x000D_
 i7, 8GB, Wind7profi, HDD 500GB, GK 1GB_x000D_
Zapisovací jednotka DVD , Síťové rozhraní: Integrovaná gigabitová síť Ethernet LAN 10/100/1000_x000D_
LCD 24", 1920x1200, DP/VGA/DVI, černý, IPS, mat_x000D_
DVR/DVRX service parts:  Optical Mouse Black USB_x000D_
DVR/DVRX service parts: klávesnice, black, PS2, USB_x000D_
</t>
  </si>
  <si>
    <t>Switch L3 24G 4SFP+</t>
  </si>
  <si>
    <t>SFP+ transceiver 10G LC LR duplex kompaktibilní se switchem "switch_L3_24G_4SFP+"</t>
  </si>
  <si>
    <t>Software:</t>
  </si>
  <si>
    <t>C4 Advanced</t>
  </si>
  <si>
    <t>Poznámka k položce:_x000D_
Z důvodu kompaktibility s interním systémem OU</t>
  </si>
  <si>
    <t>C4-SW-CUCON, komunikační server pro 1x - EZS</t>
  </si>
  <si>
    <t>ústředna</t>
  </si>
  <si>
    <t>C4-SW-CUEXP, kom. server pro 1x  EPS</t>
  </si>
  <si>
    <t>Implementácia systému, servisné práce</t>
  </si>
  <si>
    <t>Konzultácie, podpora k vypracovaniu projektu</t>
  </si>
  <si>
    <t>Programátorské práce</t>
  </si>
  <si>
    <t>Školenie administrátor (max 2 osoby)</t>
  </si>
  <si>
    <t>Školenie certifikát</t>
  </si>
  <si>
    <t>Vizualizácia - vytvorenie pôdorysu</t>
  </si>
  <si>
    <t>Vizualizácia - vytvorenie prvku</t>
  </si>
  <si>
    <t>Dopravné</t>
  </si>
  <si>
    <t>km</t>
  </si>
  <si>
    <t>Komunikátory:</t>
  </si>
  <si>
    <t xml:space="preserve">Rozhraní pro EZS </t>
  </si>
  <si>
    <t xml:space="preserve">Rozhraní pro EPS  </t>
  </si>
  <si>
    <t>Celkem doprava, přesun hmot 2%</t>
  </si>
  <si>
    <t>Celkem VRN - zařízení staveniště, odběr energií, WC, ostraha, … 2%</t>
  </si>
  <si>
    <t>Poznámka k položce:_x000D_
Server RX2540, 2xXeon, 16GB RAM, Wind2016ESS_x000D_
FSC HDD1000 - pouze do serveru FSC_x000D_
Stanice Fujitsu, i7, 8GB, Wind7profi, HDD 500GB, GK 1GB_x000D_
LCD 24" Fujitsu E24-X TS Pro, 1920x1200, DP/VGA/DVI, černý, IPS, mat_x000D_
DVR/DVRX service parts: Canyon Basic Optical Mouse Black USB_x000D_
DVR/DVRX service parts: klávesnice, black, PS2, USB</t>
  </si>
  <si>
    <t>D1 - Zařízení č. 1 - Větrání zázemí uklízeček, šatny, sprchy  aj. - Soupis prací, dodávek a montáže</t>
  </si>
  <si>
    <t>D2 - Zařízení č. 1-  Výkaz výměr - Skupinová cena potrubí sk. I - pozink. Plech, třída těsnosti A:, INDEX</t>
  </si>
  <si>
    <t>D3 - Zařízení č. 2 - Větrání  prádelny, sušárny - Soupis prací, dodávek a montáže</t>
  </si>
  <si>
    <t>D4 - Zařízení č. 2-  Výkaz výměr, Skupinová cena potrubí sk. I - pozink. Plech, tř. těsnosti B:, INDEX 5</t>
  </si>
  <si>
    <t>D5 - Zařízení č. 4,5 – Větrání technických prostorů -dílna, rozvodna, Soupis prací, dodávek a montáže</t>
  </si>
  <si>
    <t>D6 - Zařízení č. 4-  Výkaz výměr, Skupinová cena potrubí sk. I - pozink. Plech, tř. těsnosti B:, INDEX 5</t>
  </si>
  <si>
    <t>D7 - Zařízení č. 5  Výkaz výměr, Skupinová cena potrubí sk. I - pozink. Plech, tř. těsnosti B:, INDEX 5</t>
  </si>
  <si>
    <t>D8 - Zařízení č. 7 –Hygienické zázemí dílny, Soupis prací, dodávek a montáže</t>
  </si>
  <si>
    <t>D9 - Zařízení č. 7-  Výkaz výměr, Skupinová cena potrubí sk. I - pozink. Plech, tř. těsnosti B:, INDEX 5</t>
  </si>
  <si>
    <t>D10 - Zařízení č. 8,9 – Větrání technických prostorů, Soupis prací, dodávek a montáže</t>
  </si>
  <si>
    <t>D11 - Zařízení č. 8-  Výkaz výměr, Skupinová cena potrubí sk. I - pozink. Plech, tř. těsnosti B:, INDEX 5</t>
  </si>
  <si>
    <t>D12 - Zařízení č. 9-  Výkaz výměr, Skupinová cena potrubí sk. I - pozink. Plech, tř. těsnosti B:, INDEX 5</t>
  </si>
  <si>
    <t>D13 - Zařízení č. 10 – Chlazení serverovny, Soupis prací, dodávek a montáže</t>
  </si>
  <si>
    <t>D14 - Zařízení č. 11 – Větrání hygienických bezokenních prostorů ,úklid, kuchyňky, případně kopírky, Soupi</t>
  </si>
  <si>
    <t>D15 - Zařízení č. 11-  Výkaz výměr, Skupinová cena potrubí sk. I - pozink. Plech, tř. těsnosti B:, INDEX 5</t>
  </si>
  <si>
    <t>D16 - Zařízení č. 12 – Větrání hygienických bezokenních prostorů 6NP- část DM, Soupis prací, dodávek a mon</t>
  </si>
  <si>
    <t>D17 - Zařízení č. 12-  Výkaz výměr, Skupinová cena potrubí sk. I - pozink. Plech, tř. těsnosti B:, INDEX 5</t>
  </si>
  <si>
    <t>D18 - Zařízení č. 19 Větrání CHÚC "B", Soupis prací, dodávek a montáže</t>
  </si>
  <si>
    <t>D19 - Skupinová cena potrubí sk. I - pozink. Plech, tř. těsnosti B:, INDEX 5</t>
  </si>
  <si>
    <t>Zařízení č. 1 - Větrání zázemí uklízeček, šatny, sprchy  aj. - Soupis prací, dodávek a montáže</t>
  </si>
  <si>
    <t>1.1_1</t>
  </si>
  <si>
    <t>Potrubní diagonální ventilátor tříotáčkový, trojí vinutí, , Výkonové parametry:  v tabulce zařízení</t>
  </si>
  <si>
    <t>Včetně tlumících vložek průměr 200 Výkonové parametry:  v tabulce zařízení</t>
  </si>
  <si>
    <t xml:space="preserve">regulátor otáček </t>
  </si>
  <si>
    <t>1.2_4</t>
  </si>
  <si>
    <t xml:space="preserve">Potrubní el ohřívač s regulací průměr 200mm- 5kW/400V </t>
  </si>
  <si>
    <t>1.3_5</t>
  </si>
  <si>
    <t>Potrubní kapsový filtr (G4) průměr 200mm, včetně náhradní filtr. Vložky</t>
  </si>
  <si>
    <t>1.4_6</t>
  </si>
  <si>
    <t>Přetlaková klapka průměr 200mm</t>
  </si>
  <si>
    <t>1.5_7</t>
  </si>
  <si>
    <t>Přívodní vyústka do kruhového potrubí s regulací 325x75</t>
  </si>
  <si>
    <t>1.6_8</t>
  </si>
  <si>
    <t>Odvodní vyústka do kruhového potrubí s regulací 325x75</t>
  </si>
  <si>
    <t>1.6_9</t>
  </si>
  <si>
    <t>M_10</t>
  </si>
  <si>
    <t>Zařízení č. 1-  Výkaz výměr - Skupinová cena potrubí sk. I - pozink. Plech, třída těsnosti A:, INDEX</t>
  </si>
  <si>
    <t>P_11</t>
  </si>
  <si>
    <t>Kruhové potrubí Do průměru 200/tvarovek (%): 40</t>
  </si>
  <si>
    <t>M_12</t>
  </si>
  <si>
    <t>IZ_13</t>
  </si>
  <si>
    <t>Zařízení č. 2 - Větrání  prádelny, sušárny - Soupis prací, dodávek a montáže</t>
  </si>
  <si>
    <t>2.1_14</t>
  </si>
  <si>
    <t>Potrubní diagonální ventilátor tříotáčkový, trojí vinutí, Výkonové parametry:  v tabulce zařízení</t>
  </si>
  <si>
    <t>Včetně tlumících vložek průměr 315,Výkonové parametry:  v tabulce zařízení</t>
  </si>
  <si>
    <t>regulátor otáček</t>
  </si>
  <si>
    <t>2.2_17</t>
  </si>
  <si>
    <t>Potrubní el ohřevač s regulací průměr 315mm- 6kW/400V</t>
  </si>
  <si>
    <t>2.3_18</t>
  </si>
  <si>
    <t>Potrubní kapsový filtr (G4) průměr 315mm, včetně náhradní filtr. Vložky</t>
  </si>
  <si>
    <t>2.4_19</t>
  </si>
  <si>
    <t>Přetlaková klapka průměr 315mm</t>
  </si>
  <si>
    <t>2.5_20</t>
  </si>
  <si>
    <t>Přívodní vyústka do kruhového potrubí s regulací 425x125</t>
  </si>
  <si>
    <t>2.6_21</t>
  </si>
  <si>
    <t>Odvodní vyústka do kruhového potrubí s regulací 425x125</t>
  </si>
  <si>
    <t>2.7_22</t>
  </si>
  <si>
    <t>Protidešťová žaluzie s kruhovým napojením  průměr 315mm</t>
  </si>
  <si>
    <t>2.8_23</t>
  </si>
  <si>
    <t>2.9_24</t>
  </si>
  <si>
    <t>Výfukový kus šikmý  průměr 200mm</t>
  </si>
  <si>
    <t>Zařízení č. 2-  Výkaz výměr, Skupinová cena potrubí sk. I - pozink. Plech, tř. těsnosti B:, INDEX 5</t>
  </si>
  <si>
    <t>P_26</t>
  </si>
  <si>
    <t>Kruhové potrubí Do průměru 200/tvarovek (%): 30</t>
  </si>
  <si>
    <t>P_28</t>
  </si>
  <si>
    <t>IZ_30</t>
  </si>
  <si>
    <t>IZ_31</t>
  </si>
  <si>
    <t>Zařízení č. 4,5 – Větrání technických prostorů -dílna, rozvodna, Soupis prací, dodávek a montáže</t>
  </si>
  <si>
    <t>4.1_32</t>
  </si>
  <si>
    <t>Potrubní diagonální ventilátor , trojí vinutí, Výkonové parametry:  v tabulce zařízení</t>
  </si>
  <si>
    <t>Pol1</t>
  </si>
  <si>
    <t>Včetně tlumících vložek průměr 160mm, Výkonové parametry:  v tabulce zařízení</t>
  </si>
  <si>
    <t>4.2_33</t>
  </si>
  <si>
    <t>Přetlaková klapka průměr 160mm</t>
  </si>
  <si>
    <t>4.3_34</t>
  </si>
  <si>
    <t>Výfukový kus šikmý  průměr 160mm</t>
  </si>
  <si>
    <t>4.4_35</t>
  </si>
  <si>
    <t>Síto z tahokovu  průměr 160mm, , osadit do potrubí</t>
  </si>
  <si>
    <t>M_36</t>
  </si>
  <si>
    <t>Zařízení č. 4-  Výkaz výměr, Skupinová cena potrubí sk. I - pozink. Plech, tř. těsnosti B:, INDEX 5</t>
  </si>
  <si>
    <t>IZ_39</t>
  </si>
  <si>
    <t>5.1_40</t>
  </si>
  <si>
    <t>Včetně tlumících vložek průměr 200, Výkonové parametry:  v tabulce zařízení</t>
  </si>
  <si>
    <t>5.2_42</t>
  </si>
  <si>
    <t>5.3_43</t>
  </si>
  <si>
    <t>5.4_44</t>
  </si>
  <si>
    <t>Síto z tahokovu  průměr 200mm, , osadit do potrubí</t>
  </si>
  <si>
    <t>M_45</t>
  </si>
  <si>
    <t>Zařízení č. 5  Výkaz výměr, Skupinová cena potrubí sk. I - pozink. Plech, tř. těsnosti B:, INDEX 5</t>
  </si>
  <si>
    <t>P_46</t>
  </si>
  <si>
    <t>M_47</t>
  </si>
  <si>
    <t>IZ_48</t>
  </si>
  <si>
    <t>Zařízení č. 7 –Hygienické zázemí dílny, Soupis prací, dodávek a montáže</t>
  </si>
  <si>
    <t>7.1_49</t>
  </si>
  <si>
    <t>7.2_51</t>
  </si>
  <si>
    <t>7.3_52</t>
  </si>
  <si>
    <t>7.4_53</t>
  </si>
  <si>
    <t>Zařízení č. 7-  Výkaz výměr, Skupinová cena potrubí sk. I - pozink. Plech, tř. těsnosti B:, INDEX 5</t>
  </si>
  <si>
    <t>P_55</t>
  </si>
  <si>
    <t>M_56</t>
  </si>
  <si>
    <t>IZ_57</t>
  </si>
  <si>
    <t>Zařízení č. 8,9 – Větrání technických prostorů, Soupis prací, dodávek a montáže</t>
  </si>
  <si>
    <t>8.1_58</t>
  </si>
  <si>
    <t>8.2_60</t>
  </si>
  <si>
    <t>8.3_61</t>
  </si>
  <si>
    <t>M_62</t>
  </si>
  <si>
    <t>Zařízení č. 8-  Výkaz výměr, Skupinová cena potrubí sk. I - pozink. Plech, tř. těsnosti B:, INDEX 5</t>
  </si>
  <si>
    <t>P_63</t>
  </si>
  <si>
    <t>M_64</t>
  </si>
  <si>
    <t>9.1_65</t>
  </si>
  <si>
    <t>9.2_67</t>
  </si>
  <si>
    <t>9.3_68</t>
  </si>
  <si>
    <t>9.4_69</t>
  </si>
  <si>
    <t>M_70</t>
  </si>
  <si>
    <t>IZ_71</t>
  </si>
  <si>
    <t>Zařízení č. 9-  Výkaz výměr, Skupinová cena potrubí sk. I - pozink. Plech, tř. těsnosti B:, INDEX 5</t>
  </si>
  <si>
    <t>P_72</t>
  </si>
  <si>
    <t>M_73</t>
  </si>
  <si>
    <t>IZ_74</t>
  </si>
  <si>
    <t>Zařízení č. 10 – Chlazení serverovny, Soupis prací, dodávek a montáže</t>
  </si>
  <si>
    <t>10.1_75</t>
  </si>
  <si>
    <t>10.2_77</t>
  </si>
  <si>
    <t>Vnitřní jednotka nástěnná Qch-5kW, infra ovládač v ceně</t>
  </si>
  <si>
    <t>M_79</t>
  </si>
  <si>
    <t>10.3_80</t>
  </si>
  <si>
    <t>Požární  vypěňovací mřížka 100x300 x30 -EW 60 DP1, včetně atestu</t>
  </si>
  <si>
    <t>10.4_81</t>
  </si>
  <si>
    <t>Stěnová mřížka 100x300  včetně upevňovacího rámečku</t>
  </si>
  <si>
    <t>M_82</t>
  </si>
  <si>
    <t>Zařízení č. 11 – Větrání hygienických bezokenních prostorů ,úklid, kuchyňky, případně kopírky, Soupi</t>
  </si>
  <si>
    <t>11.1_83</t>
  </si>
  <si>
    <t>Malý radiální ventilátor tichý - podomítkový , boční připojení, včetně zpětné klapky, Výkonové parametry:  80m3/h,dp= 60Pa, P= 40W/230V</t>
  </si>
  <si>
    <t>M_84</t>
  </si>
  <si>
    <t>Montáž  a dopravné</t>
  </si>
  <si>
    <t>11.2_85</t>
  </si>
  <si>
    <t>Výfukový kus šikmý  průměr 100mm</t>
  </si>
  <si>
    <t>11.3_86</t>
  </si>
  <si>
    <t>11.4_87</t>
  </si>
  <si>
    <t>Protidešťová žaluzie s kruhovým napojením  průměr 100mm</t>
  </si>
  <si>
    <t>11.5_88</t>
  </si>
  <si>
    <t>Stěnová mřížka 300x100  včetně upevňovacího rámečku</t>
  </si>
  <si>
    <t>M_89</t>
  </si>
  <si>
    <t>Zařízení č. 11-  Výkaz výměr, Skupinová cena potrubí sk. I - pozink. Plech, tř. těsnosti B:, INDEX 5</t>
  </si>
  <si>
    <t>P_90</t>
  </si>
  <si>
    <t>Kruhové potrubí Do průměru 100/tvarovek (%): 30</t>
  </si>
  <si>
    <t>M_91</t>
  </si>
  <si>
    <t>P_92</t>
  </si>
  <si>
    <t>M_93</t>
  </si>
  <si>
    <t>IZ_94</t>
  </si>
  <si>
    <t>IZ_95</t>
  </si>
  <si>
    <t>Protipožární izolace - jednostranná , pož. Odolnost 30min technologický postup dle certifikátu</t>
  </si>
  <si>
    <t>D16</t>
  </si>
  <si>
    <t>Zařízení č. 12 – Větrání hygienických bezokenních prostorů 6NP- část DM, Soupis prací, dodávek a mon</t>
  </si>
  <si>
    <t>12.1_97</t>
  </si>
  <si>
    <t>12.2_99</t>
  </si>
  <si>
    <t>12.3_100</t>
  </si>
  <si>
    <t>12.4_101</t>
  </si>
  <si>
    <t>Odvodní vyústka do kruhového potrubí s regulací  225x75</t>
  </si>
  <si>
    <t>12.5_102</t>
  </si>
  <si>
    <t>Plastové odvodní ventily prům 160</t>
  </si>
  <si>
    <t>regulační klapka kruhová prům. 160mm</t>
  </si>
  <si>
    <t>12.6_104</t>
  </si>
  <si>
    <t>M_105</t>
  </si>
  <si>
    <t>D17</t>
  </si>
  <si>
    <t>Zařízení č. 12-  Výkaz výměr, Skupinová cena potrubí sk. I - pozink. Plech, tř. těsnosti B:, INDEX 5</t>
  </si>
  <si>
    <t>P_106</t>
  </si>
  <si>
    <t>IZ_108</t>
  </si>
  <si>
    <t>IZ_109</t>
  </si>
  <si>
    <t>D18</t>
  </si>
  <si>
    <t>Zařízení č. 19 Větrání CHÚC "B", Soupis prací, dodávek a montáže</t>
  </si>
  <si>
    <t>19.1_111</t>
  </si>
  <si>
    <t>Přívodní jednotka do venkovního prostoru ve složení: žaluzie, klapka těsná se servem s hav. Funkcí 230V, ventilátor (AC motor), tlumící manžeta</t>
  </si>
  <si>
    <t>Poznámka k položce:_x000D_
technické parametry dle tabulky zařízení (6250m3/h, 400Pa), Jedná se o technologické větrání, na jednotku se nevztahuje EU1253/2014, pod napětím jsou klapky uzavřeny, při výpadku proudu se otevřou</t>
  </si>
  <si>
    <t>M_112</t>
  </si>
  <si>
    <t>Montáž kompletu a dopravné</t>
  </si>
  <si>
    <t xml:space="preserve">Poznámka k položce:_x000D_
Jedná se o technologické větrání, na jednotku se nevztahuje EU1253/2014_x000D_
technické parametry dle tabulky zařízení (6250m3/h, 400Pa)_x000D_
pod napětím jsou klapky uzavřeny, při výpadku proudu se otevřou_x000D_
</t>
  </si>
  <si>
    <t>19.2_113</t>
  </si>
  <si>
    <t>Klapka těsná se servem s hav. Funkcí 230V, 800x1000mm, osadit do potrubí + síto z tahokovu</t>
  </si>
  <si>
    <t>Poznámka k položce:_x000D_
pod napětím je klapka uzavřena, při výpadku proudu se otevře</t>
  </si>
  <si>
    <t>19.3_114</t>
  </si>
  <si>
    <t>Mřížka z tahokovu 750x750 , osadit do potrubí</t>
  </si>
  <si>
    <t>19.4_115</t>
  </si>
  <si>
    <t>Klapka přetlaková 800x1000mm, osadit do potrubí, RAL dle investora</t>
  </si>
  <si>
    <t>M_116</t>
  </si>
  <si>
    <t>D19</t>
  </si>
  <si>
    <t>Skupinová cena potrubí sk. I - pozink. Plech, tř. těsnosti B:, INDEX 5</t>
  </si>
  <si>
    <t>P_117</t>
  </si>
  <si>
    <t>Čtyřhranné potrubí Do průměru 3500/tvarovek (%): 50</t>
  </si>
  <si>
    <t>M_118</t>
  </si>
  <si>
    <t>P_119</t>
  </si>
  <si>
    <t>Čtyřhranné potrubí Do průměru 4000/tvarovek (%): 20</t>
  </si>
  <si>
    <t>M_120</t>
  </si>
  <si>
    <t>IZ121</t>
  </si>
  <si>
    <t>IZ_122</t>
  </si>
  <si>
    <t>VON - Vedlejší a ostatní rozpočtové náklady</t>
  </si>
  <si>
    <t>VRN - VRN</t>
  </si>
  <si>
    <t xml:space="preserve">    VRN1 - Průzkumné, geodetické a projektové práce</t>
  </si>
  <si>
    <t xml:space="preserve">    VRN4 - Inženýrská činnost</t>
  </si>
  <si>
    <t>VRN2 - Příprava staveniště</t>
  </si>
  <si>
    <t>VRN3 - Zařízení staveniště</t>
  </si>
  <si>
    <t>VRN7 - Provozní vlivy</t>
  </si>
  <si>
    <t>VRN9 - Ostatní náklady</t>
  </si>
  <si>
    <t>VRN1</t>
  </si>
  <si>
    <t>Průzkumné, geodetické a projektové práce</t>
  </si>
  <si>
    <t>012203000</t>
  </si>
  <si>
    <t>Geodetické práce při provádění stavby</t>
  </si>
  <si>
    <t>2073041125</t>
  </si>
  <si>
    <t>013244000</t>
  </si>
  <si>
    <t>Dokumentace dílenská pro realizaci stavby</t>
  </si>
  <si>
    <t>Poznámka k položce:_x000D_
Poznámka k položce: V jednotkové ceně zahrnuty náklady na vypracování : -prováděcí / dílenské dokumentace pro provedení stavby vč. potřebných detailů VEŠKERÉ FORMY A PŘEDÁNÍ SE ŘÍDÍ PODMÍNKAMI ZADÁVACÍ DOKUMENTACE STAVBY</t>
  </si>
  <si>
    <t>013254000</t>
  </si>
  <si>
    <t>Dokumentace skutečného provedení stavby</t>
  </si>
  <si>
    <t>Poznámka k položce:_x000D_
Poznámka k položce: VEŠKERÉ FORMY A PŘEDÁNÍ SE ŘÍDÍ PODMÍNKAMI ZADÁVACÍ DOKUMENTACE STAVBY</t>
  </si>
  <si>
    <t>VRN4</t>
  </si>
  <si>
    <t>Inženýrská činnost</t>
  </si>
  <si>
    <t>043103000</t>
  </si>
  <si>
    <t>Zkoušky bez rozlišení</t>
  </si>
  <si>
    <t>Poznámka k položce:_x000D_
Poznámka k položce: Provedení všech zkoušek a revizí předepsaných projektovou a zadávací dokumentací, platnými normami, návodů k obsluze - (neuvedených v jednotlivých soupisech prací)</t>
  </si>
  <si>
    <t>045002000</t>
  </si>
  <si>
    <t>Kompletační a koordinační činnost</t>
  </si>
  <si>
    <t>-750787979</t>
  </si>
  <si>
    <t>Poznámka k položce:_x000D_
Poznámka k položce: -příprava předávací dokumentace dle ZD -ostatní kompletační činnost</t>
  </si>
  <si>
    <t>VRN2</t>
  </si>
  <si>
    <t>Příprava staveniště</t>
  </si>
  <si>
    <t>020001000</t>
  </si>
  <si>
    <t>1096556606</t>
  </si>
  <si>
    <t>Poznámka k položce:_x000D_
Poznámka k položce: -Zřízení trvalé, dočasné deponie a mezideponie -zřízení příjezdů a přístupů na staveniště -úpravy staveniště z hlediska bezpečnosti a ochrany zdraví třetích osob, vč. nutných úprav pro osoby s omezenou schopností pohybu a orientace -uspořádání a bezpečnost staveniště z hlediska ochrany veřejných zájmů -dodržení podmínek pro provádění staveb z hlediska BOZP (vč. označení stavby) -dodržování podmínek pro ochranu životního prostředí při výstavbě -dodržení podmínek - možnosti nakládání s odpady -splnění zvláštních požadavků na provádění stavby, které vyžadují zvláštní bezpečnostní opatření -dočasné / provizorní dopravní značení, osvětlení - (vyřízení+zřízení+likvidace po skončení stavby)</t>
  </si>
  <si>
    <t>VRN3</t>
  </si>
  <si>
    <t>030001000</t>
  </si>
  <si>
    <t>Zařízení staveniště a provoz zařízení staveniště</t>
  </si>
  <si>
    <t>-933051572</t>
  </si>
  <si>
    <t>Poznámka k položce:_x000D_
Poznámka k položce: -kancelářské/skladovací/sociální objekty, oplocení stavby, ostraha staveniště, kompletní vnitrostaveništní rozvody všech potřebných energií vč. jejich poplatků, zajištění podružných měření spotřeby</t>
  </si>
  <si>
    <t>035103001</t>
  </si>
  <si>
    <t>Pronájem ploch</t>
  </si>
  <si>
    <t>1326089585</t>
  </si>
  <si>
    <t>Poznámka k položce:_x000D_
Poznámka k položce: (plochy potřebné pro zařízení staveniště, které nejsou v majetku objednatele)</t>
  </si>
  <si>
    <t>039002000</t>
  </si>
  <si>
    <t>Zrušení zařízení staveniště</t>
  </si>
  <si>
    <t>278728629</t>
  </si>
  <si>
    <t>Poznámka k položce:_x000D_
Poznámka k položce: -náklady zhotovitele spojené s kompletní likvidací zařízení staveniště vč. uvedení všech dotčených ploch do bezvadného stavu</t>
  </si>
  <si>
    <t>VRN7</t>
  </si>
  <si>
    <t>071103000</t>
  </si>
  <si>
    <t>Provoz investora</t>
  </si>
  <si>
    <t>-1873751647</t>
  </si>
  <si>
    <t>Poznámka k položce:_x000D_
Poznámka k položce: Náklady související se ztíženými podmínkami při provádění díla v závislosti na okolním provozu (pro práce prováděné za nepřerušeného nebo omezeného provozu v dotčených objektech nebo samotném areálu) (+ případná ochrana a zakrytí určených prvků a konstrukcí - ZABEZPEČENÍ PŘED POŠKOZENÍM STAVEBNÍ ČINNOSTÍ)</t>
  </si>
  <si>
    <t>VRN9</t>
  </si>
  <si>
    <t>Ostatní náklady</t>
  </si>
  <si>
    <t>090001000</t>
  </si>
  <si>
    <t>332297838</t>
  </si>
  <si>
    <t>Poznámka k položce:_x000D_
Poznámka k položce: V jednotkové ceně zahrnuty náklady : ------------------------------------------------- -náklady zhotovitele spojené s ochranou všech dotčených, jinde nespecifikovaných, dřevin, stromů, porostů a vegetačních ploch při stavebních prací dle ČSN 83 9061 - po celou dobu výstavby -pravidelné čištění přilehlých / souvisejících komunikací a zpevněných ploch - po celou dobu stavby  -uvedení všech dotčených ploch, konstrukcí a povrchů do původního, bezvadného stavu -vytyčení všech inženýrských sítí před zahájením prací vč. řádného zajištění. Zpětné protokolární předání všech inženýrských sítí jednotlivým správcům vč. uvedení dotčených ploch do bezvadného stavu.</t>
  </si>
  <si>
    <t>VRN95-01</t>
  </si>
  <si>
    <t>Kompletní vyklizení a vystěhování vnitřního nábytku / mobiliáře s přesunem k místu naložení pro vodorové přemístění</t>
  </si>
  <si>
    <t>1016283212</t>
  </si>
  <si>
    <t>VRN95-02</t>
  </si>
  <si>
    <t>Demontáž + naložení na dopravní prostředek + přesun + uskladnění + zpětný přesun + zpětné nastěhování + zpětná montáž schodišťové plošiny ALTECH, typ OMEGA, číslo 2582, nosnost 225 kg.</t>
  </si>
  <si>
    <t>1174880829</t>
  </si>
  <si>
    <t>VRN95-03</t>
  </si>
  <si>
    <t>Určené prvky vnitřního nábytku / mobiliáře _rozbití_ naložení do kontejneru + přesun + likvidace dle zákona o odpadech_poplatek (MJ = kontejner)</t>
  </si>
  <si>
    <t>kontej.</t>
  </si>
  <si>
    <t>-2085880063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</si>
</sst>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1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  <family val="1"/>
      <charset val="2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336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 applyProtection="1"/>
    <xf numFmtId="0" fontId="0" fillId="0" borderId="2" xfId="0" applyBorder="1" applyProtection="1"/>
    <xf numFmtId="0" fontId="0" fillId="0" borderId="3" xfId="0" applyBorder="1"/>
    <xf numFmtId="0" fontId="0" fillId="0" borderId="3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4" xfId="0" applyBorder="1" applyProtection="1"/>
    <xf numFmtId="0" fontId="0" fillId="0" borderId="0" xfId="0" applyFont="1" applyAlignment="1">
      <alignment vertical="center"/>
    </xf>
    <xf numFmtId="0" fontId="0" fillId="0" borderId="3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5" xfId="0" applyFont="1" applyBorder="1" applyAlignment="1" applyProtection="1">
      <alignment horizontal="left" vertical="center"/>
    </xf>
    <xf numFmtId="0" fontId="0" fillId="0" borderId="5" xfId="0" applyFont="1" applyBorder="1" applyAlignment="1" applyProtection="1">
      <alignment vertical="center"/>
    </xf>
    <xf numFmtId="0" fontId="0" fillId="0" borderId="3" xfId="0" applyFont="1" applyBorder="1" applyAlignment="1">
      <alignment vertical="center"/>
    </xf>
    <xf numFmtId="0" fontId="1" fillId="0" borderId="3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6" xfId="0" applyFont="1" applyFill="1" applyBorder="1" applyAlignment="1" applyProtection="1">
      <alignment horizontal="left" vertical="center"/>
    </xf>
    <xf numFmtId="0" fontId="0" fillId="3" borderId="7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center" vertical="center"/>
    </xf>
    <xf numFmtId="0" fontId="0" fillId="0" borderId="3" xfId="0" applyBorder="1" applyAlignment="1" applyProtection="1">
      <alignment vertical="center"/>
    </xf>
    <xf numFmtId="0" fontId="0" fillId="0" borderId="0" xfId="0" applyAlignment="1" applyProtection="1">
      <alignment vertical="center"/>
    </xf>
    <xf numFmtId="0" fontId="20" fillId="0" borderId="4" xfId="0" applyFont="1" applyBorder="1" applyAlignment="1" applyProtection="1">
      <alignment horizontal="left" vertical="center"/>
    </xf>
    <xf numFmtId="0" fontId="0" fillId="0" borderId="4" xfId="0" applyBorder="1" applyAlignment="1" applyProtection="1">
      <alignment vertical="center"/>
    </xf>
    <xf numFmtId="0" fontId="0" fillId="0" borderId="3" xfId="0" applyBorder="1" applyAlignment="1">
      <alignment vertical="center"/>
    </xf>
    <xf numFmtId="0" fontId="1" fillId="0" borderId="5" xfId="0" applyFont="1" applyBorder="1" applyAlignment="1" applyProtection="1">
      <alignment horizontal="left" vertical="center"/>
    </xf>
    <xf numFmtId="0" fontId="0" fillId="0" borderId="4" xfId="0" applyFont="1" applyBorder="1" applyAlignment="1" applyProtection="1">
      <alignment vertical="center"/>
    </xf>
    <xf numFmtId="0" fontId="0" fillId="0" borderId="9" xfId="0" applyFont="1" applyBorder="1" applyAlignment="1" applyProtection="1">
      <alignment vertical="center"/>
    </xf>
    <xf numFmtId="0" fontId="0" fillId="0" borderId="10" xfId="0" applyFont="1" applyBorder="1" applyAlignment="1" applyProtection="1">
      <alignment vertical="center"/>
    </xf>
    <xf numFmtId="0" fontId="0" fillId="0" borderId="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2" fillId="0" borderId="3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3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5" xfId="0" applyFont="1" applyBorder="1" applyAlignment="1" applyProtection="1">
      <alignment vertical="center"/>
    </xf>
    <xf numFmtId="0" fontId="0" fillId="4" borderId="7" xfId="0" applyFont="1" applyFill="1" applyBorder="1" applyAlignment="1" applyProtection="1">
      <alignment vertical="center"/>
    </xf>
    <xf numFmtId="0" fontId="23" fillId="4" borderId="0" xfId="0" applyFont="1" applyFill="1" applyAlignment="1" applyProtection="1">
      <alignment horizontal="center" vertical="center"/>
    </xf>
    <xf numFmtId="0" fontId="24" fillId="0" borderId="16" xfId="0" applyFont="1" applyBorder="1" applyAlignment="1" applyProtection="1">
      <alignment horizontal="center" vertical="center" wrapText="1"/>
    </xf>
    <xf numFmtId="0" fontId="24" fillId="0" borderId="17" xfId="0" applyFont="1" applyBorder="1" applyAlignment="1" applyProtection="1">
      <alignment horizontal="center" vertical="center" wrapText="1"/>
    </xf>
    <xf numFmtId="0" fontId="24" fillId="0" borderId="18" xfId="0" applyFont="1" applyBorder="1" applyAlignment="1" applyProtection="1">
      <alignment horizontal="center" vertical="center" wrapText="1"/>
    </xf>
    <xf numFmtId="0" fontId="0" fillId="0" borderId="11" xfId="0" applyFont="1" applyBorder="1" applyAlignment="1" applyProtection="1">
      <alignment vertical="center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4" fillId="0" borderId="3" xfId="0" applyFont="1" applyBorder="1" applyAlignment="1" applyProtection="1">
      <alignment vertical="center"/>
    </xf>
    <xf numFmtId="0" fontId="25" fillId="0" borderId="0" xfId="0" applyFont="1" applyAlignment="1" applyProtection="1">
      <alignment horizontal="left" vertical="center"/>
    </xf>
    <xf numFmtId="0" fontId="25" fillId="0" borderId="0" xfId="0" applyFont="1" applyAlignment="1" applyProtection="1">
      <alignment vertical="center"/>
    </xf>
    <xf numFmtId="4" fontId="25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3" xfId="0" applyFont="1" applyBorder="1" applyAlignment="1">
      <alignment vertical="center"/>
    </xf>
    <xf numFmtId="4" fontId="21" fillId="0" borderId="14" xfId="0" applyNumberFormat="1" applyFont="1" applyBorder="1" applyAlignment="1" applyProtection="1">
      <alignment vertical="center"/>
    </xf>
    <xf numFmtId="4" fontId="21" fillId="0" borderId="0" xfId="0" applyNumberFormat="1" applyFont="1" applyBorder="1" applyAlignment="1" applyProtection="1">
      <alignment vertical="center"/>
    </xf>
    <xf numFmtId="166" fontId="21" fillId="0" borderId="0" xfId="0" applyNumberFormat="1" applyFont="1" applyBorder="1" applyAlignment="1" applyProtection="1">
      <alignment vertical="center"/>
    </xf>
    <xf numFmtId="4" fontId="21" fillId="0" borderId="15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5" fillId="0" borderId="3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3" xfId="0" applyFont="1" applyBorder="1" applyAlignment="1">
      <alignment vertical="center"/>
    </xf>
    <xf numFmtId="4" fontId="29" fillId="0" borderId="14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5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0" fontId="30" fillId="0" borderId="0" xfId="1" applyFont="1" applyAlignment="1">
      <alignment horizontal="center" vertical="center"/>
    </xf>
    <xf numFmtId="0" fontId="7" fillId="0" borderId="0" xfId="0" applyFont="1" applyAlignment="1" applyProtection="1">
      <alignment vertical="center"/>
    </xf>
    <xf numFmtId="0" fontId="2" fillId="0" borderId="0" xfId="0" applyFont="1" applyAlignment="1" applyProtection="1">
      <alignment horizontal="center" vertical="center"/>
    </xf>
    <xf numFmtId="4" fontId="1" fillId="0" borderId="14" xfId="0" applyNumberFormat="1" applyFont="1" applyBorder="1" applyAlignment="1" applyProtection="1">
      <alignment vertical="center"/>
    </xf>
    <xf numFmtId="4" fontId="1" fillId="0" borderId="0" xfId="0" applyNumberFormat="1" applyFont="1" applyBorder="1" applyAlignment="1" applyProtection="1">
      <alignment vertical="center"/>
    </xf>
    <xf numFmtId="166" fontId="1" fillId="0" borderId="0" xfId="0" applyNumberFormat="1" applyFont="1" applyBorder="1" applyAlignment="1" applyProtection="1">
      <alignment vertical="center"/>
    </xf>
    <xf numFmtId="4" fontId="1" fillId="0" borderId="15" xfId="0" applyNumberFormat="1" applyFont="1" applyBorder="1" applyAlignment="1" applyProtection="1">
      <alignment vertical="center"/>
    </xf>
    <xf numFmtId="0" fontId="2" fillId="0" borderId="0" xfId="0" applyFont="1" applyAlignment="1">
      <alignment horizontal="left" vertical="center"/>
    </xf>
    <xf numFmtId="4" fontId="29" fillId="0" borderId="19" xfId="0" applyNumberFormat="1" applyFont="1" applyBorder="1" applyAlignment="1" applyProtection="1">
      <alignment vertical="center"/>
    </xf>
    <xf numFmtId="4" fontId="29" fillId="0" borderId="20" xfId="0" applyNumberFormat="1" applyFont="1" applyBorder="1" applyAlignment="1" applyProtection="1">
      <alignment vertical="center"/>
    </xf>
    <xf numFmtId="166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0" fontId="0" fillId="0" borderId="1" xfId="0" applyBorder="1"/>
    <xf numFmtId="0" fontId="0" fillId="0" borderId="2" xfId="0" applyBorder="1"/>
    <xf numFmtId="0" fontId="14" fillId="0" borderId="0" xfId="0" applyFont="1" applyAlignment="1">
      <alignment horizontal="left" vertical="center"/>
    </xf>
    <xf numFmtId="0" fontId="3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0" fillId="0" borderId="12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2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3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3" fillId="4" borderId="0" xfId="0" applyFont="1" applyFill="1" applyAlignment="1" applyProtection="1">
      <alignment horizontal="right" vertical="center"/>
    </xf>
    <xf numFmtId="0" fontId="33" fillId="0" borderId="0" xfId="0" applyFont="1" applyAlignment="1" applyProtection="1">
      <alignment horizontal="left" vertical="center"/>
    </xf>
    <xf numFmtId="0" fontId="6" fillId="0" borderId="3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0" xfId="0" applyFont="1" applyBorder="1" applyAlignment="1" applyProtection="1">
      <alignment horizontal="left" vertical="center"/>
    </xf>
    <xf numFmtId="0" fontId="6" fillId="0" borderId="20" xfId="0" applyFont="1" applyBorder="1" applyAlignment="1" applyProtection="1">
      <alignment vertical="center"/>
    </xf>
    <xf numFmtId="4" fontId="6" fillId="0" borderId="20" xfId="0" applyNumberFormat="1" applyFont="1" applyBorder="1" applyAlignment="1" applyProtection="1">
      <alignment vertical="center"/>
    </xf>
    <xf numFmtId="0" fontId="6" fillId="0" borderId="3" xfId="0" applyFont="1" applyBorder="1" applyAlignment="1">
      <alignment vertical="center"/>
    </xf>
    <xf numFmtId="0" fontId="7" fillId="0" borderId="3" xfId="0" applyFont="1" applyBorder="1" applyAlignment="1" applyProtection="1">
      <alignment vertical="center"/>
    </xf>
    <xf numFmtId="0" fontId="7" fillId="0" borderId="20" xfId="0" applyFont="1" applyBorder="1" applyAlignment="1" applyProtection="1">
      <alignment horizontal="left" vertical="center"/>
    </xf>
    <xf numFmtId="0" fontId="7" fillId="0" borderId="20" xfId="0" applyFont="1" applyBorder="1" applyAlignment="1" applyProtection="1">
      <alignment vertical="center"/>
    </xf>
    <xf numFmtId="4" fontId="7" fillId="0" borderId="20" xfId="0" applyNumberFormat="1" applyFont="1" applyBorder="1" applyAlignment="1" applyProtection="1">
      <alignment vertical="center"/>
    </xf>
    <xf numFmtId="0" fontId="7" fillId="0" borderId="3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 applyProtection="1">
      <alignment horizontal="center" vertical="center" wrapText="1"/>
    </xf>
    <xf numFmtId="0" fontId="23" fillId="4" borderId="16" xfId="0" applyFont="1" applyFill="1" applyBorder="1" applyAlignment="1" applyProtection="1">
      <alignment horizontal="center" vertical="center" wrapText="1"/>
    </xf>
    <xf numFmtId="0" fontId="23" fillId="4" borderId="17" xfId="0" applyFont="1" applyFill="1" applyBorder="1" applyAlignment="1" applyProtection="1">
      <alignment horizontal="center" vertical="center" wrapText="1"/>
    </xf>
    <xf numFmtId="0" fontId="23" fillId="4" borderId="18" xfId="0" applyFont="1" applyFill="1" applyBorder="1" applyAlignment="1" applyProtection="1">
      <alignment horizontal="center" vertical="center" wrapText="1"/>
    </xf>
    <xf numFmtId="0" fontId="23" fillId="4" borderId="0" xfId="0" applyFont="1" applyFill="1" applyAlignment="1" applyProtection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" fontId="25" fillId="0" borderId="0" xfId="0" applyNumberFormat="1" applyFont="1" applyAlignment="1" applyProtection="1"/>
    <xf numFmtId="0" fontId="0" fillId="0" borderId="12" xfId="0" applyBorder="1" applyAlignment="1" applyProtection="1">
      <alignment vertical="center"/>
    </xf>
    <xf numFmtId="166" fontId="34" fillId="0" borderId="12" xfId="0" applyNumberFormat="1" applyFont="1" applyBorder="1" applyAlignment="1" applyProtection="1"/>
    <xf numFmtId="166" fontId="34" fillId="0" borderId="13" xfId="0" applyNumberFormat="1" applyFont="1" applyBorder="1" applyAlignment="1" applyProtection="1"/>
    <xf numFmtId="4" fontId="35" fillId="0" borderId="0" xfId="0" applyNumberFormat="1" applyFont="1" applyAlignment="1">
      <alignment vertical="center"/>
    </xf>
    <xf numFmtId="0" fontId="8" fillId="0" borderId="3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3" xfId="0" applyFont="1" applyBorder="1" applyAlignment="1"/>
    <xf numFmtId="0" fontId="8" fillId="0" borderId="14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5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3" fillId="0" borderId="22" xfId="0" applyFont="1" applyBorder="1" applyAlignment="1" applyProtection="1">
      <alignment horizontal="center" vertical="center"/>
    </xf>
    <xf numFmtId="49" fontId="23" fillId="0" borderId="22" xfId="0" applyNumberFormat="1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left" vertical="center" wrapText="1"/>
    </xf>
    <xf numFmtId="0" fontId="23" fillId="0" borderId="22" xfId="0" applyFont="1" applyBorder="1" applyAlignment="1" applyProtection="1">
      <alignment horizontal="center" vertical="center" wrapText="1"/>
    </xf>
    <xf numFmtId="167" fontId="23" fillId="0" borderId="22" xfId="0" applyNumberFormat="1" applyFont="1" applyBorder="1" applyAlignment="1" applyProtection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Border="1" applyAlignment="1" applyProtection="1">
      <alignment horizontal="center" vertical="center"/>
    </xf>
    <xf numFmtId="166" fontId="24" fillId="0" borderId="0" xfId="0" applyNumberFormat="1" applyFont="1" applyBorder="1" applyAlignment="1" applyProtection="1">
      <alignment vertical="center"/>
    </xf>
    <xf numFmtId="166" fontId="24" fillId="0" borderId="15" xfId="0" applyNumberFormat="1" applyFont="1" applyBorder="1" applyAlignment="1" applyProtection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9" fillId="0" borderId="3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36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3" xfId="0" applyFont="1" applyBorder="1" applyAlignment="1">
      <alignment vertical="center"/>
    </xf>
    <xf numFmtId="0" fontId="9" fillId="0" borderId="14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3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3" xfId="0" applyFont="1" applyBorder="1" applyAlignment="1">
      <alignment vertical="center"/>
    </xf>
    <xf numFmtId="0" fontId="10" fillId="0" borderId="14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0" fontId="11" fillId="0" borderId="3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167" fontId="11" fillId="0" borderId="0" xfId="0" applyNumberFormat="1" applyFont="1" applyAlignment="1" applyProtection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3" xfId="0" applyFont="1" applyBorder="1" applyAlignment="1">
      <alignment vertical="center"/>
    </xf>
    <xf numFmtId="0" fontId="11" fillId="0" borderId="14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37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4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167" fontId="23" fillId="2" borderId="22" xfId="0" applyNumberFormat="1" applyFont="1" applyFill="1" applyBorder="1" applyAlignment="1" applyProtection="1">
      <alignment vertical="center"/>
      <protection locked="0"/>
    </xf>
    <xf numFmtId="0" fontId="38" fillId="0" borderId="22" xfId="0" applyFont="1" applyBorder="1" applyAlignment="1" applyProtection="1">
      <alignment horizontal="center" vertical="center"/>
    </xf>
    <xf numFmtId="49" fontId="38" fillId="0" borderId="22" xfId="0" applyNumberFormat="1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left" vertical="center" wrapText="1"/>
    </xf>
    <xf numFmtId="0" fontId="38" fillId="0" borderId="22" xfId="0" applyFont="1" applyBorder="1" applyAlignment="1" applyProtection="1">
      <alignment horizontal="center" vertical="center" wrapText="1"/>
    </xf>
    <xf numFmtId="167" fontId="38" fillId="0" borderId="22" xfId="0" applyNumberFormat="1" applyFont="1" applyBorder="1" applyAlignment="1" applyProtection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 applyProtection="1">
      <alignment vertical="center"/>
    </xf>
    <xf numFmtId="0" fontId="39" fillId="0" borderId="22" xfId="0" applyFont="1" applyBorder="1" applyAlignment="1" applyProtection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Border="1" applyAlignment="1" applyProtection="1">
      <alignment horizontal="center" vertical="center"/>
    </xf>
    <xf numFmtId="0" fontId="12" fillId="0" borderId="3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3" xfId="0" applyFont="1" applyBorder="1" applyAlignment="1">
      <alignment vertical="center"/>
    </xf>
    <xf numFmtId="0" fontId="12" fillId="0" borderId="14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1" fillId="0" borderId="19" xfId="0" applyFont="1" applyBorder="1" applyAlignment="1" applyProtection="1">
      <alignment vertical="center"/>
    </xf>
    <xf numFmtId="0" fontId="11" fillId="0" borderId="20" xfId="0" applyFont="1" applyBorder="1" applyAlignment="1" applyProtection="1">
      <alignment vertical="center"/>
    </xf>
    <xf numFmtId="0" fontId="11" fillId="0" borderId="21" xfId="0" applyFont="1" applyBorder="1" applyAlignment="1" applyProtection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 applyProtection="1">
      <alignment horizontal="center" vertical="center"/>
    </xf>
    <xf numFmtId="0" fontId="0" fillId="0" borderId="20" xfId="0" applyFont="1" applyBorder="1" applyAlignment="1" applyProtection="1">
      <alignment vertical="center"/>
    </xf>
    <xf numFmtId="166" fontId="24" fillId="0" borderId="20" xfId="0" applyNumberFormat="1" applyFont="1" applyBorder="1" applyAlignment="1" applyProtection="1">
      <alignment vertical="center"/>
    </xf>
    <xf numFmtId="166" fontId="24" fillId="0" borderId="21" xfId="0" applyNumberFormat="1" applyFont="1" applyBorder="1" applyAlignment="1" applyProtection="1">
      <alignment vertical="center"/>
    </xf>
    <xf numFmtId="0" fontId="0" fillId="0" borderId="19" xfId="0" applyFont="1" applyBorder="1" applyAlignment="1" applyProtection="1">
      <alignment vertical="center"/>
    </xf>
    <xf numFmtId="0" fontId="0" fillId="0" borderId="20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31" fillId="0" borderId="0" xfId="0" applyFont="1" applyAlignment="1" applyProtection="1">
      <alignment horizontal="left" vertical="center" wrapText="1"/>
    </xf>
    <xf numFmtId="0" fontId="27" fillId="0" borderId="0" xfId="0" applyFont="1" applyAlignment="1" applyProtection="1">
      <alignment horizontal="left" vertical="center" wrapText="1"/>
    </xf>
    <xf numFmtId="4" fontId="7" fillId="0" borderId="0" xfId="0" applyNumberFormat="1" applyFont="1" applyAlignment="1" applyProtection="1">
      <alignment vertical="center"/>
    </xf>
    <xf numFmtId="0" fontId="7" fillId="0" borderId="0" xfId="0" applyFont="1" applyAlignment="1" applyProtection="1">
      <alignment vertical="center"/>
    </xf>
    <xf numFmtId="4" fontId="7" fillId="0" borderId="0" xfId="0" applyNumberFormat="1" applyFont="1" applyAlignment="1" applyProtection="1">
      <alignment horizontal="right" vertical="center"/>
    </xf>
    <xf numFmtId="4" fontId="28" fillId="0" borderId="0" xfId="0" applyNumberFormat="1" applyFont="1" applyAlignment="1" applyProtection="1">
      <alignment horizontal="right" vertical="center"/>
    </xf>
    <xf numFmtId="0" fontId="28" fillId="0" borderId="0" xfId="0" applyFont="1" applyAlignment="1" applyProtection="1">
      <alignment vertical="center"/>
    </xf>
    <xf numFmtId="4" fontId="28" fillId="0" borderId="0" xfId="0" applyNumberFormat="1" applyFont="1" applyAlignment="1" applyProtection="1">
      <alignment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3" fillId="4" borderId="6" xfId="0" applyFont="1" applyFill="1" applyBorder="1" applyAlignment="1" applyProtection="1">
      <alignment horizontal="center" vertical="center"/>
    </xf>
    <xf numFmtId="0" fontId="23" fillId="4" borderId="7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center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left" vertical="center"/>
    </xf>
    <xf numFmtId="0" fontId="22" fillId="0" borderId="14" xfId="0" applyFont="1" applyBorder="1" applyAlignment="1" applyProtection="1">
      <alignment horizontal="left" vertical="center"/>
    </xf>
    <xf numFmtId="0" fontId="22" fillId="0" borderId="0" xfId="0" applyFont="1" applyBorder="1" applyAlignment="1" applyProtection="1">
      <alignment horizontal="left" vertical="center"/>
    </xf>
    <xf numFmtId="0" fontId="23" fillId="4" borderId="8" xfId="0" applyFont="1" applyFill="1" applyBorder="1" applyAlignment="1" applyProtection="1">
      <alignment horizontal="left" vertical="center"/>
    </xf>
    <xf numFmtId="0" fontId="23" fillId="4" borderId="7" xfId="0" applyFont="1" applyFill="1" applyBorder="1" applyAlignment="1" applyProtection="1">
      <alignment horizontal="right" vertical="center"/>
    </xf>
    <xf numFmtId="4" fontId="25" fillId="0" borderId="0" xfId="0" applyNumberFormat="1" applyFont="1" applyAlignment="1" applyProtection="1">
      <alignment horizontal="right" vertical="center"/>
    </xf>
    <xf numFmtId="4" fontId="25" fillId="0" borderId="0" xfId="0" applyNumberFormat="1" applyFont="1" applyAlignment="1" applyProtection="1">
      <alignment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5" xfId="0" applyNumberFormat="1" applyFont="1" applyBorder="1" applyAlignment="1" applyProtection="1">
      <alignment vertical="center"/>
    </xf>
    <xf numFmtId="0" fontId="0" fillId="0" borderId="5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7" xfId="0" applyNumberFormat="1" applyFont="1" applyFill="1" applyBorder="1" applyAlignment="1" applyProtection="1">
      <alignment vertical="center"/>
    </xf>
    <xf numFmtId="0" fontId="0" fillId="3" borderId="7" xfId="0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0" borderId="0" xfId="0"/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3" fillId="0" borderId="0" xfId="0" applyFont="1" applyAlignment="1">
      <alignment horizontal="left" vertical="center" wrapText="1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0" fillId="0" borderId="0" xfId="0" applyFont="1" applyAlignment="1" applyProtection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 applyProtection="1">
      <alignment horizontal="left" vertical="center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4"/>
  <sheetViews>
    <sheetView showGridLines="0" tabSelected="1" topLeftCell="A2" workbookViewId="0">
      <selection activeCell="BE98" sqref="BE98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x14ac:dyDescent="0.2">
      <c r="A1" s="17" t="s">
        <v>0</v>
      </c>
      <c r="AZ1" s="17" t="s">
        <v>1</v>
      </c>
      <c r="BA1" s="17" t="s">
        <v>2</v>
      </c>
      <c r="BB1" s="17" t="s">
        <v>3</v>
      </c>
      <c r="BT1" s="17" t="s">
        <v>4</v>
      </c>
      <c r="BU1" s="17" t="s">
        <v>4</v>
      </c>
      <c r="BV1" s="17" t="s">
        <v>5</v>
      </c>
    </row>
    <row r="2" spans="1:74" s="1" customFormat="1" ht="36.950000000000003" customHeight="1" x14ac:dyDescent="0.2">
      <c r="AR2" s="323"/>
      <c r="AS2" s="323"/>
      <c r="AT2" s="323"/>
      <c r="AU2" s="323"/>
      <c r="AV2" s="323"/>
      <c r="AW2" s="323"/>
      <c r="AX2" s="323"/>
      <c r="AY2" s="323"/>
      <c r="AZ2" s="323"/>
      <c r="BA2" s="323"/>
      <c r="BB2" s="323"/>
      <c r="BC2" s="323"/>
      <c r="BD2" s="323"/>
      <c r="BE2" s="323"/>
      <c r="BS2" s="18" t="s">
        <v>6</v>
      </c>
      <c r="BT2" s="18" t="s">
        <v>7</v>
      </c>
    </row>
    <row r="3" spans="1:74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8</v>
      </c>
    </row>
    <row r="4" spans="1:74" s="1" customFormat="1" ht="24.95" customHeight="1" x14ac:dyDescent="0.2">
      <c r="B4" s="22"/>
      <c r="C4" s="23"/>
      <c r="D4" s="24" t="s">
        <v>9</v>
      </c>
      <c r="E4" s="23"/>
      <c r="F4" s="23"/>
      <c r="G4" s="23"/>
      <c r="H4" s="23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23"/>
      <c r="AI4" s="23"/>
      <c r="AJ4" s="23"/>
      <c r="AK4" s="23"/>
      <c r="AL4" s="23"/>
      <c r="AM4" s="23"/>
      <c r="AN4" s="23"/>
      <c r="AO4" s="23"/>
      <c r="AP4" s="23"/>
      <c r="AQ4" s="23"/>
      <c r="AR4" s="21"/>
      <c r="AS4" s="25" t="s">
        <v>10</v>
      </c>
      <c r="BE4" s="26" t="s">
        <v>11</v>
      </c>
      <c r="BS4" s="18" t="s">
        <v>12</v>
      </c>
    </row>
    <row r="5" spans="1:74" s="1" customFormat="1" ht="12" customHeight="1" x14ac:dyDescent="0.2">
      <c r="B5" s="22"/>
      <c r="C5" s="23"/>
      <c r="D5" s="27" t="s">
        <v>13</v>
      </c>
      <c r="E5" s="23"/>
      <c r="F5" s="23"/>
      <c r="G5" s="23"/>
      <c r="H5" s="23"/>
      <c r="I5" s="23"/>
      <c r="J5" s="23"/>
      <c r="K5" s="307" t="s">
        <v>14</v>
      </c>
      <c r="L5" s="308"/>
      <c r="M5" s="308"/>
      <c r="N5" s="308"/>
      <c r="O5" s="308"/>
      <c r="P5" s="308"/>
      <c r="Q5" s="308"/>
      <c r="R5" s="308"/>
      <c r="S5" s="308"/>
      <c r="T5" s="308"/>
      <c r="U5" s="308"/>
      <c r="V5" s="308"/>
      <c r="W5" s="308"/>
      <c r="X5" s="308"/>
      <c r="Y5" s="308"/>
      <c r="Z5" s="308"/>
      <c r="AA5" s="308"/>
      <c r="AB5" s="308"/>
      <c r="AC5" s="308"/>
      <c r="AD5" s="308"/>
      <c r="AE5" s="308"/>
      <c r="AF5" s="308"/>
      <c r="AG5" s="308"/>
      <c r="AH5" s="308"/>
      <c r="AI5" s="308"/>
      <c r="AJ5" s="308"/>
      <c r="AK5" s="308"/>
      <c r="AL5" s="308"/>
      <c r="AM5" s="308"/>
      <c r="AN5" s="308"/>
      <c r="AO5" s="308"/>
      <c r="AP5" s="23"/>
      <c r="AQ5" s="23"/>
      <c r="AR5" s="21"/>
      <c r="BE5" s="304" t="s">
        <v>15</v>
      </c>
      <c r="BS5" s="18" t="s">
        <v>6</v>
      </c>
    </row>
    <row r="6" spans="1:74" s="1" customFormat="1" ht="36.950000000000003" customHeight="1" x14ac:dyDescent="0.2">
      <c r="B6" s="22"/>
      <c r="C6" s="23"/>
      <c r="D6" s="29" t="s">
        <v>16</v>
      </c>
      <c r="E6" s="23"/>
      <c r="F6" s="23"/>
      <c r="G6" s="23"/>
      <c r="H6" s="23"/>
      <c r="I6" s="23"/>
      <c r="J6" s="23"/>
      <c r="K6" s="309" t="s">
        <v>17</v>
      </c>
      <c r="L6" s="308"/>
      <c r="M6" s="308"/>
      <c r="N6" s="308"/>
      <c r="O6" s="308"/>
      <c r="P6" s="308"/>
      <c r="Q6" s="308"/>
      <c r="R6" s="308"/>
      <c r="S6" s="308"/>
      <c r="T6" s="308"/>
      <c r="U6" s="308"/>
      <c r="V6" s="308"/>
      <c r="W6" s="308"/>
      <c r="X6" s="308"/>
      <c r="Y6" s="308"/>
      <c r="Z6" s="308"/>
      <c r="AA6" s="308"/>
      <c r="AB6" s="308"/>
      <c r="AC6" s="308"/>
      <c r="AD6" s="308"/>
      <c r="AE6" s="308"/>
      <c r="AF6" s="308"/>
      <c r="AG6" s="308"/>
      <c r="AH6" s="308"/>
      <c r="AI6" s="308"/>
      <c r="AJ6" s="308"/>
      <c r="AK6" s="308"/>
      <c r="AL6" s="308"/>
      <c r="AM6" s="308"/>
      <c r="AN6" s="308"/>
      <c r="AO6" s="308"/>
      <c r="AP6" s="23"/>
      <c r="AQ6" s="23"/>
      <c r="AR6" s="21"/>
      <c r="BE6" s="305"/>
      <c r="BS6" s="18" t="s">
        <v>6</v>
      </c>
    </row>
    <row r="7" spans="1:74" s="1" customFormat="1" ht="12" customHeight="1" x14ac:dyDescent="0.2">
      <c r="B7" s="22"/>
      <c r="C7" s="23"/>
      <c r="D7" s="30" t="s">
        <v>18</v>
      </c>
      <c r="E7" s="23"/>
      <c r="F7" s="23"/>
      <c r="G7" s="23"/>
      <c r="H7" s="23"/>
      <c r="I7" s="23"/>
      <c r="J7" s="23"/>
      <c r="K7" s="28" t="s">
        <v>1</v>
      </c>
      <c r="L7" s="23"/>
      <c r="M7" s="23"/>
      <c r="N7" s="23"/>
      <c r="O7" s="23"/>
      <c r="P7" s="23"/>
      <c r="Q7" s="23"/>
      <c r="R7" s="23"/>
      <c r="S7" s="23"/>
      <c r="T7" s="23"/>
      <c r="U7" s="23"/>
      <c r="V7" s="23"/>
      <c r="W7" s="23"/>
      <c r="X7" s="23"/>
      <c r="Y7" s="23"/>
      <c r="Z7" s="23"/>
      <c r="AA7" s="23"/>
      <c r="AB7" s="23"/>
      <c r="AC7" s="23"/>
      <c r="AD7" s="23"/>
      <c r="AE7" s="23"/>
      <c r="AF7" s="23"/>
      <c r="AG7" s="23"/>
      <c r="AH7" s="23"/>
      <c r="AI7" s="23"/>
      <c r="AJ7" s="23"/>
      <c r="AK7" s="30" t="s">
        <v>19</v>
      </c>
      <c r="AL7" s="23"/>
      <c r="AM7" s="23"/>
      <c r="AN7" s="28" t="s">
        <v>1</v>
      </c>
      <c r="AO7" s="23"/>
      <c r="AP7" s="23"/>
      <c r="AQ7" s="23"/>
      <c r="AR7" s="21"/>
      <c r="BE7" s="305"/>
      <c r="BS7" s="18" t="s">
        <v>6</v>
      </c>
    </row>
    <row r="8" spans="1:74" s="1" customFormat="1" ht="12" customHeight="1" x14ac:dyDescent="0.2">
      <c r="B8" s="22"/>
      <c r="C8" s="23"/>
      <c r="D8" s="30" t="s">
        <v>20</v>
      </c>
      <c r="E8" s="23"/>
      <c r="F8" s="23"/>
      <c r="G8" s="23"/>
      <c r="H8" s="23"/>
      <c r="I8" s="23"/>
      <c r="J8" s="23"/>
      <c r="K8" s="28" t="s">
        <v>21</v>
      </c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30" t="s">
        <v>22</v>
      </c>
      <c r="AL8" s="23"/>
      <c r="AM8" s="23"/>
      <c r="AN8" s="31" t="s">
        <v>23</v>
      </c>
      <c r="AO8" s="23"/>
      <c r="AP8" s="23"/>
      <c r="AQ8" s="23"/>
      <c r="AR8" s="21"/>
      <c r="BE8" s="305"/>
      <c r="BS8" s="18" t="s">
        <v>6</v>
      </c>
    </row>
    <row r="9" spans="1:74" s="1" customFormat="1" ht="14.45" customHeight="1" x14ac:dyDescent="0.2">
      <c r="B9" s="22"/>
      <c r="C9" s="23"/>
      <c r="D9" s="23"/>
      <c r="E9" s="23"/>
      <c r="F9" s="23"/>
      <c r="G9" s="23"/>
      <c r="H9" s="23"/>
      <c r="I9" s="23"/>
      <c r="J9" s="23"/>
      <c r="K9" s="23"/>
      <c r="L9" s="23"/>
      <c r="M9" s="23"/>
      <c r="N9" s="23"/>
      <c r="O9" s="23"/>
      <c r="P9" s="23"/>
      <c r="Q9" s="23"/>
      <c r="R9" s="23"/>
      <c r="S9" s="23"/>
      <c r="T9" s="23"/>
      <c r="U9" s="23"/>
      <c r="V9" s="23"/>
      <c r="W9" s="23"/>
      <c r="X9" s="23"/>
      <c r="Y9" s="23"/>
      <c r="Z9" s="23"/>
      <c r="AA9" s="23"/>
      <c r="AB9" s="23"/>
      <c r="AC9" s="23"/>
      <c r="AD9" s="23"/>
      <c r="AE9" s="23"/>
      <c r="AF9" s="23"/>
      <c r="AG9" s="23"/>
      <c r="AH9" s="23"/>
      <c r="AI9" s="23"/>
      <c r="AJ9" s="23"/>
      <c r="AK9" s="23"/>
      <c r="AL9" s="23"/>
      <c r="AM9" s="23"/>
      <c r="AN9" s="23"/>
      <c r="AO9" s="23"/>
      <c r="AP9" s="23"/>
      <c r="AQ9" s="23"/>
      <c r="AR9" s="21"/>
      <c r="BE9" s="305"/>
      <c r="BS9" s="18" t="s">
        <v>6</v>
      </c>
    </row>
    <row r="10" spans="1:74" s="1" customFormat="1" ht="12" customHeight="1" x14ac:dyDescent="0.2">
      <c r="B10" s="22"/>
      <c r="C10" s="23"/>
      <c r="D10" s="30" t="s">
        <v>24</v>
      </c>
      <c r="E10" s="23"/>
      <c r="F10" s="23"/>
      <c r="G10" s="23"/>
      <c r="H10" s="23"/>
      <c r="I10" s="23"/>
      <c r="J10" s="23"/>
      <c r="K10" s="23"/>
      <c r="L10" s="23"/>
      <c r="M10" s="23"/>
      <c r="N10" s="23"/>
      <c r="O10" s="23"/>
      <c r="P10" s="23"/>
      <c r="Q10" s="23"/>
      <c r="R10" s="23"/>
      <c r="S10" s="23"/>
      <c r="T10" s="23"/>
      <c r="U10" s="23"/>
      <c r="V10" s="23"/>
      <c r="W10" s="23"/>
      <c r="X10" s="23"/>
      <c r="Y10" s="23"/>
      <c r="Z10" s="23"/>
      <c r="AA10" s="23"/>
      <c r="AB10" s="23"/>
      <c r="AC10" s="23"/>
      <c r="AD10" s="23"/>
      <c r="AE10" s="23"/>
      <c r="AF10" s="23"/>
      <c r="AG10" s="23"/>
      <c r="AH10" s="23"/>
      <c r="AI10" s="23"/>
      <c r="AJ10" s="23"/>
      <c r="AK10" s="30" t="s">
        <v>25</v>
      </c>
      <c r="AL10" s="23"/>
      <c r="AM10" s="23"/>
      <c r="AN10" s="28" t="s">
        <v>1</v>
      </c>
      <c r="AO10" s="23"/>
      <c r="AP10" s="23"/>
      <c r="AQ10" s="23"/>
      <c r="AR10" s="21"/>
      <c r="BE10" s="305"/>
      <c r="BS10" s="18" t="s">
        <v>6</v>
      </c>
    </row>
    <row r="11" spans="1:74" s="1" customFormat="1" ht="18.399999999999999" customHeight="1" x14ac:dyDescent="0.2">
      <c r="B11" s="22"/>
      <c r="C11" s="23"/>
      <c r="D11" s="23"/>
      <c r="E11" s="28" t="s">
        <v>26</v>
      </c>
      <c r="F11" s="23"/>
      <c r="G11" s="23"/>
      <c r="H11" s="23"/>
      <c r="I11" s="23"/>
      <c r="J11" s="23"/>
      <c r="K11" s="23"/>
      <c r="L11" s="23"/>
      <c r="M11" s="23"/>
      <c r="N11" s="23"/>
      <c r="O11" s="23"/>
      <c r="P11" s="23"/>
      <c r="Q11" s="23"/>
      <c r="R11" s="23"/>
      <c r="S11" s="23"/>
      <c r="T11" s="23"/>
      <c r="U11" s="23"/>
      <c r="V11" s="23"/>
      <c r="W11" s="23"/>
      <c r="X11" s="23"/>
      <c r="Y11" s="23"/>
      <c r="Z11" s="23"/>
      <c r="AA11" s="23"/>
      <c r="AB11" s="23"/>
      <c r="AC11" s="23"/>
      <c r="AD11" s="23"/>
      <c r="AE11" s="23"/>
      <c r="AF11" s="23"/>
      <c r="AG11" s="23"/>
      <c r="AH11" s="23"/>
      <c r="AI11" s="23"/>
      <c r="AJ11" s="23"/>
      <c r="AK11" s="30" t="s">
        <v>27</v>
      </c>
      <c r="AL11" s="23"/>
      <c r="AM11" s="23"/>
      <c r="AN11" s="28" t="s">
        <v>1</v>
      </c>
      <c r="AO11" s="23"/>
      <c r="AP11" s="23"/>
      <c r="AQ11" s="23"/>
      <c r="AR11" s="21"/>
      <c r="BE11" s="305"/>
      <c r="BS11" s="18" t="s">
        <v>6</v>
      </c>
    </row>
    <row r="12" spans="1:74" s="1" customFormat="1" ht="6.95" customHeight="1" x14ac:dyDescent="0.2">
      <c r="B12" s="22"/>
      <c r="C12" s="23"/>
      <c r="D12" s="23"/>
      <c r="E12" s="23"/>
      <c r="F12" s="23"/>
      <c r="G12" s="23"/>
      <c r="H12" s="23"/>
      <c r="I12" s="23"/>
      <c r="J12" s="23"/>
      <c r="K12" s="23"/>
      <c r="L12" s="23"/>
      <c r="M12" s="23"/>
      <c r="N12" s="23"/>
      <c r="O12" s="23"/>
      <c r="P12" s="23"/>
      <c r="Q12" s="23"/>
      <c r="R12" s="23"/>
      <c r="S12" s="23"/>
      <c r="T12" s="23"/>
      <c r="U12" s="23"/>
      <c r="V12" s="23"/>
      <c r="W12" s="23"/>
      <c r="X12" s="23"/>
      <c r="Y12" s="23"/>
      <c r="Z12" s="23"/>
      <c r="AA12" s="23"/>
      <c r="AB12" s="23"/>
      <c r="AC12" s="23"/>
      <c r="AD12" s="23"/>
      <c r="AE12" s="23"/>
      <c r="AF12" s="23"/>
      <c r="AG12" s="23"/>
      <c r="AH12" s="23"/>
      <c r="AI12" s="23"/>
      <c r="AJ12" s="23"/>
      <c r="AK12" s="23"/>
      <c r="AL12" s="23"/>
      <c r="AM12" s="23"/>
      <c r="AN12" s="23"/>
      <c r="AO12" s="23"/>
      <c r="AP12" s="23"/>
      <c r="AQ12" s="23"/>
      <c r="AR12" s="21"/>
      <c r="BE12" s="305"/>
      <c r="BS12" s="18" t="s">
        <v>6</v>
      </c>
    </row>
    <row r="13" spans="1:74" s="1" customFormat="1" ht="12" customHeight="1" x14ac:dyDescent="0.2">
      <c r="B13" s="22"/>
      <c r="C13" s="23"/>
      <c r="D13" s="30" t="s">
        <v>28</v>
      </c>
      <c r="E13" s="23"/>
      <c r="F13" s="23"/>
      <c r="G13" s="23"/>
      <c r="H13" s="23"/>
      <c r="I13" s="23"/>
      <c r="J13" s="23"/>
      <c r="K13" s="23"/>
      <c r="L13" s="23"/>
      <c r="M13" s="23"/>
      <c r="N13" s="23"/>
      <c r="O13" s="23"/>
      <c r="P13" s="23"/>
      <c r="Q13" s="23"/>
      <c r="R13" s="23"/>
      <c r="S13" s="23"/>
      <c r="T13" s="23"/>
      <c r="U13" s="23"/>
      <c r="V13" s="23"/>
      <c r="W13" s="23"/>
      <c r="X13" s="23"/>
      <c r="Y13" s="23"/>
      <c r="Z13" s="23"/>
      <c r="AA13" s="23"/>
      <c r="AB13" s="23"/>
      <c r="AC13" s="23"/>
      <c r="AD13" s="23"/>
      <c r="AE13" s="23"/>
      <c r="AF13" s="23"/>
      <c r="AG13" s="23"/>
      <c r="AH13" s="23"/>
      <c r="AI13" s="23"/>
      <c r="AJ13" s="23"/>
      <c r="AK13" s="30" t="s">
        <v>25</v>
      </c>
      <c r="AL13" s="23"/>
      <c r="AM13" s="23"/>
      <c r="AN13" s="32" t="s">
        <v>29</v>
      </c>
      <c r="AO13" s="23"/>
      <c r="AP13" s="23"/>
      <c r="AQ13" s="23"/>
      <c r="AR13" s="21"/>
      <c r="BE13" s="305"/>
      <c r="BS13" s="18" t="s">
        <v>6</v>
      </c>
    </row>
    <row r="14" spans="1:74" ht="12.75" x14ac:dyDescent="0.2">
      <c r="B14" s="22"/>
      <c r="C14" s="23"/>
      <c r="D14" s="23"/>
      <c r="E14" s="310" t="s">
        <v>29</v>
      </c>
      <c r="F14" s="311"/>
      <c r="G14" s="311"/>
      <c r="H14" s="311"/>
      <c r="I14" s="311"/>
      <c r="J14" s="311"/>
      <c r="K14" s="311"/>
      <c r="L14" s="311"/>
      <c r="M14" s="311"/>
      <c r="N14" s="311"/>
      <c r="O14" s="311"/>
      <c r="P14" s="311"/>
      <c r="Q14" s="311"/>
      <c r="R14" s="311"/>
      <c r="S14" s="311"/>
      <c r="T14" s="311"/>
      <c r="U14" s="311"/>
      <c r="V14" s="311"/>
      <c r="W14" s="311"/>
      <c r="X14" s="311"/>
      <c r="Y14" s="311"/>
      <c r="Z14" s="311"/>
      <c r="AA14" s="311"/>
      <c r="AB14" s="311"/>
      <c r="AC14" s="311"/>
      <c r="AD14" s="311"/>
      <c r="AE14" s="311"/>
      <c r="AF14" s="311"/>
      <c r="AG14" s="311"/>
      <c r="AH14" s="311"/>
      <c r="AI14" s="311"/>
      <c r="AJ14" s="311"/>
      <c r="AK14" s="30" t="s">
        <v>27</v>
      </c>
      <c r="AL14" s="23"/>
      <c r="AM14" s="23"/>
      <c r="AN14" s="32" t="s">
        <v>29</v>
      </c>
      <c r="AO14" s="23"/>
      <c r="AP14" s="23"/>
      <c r="AQ14" s="23"/>
      <c r="AR14" s="21"/>
      <c r="BE14" s="305"/>
      <c r="BS14" s="18" t="s">
        <v>6</v>
      </c>
    </row>
    <row r="15" spans="1:74" s="1" customFormat="1" ht="6.95" customHeight="1" x14ac:dyDescent="0.2">
      <c r="B15" s="22"/>
      <c r="C15" s="23"/>
      <c r="D15" s="23"/>
      <c r="E15" s="23"/>
      <c r="F15" s="23"/>
      <c r="G15" s="23"/>
      <c r="H15" s="23"/>
      <c r="I15" s="23"/>
      <c r="J15" s="23"/>
      <c r="K15" s="23"/>
      <c r="L15" s="23"/>
      <c r="M15" s="23"/>
      <c r="N15" s="23"/>
      <c r="O15" s="23"/>
      <c r="P15" s="23"/>
      <c r="Q15" s="23"/>
      <c r="R15" s="23"/>
      <c r="S15" s="23"/>
      <c r="T15" s="23"/>
      <c r="U15" s="23"/>
      <c r="V15" s="23"/>
      <c r="W15" s="23"/>
      <c r="X15" s="23"/>
      <c r="Y15" s="23"/>
      <c r="Z15" s="23"/>
      <c r="AA15" s="23"/>
      <c r="AB15" s="23"/>
      <c r="AC15" s="23"/>
      <c r="AD15" s="23"/>
      <c r="AE15" s="23"/>
      <c r="AF15" s="23"/>
      <c r="AG15" s="23"/>
      <c r="AH15" s="23"/>
      <c r="AI15" s="23"/>
      <c r="AJ15" s="23"/>
      <c r="AK15" s="23"/>
      <c r="AL15" s="23"/>
      <c r="AM15" s="23"/>
      <c r="AN15" s="23"/>
      <c r="AO15" s="23"/>
      <c r="AP15" s="23"/>
      <c r="AQ15" s="23"/>
      <c r="AR15" s="21"/>
      <c r="BE15" s="305"/>
      <c r="BS15" s="18" t="s">
        <v>4</v>
      </c>
    </row>
    <row r="16" spans="1:74" s="1" customFormat="1" ht="12" customHeight="1" x14ac:dyDescent="0.2">
      <c r="B16" s="22"/>
      <c r="C16" s="23"/>
      <c r="D16" s="30" t="s">
        <v>30</v>
      </c>
      <c r="E16" s="23"/>
      <c r="F16" s="23"/>
      <c r="G16" s="23"/>
      <c r="H16" s="23"/>
      <c r="I16" s="23"/>
      <c r="J16" s="23"/>
      <c r="K16" s="23"/>
      <c r="L16" s="23"/>
      <c r="M16" s="23"/>
      <c r="N16" s="23"/>
      <c r="O16" s="23"/>
      <c r="P16" s="23"/>
      <c r="Q16" s="23"/>
      <c r="R16" s="23"/>
      <c r="S16" s="23"/>
      <c r="T16" s="23"/>
      <c r="U16" s="23"/>
      <c r="V16" s="23"/>
      <c r="W16" s="23"/>
      <c r="X16" s="23"/>
      <c r="Y16" s="23"/>
      <c r="Z16" s="23"/>
      <c r="AA16" s="23"/>
      <c r="AB16" s="23"/>
      <c r="AC16" s="23"/>
      <c r="AD16" s="23"/>
      <c r="AE16" s="23"/>
      <c r="AF16" s="23"/>
      <c r="AG16" s="23"/>
      <c r="AH16" s="23"/>
      <c r="AI16" s="23"/>
      <c r="AJ16" s="23"/>
      <c r="AK16" s="30" t="s">
        <v>25</v>
      </c>
      <c r="AL16" s="23"/>
      <c r="AM16" s="23"/>
      <c r="AN16" s="28" t="s">
        <v>1</v>
      </c>
      <c r="AO16" s="23"/>
      <c r="AP16" s="23"/>
      <c r="AQ16" s="23"/>
      <c r="AR16" s="21"/>
      <c r="BE16" s="305"/>
      <c r="BS16" s="18" t="s">
        <v>4</v>
      </c>
    </row>
    <row r="17" spans="1:71" s="1" customFormat="1" ht="18.399999999999999" customHeight="1" x14ac:dyDescent="0.2">
      <c r="B17" s="22"/>
      <c r="C17" s="23"/>
      <c r="D17" s="23"/>
      <c r="E17" s="28" t="s">
        <v>31</v>
      </c>
      <c r="F17" s="23"/>
      <c r="G17" s="23"/>
      <c r="H17" s="23"/>
      <c r="I17" s="23"/>
      <c r="J17" s="23"/>
      <c r="K17" s="23"/>
      <c r="L17" s="23"/>
      <c r="M17" s="23"/>
      <c r="N17" s="23"/>
      <c r="O17" s="23"/>
      <c r="P17" s="23"/>
      <c r="Q17" s="23"/>
      <c r="R17" s="23"/>
      <c r="S17" s="23"/>
      <c r="T17" s="23"/>
      <c r="U17" s="23"/>
      <c r="V17" s="23"/>
      <c r="W17" s="23"/>
      <c r="X17" s="23"/>
      <c r="Y17" s="23"/>
      <c r="Z17" s="23"/>
      <c r="AA17" s="23"/>
      <c r="AB17" s="23"/>
      <c r="AC17" s="23"/>
      <c r="AD17" s="23"/>
      <c r="AE17" s="23"/>
      <c r="AF17" s="23"/>
      <c r="AG17" s="23"/>
      <c r="AH17" s="23"/>
      <c r="AI17" s="23"/>
      <c r="AJ17" s="23"/>
      <c r="AK17" s="30" t="s">
        <v>27</v>
      </c>
      <c r="AL17" s="23"/>
      <c r="AM17" s="23"/>
      <c r="AN17" s="28" t="s">
        <v>1</v>
      </c>
      <c r="AO17" s="23"/>
      <c r="AP17" s="23"/>
      <c r="AQ17" s="23"/>
      <c r="AR17" s="21"/>
      <c r="BE17" s="305"/>
      <c r="BS17" s="18" t="s">
        <v>32</v>
      </c>
    </row>
    <row r="18" spans="1:71" s="1" customFormat="1" ht="6.95" customHeight="1" x14ac:dyDescent="0.2">
      <c r="B18" s="22"/>
      <c r="C18" s="23"/>
      <c r="D18" s="23"/>
      <c r="E18" s="23"/>
      <c r="F18" s="23"/>
      <c r="G18" s="23"/>
      <c r="H18" s="23"/>
      <c r="I18" s="23"/>
      <c r="J18" s="23"/>
      <c r="K18" s="23"/>
      <c r="L18" s="23"/>
      <c r="M18" s="23"/>
      <c r="N18" s="23"/>
      <c r="O18" s="23"/>
      <c r="P18" s="23"/>
      <c r="Q18" s="23"/>
      <c r="R18" s="23"/>
      <c r="S18" s="23"/>
      <c r="T18" s="23"/>
      <c r="U18" s="23"/>
      <c r="V18" s="23"/>
      <c r="W18" s="23"/>
      <c r="X18" s="23"/>
      <c r="Y18" s="23"/>
      <c r="Z18" s="23"/>
      <c r="AA18" s="23"/>
      <c r="AB18" s="23"/>
      <c r="AC18" s="23"/>
      <c r="AD18" s="23"/>
      <c r="AE18" s="23"/>
      <c r="AF18" s="23"/>
      <c r="AG18" s="23"/>
      <c r="AH18" s="23"/>
      <c r="AI18" s="23"/>
      <c r="AJ18" s="23"/>
      <c r="AK18" s="23"/>
      <c r="AL18" s="23"/>
      <c r="AM18" s="23"/>
      <c r="AN18" s="23"/>
      <c r="AO18" s="23"/>
      <c r="AP18" s="23"/>
      <c r="AQ18" s="23"/>
      <c r="AR18" s="21"/>
      <c r="BE18" s="305"/>
      <c r="BS18" s="18" t="s">
        <v>6</v>
      </c>
    </row>
    <row r="19" spans="1:71" s="1" customFormat="1" ht="12" customHeight="1" x14ac:dyDescent="0.2">
      <c r="B19" s="22"/>
      <c r="C19" s="23"/>
      <c r="D19" s="30" t="s">
        <v>33</v>
      </c>
      <c r="E19" s="23"/>
      <c r="F19" s="23"/>
      <c r="G19" s="23"/>
      <c r="H19" s="23"/>
      <c r="I19" s="23"/>
      <c r="J19" s="23"/>
      <c r="K19" s="23"/>
      <c r="L19" s="23"/>
      <c r="M19" s="23"/>
      <c r="N19" s="23"/>
      <c r="O19" s="23"/>
      <c r="P19" s="23"/>
      <c r="Q19" s="23"/>
      <c r="R19" s="23"/>
      <c r="S19" s="23"/>
      <c r="T19" s="23"/>
      <c r="U19" s="23"/>
      <c r="V19" s="23"/>
      <c r="W19" s="23"/>
      <c r="X19" s="23"/>
      <c r="Y19" s="23"/>
      <c r="Z19" s="23"/>
      <c r="AA19" s="23"/>
      <c r="AB19" s="23"/>
      <c r="AC19" s="23"/>
      <c r="AD19" s="23"/>
      <c r="AE19" s="23"/>
      <c r="AF19" s="23"/>
      <c r="AG19" s="23"/>
      <c r="AH19" s="23"/>
      <c r="AI19" s="23"/>
      <c r="AJ19" s="23"/>
      <c r="AK19" s="30" t="s">
        <v>25</v>
      </c>
      <c r="AL19" s="23"/>
      <c r="AM19" s="23"/>
      <c r="AN19" s="28" t="s">
        <v>1</v>
      </c>
      <c r="AO19" s="23"/>
      <c r="AP19" s="23"/>
      <c r="AQ19" s="23"/>
      <c r="AR19" s="21"/>
      <c r="BE19" s="305"/>
      <c r="BS19" s="18" t="s">
        <v>6</v>
      </c>
    </row>
    <row r="20" spans="1:71" s="1" customFormat="1" ht="18.399999999999999" customHeight="1" x14ac:dyDescent="0.2">
      <c r="B20" s="22"/>
      <c r="C20" s="23"/>
      <c r="D20" s="23"/>
      <c r="E20" s="28" t="s">
        <v>21</v>
      </c>
      <c r="F20" s="23"/>
      <c r="G20" s="23"/>
      <c r="H20" s="23"/>
      <c r="I20" s="23"/>
      <c r="J20" s="23"/>
      <c r="K20" s="23"/>
      <c r="L20" s="23"/>
      <c r="M20" s="23"/>
      <c r="N20" s="23"/>
      <c r="O20" s="23"/>
      <c r="P20" s="23"/>
      <c r="Q20" s="23"/>
      <c r="R20" s="23"/>
      <c r="S20" s="23"/>
      <c r="T20" s="23"/>
      <c r="U20" s="23"/>
      <c r="V20" s="23"/>
      <c r="W20" s="23"/>
      <c r="X20" s="23"/>
      <c r="Y20" s="23"/>
      <c r="Z20" s="23"/>
      <c r="AA20" s="23"/>
      <c r="AB20" s="23"/>
      <c r="AC20" s="23"/>
      <c r="AD20" s="23"/>
      <c r="AE20" s="23"/>
      <c r="AF20" s="23"/>
      <c r="AG20" s="23"/>
      <c r="AH20" s="23"/>
      <c r="AI20" s="23"/>
      <c r="AJ20" s="23"/>
      <c r="AK20" s="30" t="s">
        <v>27</v>
      </c>
      <c r="AL20" s="23"/>
      <c r="AM20" s="23"/>
      <c r="AN20" s="28" t="s">
        <v>1</v>
      </c>
      <c r="AO20" s="23"/>
      <c r="AP20" s="23"/>
      <c r="AQ20" s="23"/>
      <c r="AR20" s="21"/>
      <c r="BE20" s="305"/>
      <c r="BS20" s="18" t="s">
        <v>32</v>
      </c>
    </row>
    <row r="21" spans="1:71" s="1" customFormat="1" ht="6.95" customHeight="1" x14ac:dyDescent="0.2">
      <c r="B21" s="22"/>
      <c r="C21" s="23"/>
      <c r="D21" s="23"/>
      <c r="E21" s="23"/>
      <c r="F21" s="23"/>
      <c r="G21" s="23"/>
      <c r="H21" s="23"/>
      <c r="I21" s="23"/>
      <c r="J21" s="23"/>
      <c r="K21" s="23"/>
      <c r="L21" s="23"/>
      <c r="M21" s="23"/>
      <c r="N21" s="23"/>
      <c r="O21" s="23"/>
      <c r="P21" s="23"/>
      <c r="Q21" s="23"/>
      <c r="R21" s="23"/>
      <c r="S21" s="23"/>
      <c r="T21" s="23"/>
      <c r="U21" s="23"/>
      <c r="V21" s="23"/>
      <c r="W21" s="23"/>
      <c r="X21" s="23"/>
      <c r="Y21" s="23"/>
      <c r="Z21" s="23"/>
      <c r="AA21" s="23"/>
      <c r="AB21" s="23"/>
      <c r="AC21" s="23"/>
      <c r="AD21" s="23"/>
      <c r="AE21" s="23"/>
      <c r="AF21" s="23"/>
      <c r="AG21" s="23"/>
      <c r="AH21" s="23"/>
      <c r="AI21" s="23"/>
      <c r="AJ21" s="23"/>
      <c r="AK21" s="23"/>
      <c r="AL21" s="23"/>
      <c r="AM21" s="23"/>
      <c r="AN21" s="23"/>
      <c r="AO21" s="23"/>
      <c r="AP21" s="23"/>
      <c r="AQ21" s="23"/>
      <c r="AR21" s="21"/>
      <c r="BE21" s="305"/>
    </row>
    <row r="22" spans="1:71" s="1" customFormat="1" ht="12" customHeight="1" x14ac:dyDescent="0.2">
      <c r="B22" s="22"/>
      <c r="C22" s="23"/>
      <c r="D22" s="30" t="s">
        <v>34</v>
      </c>
      <c r="E22" s="23"/>
      <c r="F22" s="23"/>
      <c r="G22" s="23"/>
      <c r="H22" s="23"/>
      <c r="I22" s="23"/>
      <c r="J22" s="23"/>
      <c r="K22" s="23"/>
      <c r="L22" s="23"/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G22" s="23"/>
      <c r="AH22" s="23"/>
      <c r="AI22" s="23"/>
      <c r="AJ22" s="23"/>
      <c r="AK22" s="23"/>
      <c r="AL22" s="23"/>
      <c r="AM22" s="23"/>
      <c r="AN22" s="23"/>
      <c r="AO22" s="23"/>
      <c r="AP22" s="23"/>
      <c r="AQ22" s="23"/>
      <c r="AR22" s="21"/>
      <c r="BE22" s="305"/>
    </row>
    <row r="23" spans="1:71" s="1" customFormat="1" ht="84" customHeight="1" x14ac:dyDescent="0.2">
      <c r="B23" s="22"/>
      <c r="C23" s="23"/>
      <c r="D23" s="23"/>
      <c r="E23" s="312" t="s">
        <v>35</v>
      </c>
      <c r="F23" s="312"/>
      <c r="G23" s="312"/>
      <c r="H23" s="312"/>
      <c r="I23" s="312"/>
      <c r="J23" s="312"/>
      <c r="K23" s="312"/>
      <c r="L23" s="312"/>
      <c r="M23" s="312"/>
      <c r="N23" s="312"/>
      <c r="O23" s="312"/>
      <c r="P23" s="312"/>
      <c r="Q23" s="312"/>
      <c r="R23" s="312"/>
      <c r="S23" s="312"/>
      <c r="T23" s="312"/>
      <c r="U23" s="312"/>
      <c r="V23" s="312"/>
      <c r="W23" s="312"/>
      <c r="X23" s="312"/>
      <c r="Y23" s="312"/>
      <c r="Z23" s="312"/>
      <c r="AA23" s="312"/>
      <c r="AB23" s="312"/>
      <c r="AC23" s="312"/>
      <c r="AD23" s="312"/>
      <c r="AE23" s="312"/>
      <c r="AF23" s="312"/>
      <c r="AG23" s="312"/>
      <c r="AH23" s="312"/>
      <c r="AI23" s="312"/>
      <c r="AJ23" s="312"/>
      <c r="AK23" s="312"/>
      <c r="AL23" s="312"/>
      <c r="AM23" s="312"/>
      <c r="AN23" s="312"/>
      <c r="AO23" s="23"/>
      <c r="AP23" s="23"/>
      <c r="AQ23" s="23"/>
      <c r="AR23" s="21"/>
      <c r="BE23" s="305"/>
    </row>
    <row r="24" spans="1:71" s="1" customFormat="1" ht="6.95" customHeight="1" x14ac:dyDescent="0.2">
      <c r="B24" s="22"/>
      <c r="C24" s="23"/>
      <c r="D24" s="23"/>
      <c r="E24" s="23"/>
      <c r="F24" s="23"/>
      <c r="G24" s="23"/>
      <c r="H24" s="23"/>
      <c r="I24" s="23"/>
      <c r="J24" s="23"/>
      <c r="K24" s="23"/>
      <c r="L24" s="23"/>
      <c r="M24" s="23"/>
      <c r="N24" s="23"/>
      <c r="O24" s="23"/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/>
      <c r="AA24" s="23"/>
      <c r="AB24" s="23"/>
      <c r="AC24" s="23"/>
      <c r="AD24" s="23"/>
      <c r="AE24" s="23"/>
      <c r="AF24" s="23"/>
      <c r="AG24" s="23"/>
      <c r="AH24" s="23"/>
      <c r="AI24" s="23"/>
      <c r="AJ24" s="23"/>
      <c r="AK24" s="23"/>
      <c r="AL24" s="23"/>
      <c r="AM24" s="23"/>
      <c r="AN24" s="23"/>
      <c r="AO24" s="23"/>
      <c r="AP24" s="23"/>
      <c r="AQ24" s="23"/>
      <c r="AR24" s="21"/>
      <c r="BE24" s="305"/>
    </row>
    <row r="25" spans="1:71" s="1" customFormat="1" ht="6.95" customHeight="1" x14ac:dyDescent="0.2">
      <c r="B25" s="22"/>
      <c r="C25" s="23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23"/>
      <c r="AQ25" s="23"/>
      <c r="AR25" s="21"/>
      <c r="BE25" s="305"/>
    </row>
    <row r="26" spans="1:71" s="2" customFormat="1" ht="25.9" customHeight="1" x14ac:dyDescent="0.2">
      <c r="A26" s="35"/>
      <c r="B26" s="36"/>
      <c r="C26" s="37"/>
      <c r="D26" s="38" t="s">
        <v>36</v>
      </c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313">
        <f>ROUND(AG94,2)</f>
        <v>0</v>
      </c>
      <c r="AL26" s="314"/>
      <c r="AM26" s="314"/>
      <c r="AN26" s="314"/>
      <c r="AO26" s="314"/>
      <c r="AP26" s="37"/>
      <c r="AQ26" s="37"/>
      <c r="AR26" s="40"/>
      <c r="BE26" s="305"/>
    </row>
    <row r="27" spans="1:71" s="2" customFormat="1" ht="6.95" customHeight="1" x14ac:dyDescent="0.2">
      <c r="A27" s="35"/>
      <c r="B27" s="36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40"/>
      <c r="BE27" s="305"/>
    </row>
    <row r="28" spans="1:71" s="2" customFormat="1" ht="12.75" x14ac:dyDescent="0.2">
      <c r="A28" s="35"/>
      <c r="B28" s="36"/>
      <c r="C28" s="37"/>
      <c r="D28" s="37"/>
      <c r="E28" s="37"/>
      <c r="F28" s="37"/>
      <c r="G28" s="37"/>
      <c r="H28" s="37"/>
      <c r="I28" s="37"/>
      <c r="J28" s="37"/>
      <c r="K28" s="37"/>
      <c r="L28" s="315" t="s">
        <v>37</v>
      </c>
      <c r="M28" s="315"/>
      <c r="N28" s="315"/>
      <c r="O28" s="315"/>
      <c r="P28" s="315"/>
      <c r="Q28" s="37"/>
      <c r="R28" s="37"/>
      <c r="S28" s="37"/>
      <c r="T28" s="37"/>
      <c r="U28" s="37"/>
      <c r="V28" s="37"/>
      <c r="W28" s="315" t="s">
        <v>38</v>
      </c>
      <c r="X28" s="315"/>
      <c r="Y28" s="315"/>
      <c r="Z28" s="315"/>
      <c r="AA28" s="315"/>
      <c r="AB28" s="315"/>
      <c r="AC28" s="315"/>
      <c r="AD28" s="315"/>
      <c r="AE28" s="315"/>
      <c r="AF28" s="37"/>
      <c r="AG28" s="37"/>
      <c r="AH28" s="37"/>
      <c r="AI28" s="37"/>
      <c r="AJ28" s="37"/>
      <c r="AK28" s="315" t="s">
        <v>39</v>
      </c>
      <c r="AL28" s="315"/>
      <c r="AM28" s="315"/>
      <c r="AN28" s="315"/>
      <c r="AO28" s="315"/>
      <c r="AP28" s="37"/>
      <c r="AQ28" s="37"/>
      <c r="AR28" s="40"/>
      <c r="BE28" s="305"/>
    </row>
    <row r="29" spans="1:71" s="3" customFormat="1" ht="14.45" customHeight="1" x14ac:dyDescent="0.2">
      <c r="B29" s="41"/>
      <c r="C29" s="42"/>
      <c r="D29" s="30" t="s">
        <v>40</v>
      </c>
      <c r="E29" s="42"/>
      <c r="F29" s="30" t="s">
        <v>41</v>
      </c>
      <c r="G29" s="42"/>
      <c r="H29" s="42"/>
      <c r="I29" s="42"/>
      <c r="J29" s="42"/>
      <c r="K29" s="42"/>
      <c r="L29" s="318">
        <v>0.21</v>
      </c>
      <c r="M29" s="317"/>
      <c r="N29" s="317"/>
      <c r="O29" s="317"/>
      <c r="P29" s="317"/>
      <c r="Q29" s="42"/>
      <c r="R29" s="42"/>
      <c r="S29" s="42"/>
      <c r="T29" s="42"/>
      <c r="U29" s="42"/>
      <c r="V29" s="42"/>
      <c r="W29" s="316">
        <f>ROUND(AZ94, 2)</f>
        <v>0</v>
      </c>
      <c r="X29" s="317"/>
      <c r="Y29" s="317"/>
      <c r="Z29" s="317"/>
      <c r="AA29" s="317"/>
      <c r="AB29" s="317"/>
      <c r="AC29" s="317"/>
      <c r="AD29" s="317"/>
      <c r="AE29" s="317"/>
      <c r="AF29" s="42"/>
      <c r="AG29" s="42"/>
      <c r="AH29" s="42"/>
      <c r="AI29" s="42"/>
      <c r="AJ29" s="42"/>
      <c r="AK29" s="316">
        <f>ROUND(AV94, 2)</f>
        <v>0</v>
      </c>
      <c r="AL29" s="317"/>
      <c r="AM29" s="317"/>
      <c r="AN29" s="317"/>
      <c r="AO29" s="317"/>
      <c r="AP29" s="42"/>
      <c r="AQ29" s="42"/>
      <c r="AR29" s="43"/>
      <c r="BE29" s="306"/>
    </row>
    <row r="30" spans="1:71" s="3" customFormat="1" ht="14.45" customHeight="1" x14ac:dyDescent="0.2">
      <c r="B30" s="41"/>
      <c r="C30" s="42"/>
      <c r="D30" s="42"/>
      <c r="E30" s="42"/>
      <c r="F30" s="30" t="s">
        <v>42</v>
      </c>
      <c r="G30" s="42"/>
      <c r="H30" s="42"/>
      <c r="I30" s="42"/>
      <c r="J30" s="42"/>
      <c r="K30" s="42"/>
      <c r="L30" s="318">
        <v>0.12</v>
      </c>
      <c r="M30" s="317"/>
      <c r="N30" s="317"/>
      <c r="O30" s="317"/>
      <c r="P30" s="317"/>
      <c r="Q30" s="42"/>
      <c r="R30" s="42"/>
      <c r="S30" s="42"/>
      <c r="T30" s="42"/>
      <c r="U30" s="42"/>
      <c r="V30" s="42"/>
      <c r="W30" s="316">
        <f>ROUND(BA94, 2)</f>
        <v>0</v>
      </c>
      <c r="X30" s="317"/>
      <c r="Y30" s="317"/>
      <c r="Z30" s="317"/>
      <c r="AA30" s="317"/>
      <c r="AB30" s="317"/>
      <c r="AC30" s="317"/>
      <c r="AD30" s="317"/>
      <c r="AE30" s="317"/>
      <c r="AF30" s="42"/>
      <c r="AG30" s="42"/>
      <c r="AH30" s="42"/>
      <c r="AI30" s="42"/>
      <c r="AJ30" s="42"/>
      <c r="AK30" s="316">
        <f>ROUND(AW94, 2)</f>
        <v>0</v>
      </c>
      <c r="AL30" s="317"/>
      <c r="AM30" s="317"/>
      <c r="AN30" s="317"/>
      <c r="AO30" s="317"/>
      <c r="AP30" s="42"/>
      <c r="AQ30" s="42"/>
      <c r="AR30" s="43"/>
      <c r="BE30" s="306"/>
    </row>
    <row r="31" spans="1:71" s="3" customFormat="1" ht="14.45" hidden="1" customHeight="1" x14ac:dyDescent="0.2">
      <c r="B31" s="41"/>
      <c r="C31" s="42"/>
      <c r="D31" s="42"/>
      <c r="E31" s="42"/>
      <c r="F31" s="30" t="s">
        <v>43</v>
      </c>
      <c r="G31" s="42"/>
      <c r="H31" s="42"/>
      <c r="I31" s="42"/>
      <c r="J31" s="42"/>
      <c r="K31" s="42"/>
      <c r="L31" s="318">
        <v>0.21</v>
      </c>
      <c r="M31" s="317"/>
      <c r="N31" s="317"/>
      <c r="O31" s="317"/>
      <c r="P31" s="317"/>
      <c r="Q31" s="42"/>
      <c r="R31" s="42"/>
      <c r="S31" s="42"/>
      <c r="T31" s="42"/>
      <c r="U31" s="42"/>
      <c r="V31" s="42"/>
      <c r="W31" s="316">
        <f>ROUND(BB94, 2)</f>
        <v>0</v>
      </c>
      <c r="X31" s="317"/>
      <c r="Y31" s="317"/>
      <c r="Z31" s="317"/>
      <c r="AA31" s="317"/>
      <c r="AB31" s="317"/>
      <c r="AC31" s="317"/>
      <c r="AD31" s="317"/>
      <c r="AE31" s="317"/>
      <c r="AF31" s="42"/>
      <c r="AG31" s="42"/>
      <c r="AH31" s="42"/>
      <c r="AI31" s="42"/>
      <c r="AJ31" s="42"/>
      <c r="AK31" s="316">
        <v>0</v>
      </c>
      <c r="AL31" s="317"/>
      <c r="AM31" s="317"/>
      <c r="AN31" s="317"/>
      <c r="AO31" s="317"/>
      <c r="AP31" s="42"/>
      <c r="AQ31" s="42"/>
      <c r="AR31" s="43"/>
      <c r="BE31" s="306"/>
    </row>
    <row r="32" spans="1:71" s="3" customFormat="1" ht="14.45" hidden="1" customHeight="1" x14ac:dyDescent="0.2">
      <c r="B32" s="41"/>
      <c r="C32" s="42"/>
      <c r="D32" s="42"/>
      <c r="E32" s="42"/>
      <c r="F32" s="30" t="s">
        <v>44</v>
      </c>
      <c r="G32" s="42"/>
      <c r="H32" s="42"/>
      <c r="I32" s="42"/>
      <c r="J32" s="42"/>
      <c r="K32" s="42"/>
      <c r="L32" s="318">
        <v>0.12</v>
      </c>
      <c r="M32" s="317"/>
      <c r="N32" s="317"/>
      <c r="O32" s="317"/>
      <c r="P32" s="317"/>
      <c r="Q32" s="42"/>
      <c r="R32" s="42"/>
      <c r="S32" s="42"/>
      <c r="T32" s="42"/>
      <c r="U32" s="42"/>
      <c r="V32" s="42"/>
      <c r="W32" s="316">
        <f>ROUND(BC94, 2)</f>
        <v>0</v>
      </c>
      <c r="X32" s="317"/>
      <c r="Y32" s="317"/>
      <c r="Z32" s="317"/>
      <c r="AA32" s="317"/>
      <c r="AB32" s="317"/>
      <c r="AC32" s="317"/>
      <c r="AD32" s="317"/>
      <c r="AE32" s="317"/>
      <c r="AF32" s="42"/>
      <c r="AG32" s="42"/>
      <c r="AH32" s="42"/>
      <c r="AI32" s="42"/>
      <c r="AJ32" s="42"/>
      <c r="AK32" s="316">
        <v>0</v>
      </c>
      <c r="AL32" s="317"/>
      <c r="AM32" s="317"/>
      <c r="AN32" s="317"/>
      <c r="AO32" s="317"/>
      <c r="AP32" s="42"/>
      <c r="AQ32" s="42"/>
      <c r="AR32" s="43"/>
      <c r="BE32" s="306"/>
    </row>
    <row r="33" spans="1:57" s="3" customFormat="1" ht="14.45" hidden="1" customHeight="1" x14ac:dyDescent="0.2">
      <c r="B33" s="41"/>
      <c r="C33" s="42"/>
      <c r="D33" s="42"/>
      <c r="E33" s="42"/>
      <c r="F33" s="30" t="s">
        <v>45</v>
      </c>
      <c r="G33" s="42"/>
      <c r="H33" s="42"/>
      <c r="I33" s="42"/>
      <c r="J33" s="42"/>
      <c r="K33" s="42"/>
      <c r="L33" s="318">
        <v>0</v>
      </c>
      <c r="M33" s="317"/>
      <c r="N33" s="317"/>
      <c r="O33" s="317"/>
      <c r="P33" s="317"/>
      <c r="Q33" s="42"/>
      <c r="R33" s="42"/>
      <c r="S33" s="42"/>
      <c r="T33" s="42"/>
      <c r="U33" s="42"/>
      <c r="V33" s="42"/>
      <c r="W33" s="316">
        <f>ROUND(BD94, 2)</f>
        <v>0</v>
      </c>
      <c r="X33" s="317"/>
      <c r="Y33" s="317"/>
      <c r="Z33" s="317"/>
      <c r="AA33" s="317"/>
      <c r="AB33" s="317"/>
      <c r="AC33" s="317"/>
      <c r="AD33" s="317"/>
      <c r="AE33" s="317"/>
      <c r="AF33" s="42"/>
      <c r="AG33" s="42"/>
      <c r="AH33" s="42"/>
      <c r="AI33" s="42"/>
      <c r="AJ33" s="42"/>
      <c r="AK33" s="316">
        <v>0</v>
      </c>
      <c r="AL33" s="317"/>
      <c r="AM33" s="317"/>
      <c r="AN33" s="317"/>
      <c r="AO33" s="317"/>
      <c r="AP33" s="42"/>
      <c r="AQ33" s="42"/>
      <c r="AR33" s="43"/>
      <c r="BE33" s="306"/>
    </row>
    <row r="34" spans="1:57" s="2" customFormat="1" ht="6.95" customHeight="1" x14ac:dyDescent="0.2">
      <c r="A34" s="35"/>
      <c r="B34" s="36"/>
      <c r="C34" s="37"/>
      <c r="D34" s="37"/>
      <c r="E34" s="37"/>
      <c r="F34" s="37"/>
      <c r="G34" s="37"/>
      <c r="H34" s="37"/>
      <c r="I34" s="37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40"/>
      <c r="BE34" s="305"/>
    </row>
    <row r="35" spans="1:57" s="2" customFormat="1" ht="25.9" customHeight="1" x14ac:dyDescent="0.2">
      <c r="A35" s="35"/>
      <c r="B35" s="36"/>
      <c r="C35" s="44"/>
      <c r="D35" s="45" t="s">
        <v>46</v>
      </c>
      <c r="E35" s="46"/>
      <c r="F35" s="46"/>
      <c r="G35" s="46"/>
      <c r="H35" s="46"/>
      <c r="I35" s="46"/>
      <c r="J35" s="46"/>
      <c r="K35" s="46"/>
      <c r="L35" s="46"/>
      <c r="M35" s="46"/>
      <c r="N35" s="46"/>
      <c r="O35" s="46"/>
      <c r="P35" s="46"/>
      <c r="Q35" s="46"/>
      <c r="R35" s="46"/>
      <c r="S35" s="46"/>
      <c r="T35" s="47" t="s">
        <v>47</v>
      </c>
      <c r="U35" s="46"/>
      <c r="V35" s="46"/>
      <c r="W35" s="46"/>
      <c r="X35" s="322" t="s">
        <v>48</v>
      </c>
      <c r="Y35" s="320"/>
      <c r="Z35" s="320"/>
      <c r="AA35" s="320"/>
      <c r="AB35" s="320"/>
      <c r="AC35" s="46"/>
      <c r="AD35" s="46"/>
      <c r="AE35" s="46"/>
      <c r="AF35" s="46"/>
      <c r="AG35" s="46"/>
      <c r="AH35" s="46"/>
      <c r="AI35" s="46"/>
      <c r="AJ35" s="46"/>
      <c r="AK35" s="319">
        <f>SUM(AK26:AK33)</f>
        <v>0</v>
      </c>
      <c r="AL35" s="320"/>
      <c r="AM35" s="320"/>
      <c r="AN35" s="320"/>
      <c r="AO35" s="321"/>
      <c r="AP35" s="44"/>
      <c r="AQ35" s="44"/>
      <c r="AR35" s="40"/>
      <c r="BE35" s="35"/>
    </row>
    <row r="36" spans="1:57" s="2" customFormat="1" ht="6.95" customHeight="1" x14ac:dyDescent="0.2">
      <c r="A36" s="35"/>
      <c r="B36" s="36"/>
      <c r="C36" s="37"/>
      <c r="D36" s="37"/>
      <c r="E36" s="37"/>
      <c r="F36" s="37"/>
      <c r="G36" s="37"/>
      <c r="H36" s="37"/>
      <c r="I36" s="37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40"/>
      <c r="BE36" s="35"/>
    </row>
    <row r="37" spans="1:57" s="2" customFormat="1" ht="14.45" customHeight="1" x14ac:dyDescent="0.2">
      <c r="A37" s="35"/>
      <c r="B37" s="36"/>
      <c r="C37" s="37"/>
      <c r="D37" s="37"/>
      <c r="E37" s="37"/>
      <c r="F37" s="37"/>
      <c r="G37" s="37"/>
      <c r="H37" s="37"/>
      <c r="I37" s="37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40"/>
      <c r="BE37" s="35"/>
    </row>
    <row r="38" spans="1:57" s="1" customFormat="1" ht="14.45" customHeight="1" x14ac:dyDescent="0.2">
      <c r="B38" s="22"/>
      <c r="C38" s="23"/>
      <c r="D38" s="23"/>
      <c r="E38" s="23"/>
      <c r="F38" s="23"/>
      <c r="G38" s="23"/>
      <c r="H38" s="23"/>
      <c r="I38" s="23"/>
      <c r="J38" s="23"/>
      <c r="K38" s="23"/>
      <c r="L38" s="23"/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1"/>
    </row>
    <row r="39" spans="1:57" s="1" customFormat="1" ht="14.45" customHeight="1" x14ac:dyDescent="0.2">
      <c r="B39" s="22"/>
      <c r="C39" s="23"/>
      <c r="D39" s="23"/>
      <c r="E39" s="23"/>
      <c r="F39" s="23"/>
      <c r="G39" s="23"/>
      <c r="H39" s="23"/>
      <c r="I39" s="23"/>
      <c r="J39" s="23"/>
      <c r="K39" s="23"/>
      <c r="L39" s="23"/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G39" s="23"/>
      <c r="AH39" s="23"/>
      <c r="AI39" s="23"/>
      <c r="AJ39" s="23"/>
      <c r="AK39" s="23"/>
      <c r="AL39" s="23"/>
      <c r="AM39" s="23"/>
      <c r="AN39" s="23"/>
      <c r="AO39" s="23"/>
      <c r="AP39" s="23"/>
      <c r="AQ39" s="23"/>
      <c r="AR39" s="21"/>
    </row>
    <row r="40" spans="1:57" s="1" customFormat="1" ht="14.45" customHeight="1" x14ac:dyDescent="0.2">
      <c r="B40" s="22"/>
      <c r="C40" s="23"/>
      <c r="D40" s="23"/>
      <c r="E40" s="23"/>
      <c r="F40" s="23"/>
      <c r="G40" s="23"/>
      <c r="H40" s="23"/>
      <c r="I40" s="23"/>
      <c r="J40" s="23"/>
      <c r="K40" s="23"/>
      <c r="L40" s="23"/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G40" s="23"/>
      <c r="AH40" s="23"/>
      <c r="AI40" s="23"/>
      <c r="AJ40" s="23"/>
      <c r="AK40" s="23"/>
      <c r="AL40" s="23"/>
      <c r="AM40" s="23"/>
      <c r="AN40" s="23"/>
      <c r="AO40" s="23"/>
      <c r="AP40" s="23"/>
      <c r="AQ40" s="23"/>
      <c r="AR40" s="21"/>
    </row>
    <row r="41" spans="1:57" s="1" customFormat="1" ht="14.45" customHeight="1" x14ac:dyDescent="0.2">
      <c r="B41" s="22"/>
      <c r="C41" s="23"/>
      <c r="D41" s="23"/>
      <c r="E41" s="23"/>
      <c r="F41" s="23"/>
      <c r="G41" s="23"/>
      <c r="H41" s="23"/>
      <c r="I41" s="23"/>
      <c r="J41" s="23"/>
      <c r="K41" s="23"/>
      <c r="L41" s="23"/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G41" s="23"/>
      <c r="AH41" s="23"/>
      <c r="AI41" s="23"/>
      <c r="AJ41" s="23"/>
      <c r="AK41" s="23"/>
      <c r="AL41" s="23"/>
      <c r="AM41" s="23"/>
      <c r="AN41" s="23"/>
      <c r="AO41" s="23"/>
      <c r="AP41" s="23"/>
      <c r="AQ41" s="23"/>
      <c r="AR41" s="21"/>
    </row>
    <row r="42" spans="1:57" s="1" customFormat="1" ht="14.45" customHeight="1" x14ac:dyDescent="0.2">
      <c r="B42" s="22"/>
      <c r="C42" s="23"/>
      <c r="D42" s="23"/>
      <c r="E42" s="23"/>
      <c r="F42" s="23"/>
      <c r="G42" s="23"/>
      <c r="H42" s="23"/>
      <c r="I42" s="23"/>
      <c r="J42" s="23"/>
      <c r="K42" s="23"/>
      <c r="L42" s="23"/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G42" s="23"/>
      <c r="AH42" s="23"/>
      <c r="AI42" s="23"/>
      <c r="AJ42" s="23"/>
      <c r="AK42" s="23"/>
      <c r="AL42" s="23"/>
      <c r="AM42" s="23"/>
      <c r="AN42" s="23"/>
      <c r="AO42" s="23"/>
      <c r="AP42" s="23"/>
      <c r="AQ42" s="23"/>
      <c r="AR42" s="21"/>
    </row>
    <row r="43" spans="1:57" s="1" customFormat="1" ht="14.45" customHeight="1" x14ac:dyDescent="0.2">
      <c r="B43" s="22"/>
      <c r="C43" s="23"/>
      <c r="D43" s="23"/>
      <c r="E43" s="23"/>
      <c r="F43" s="23"/>
      <c r="G43" s="23"/>
      <c r="H43" s="23"/>
      <c r="I43" s="23"/>
      <c r="J43" s="23"/>
      <c r="K43" s="23"/>
      <c r="L43" s="23"/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G43" s="23"/>
      <c r="AH43" s="23"/>
      <c r="AI43" s="23"/>
      <c r="AJ43" s="23"/>
      <c r="AK43" s="23"/>
      <c r="AL43" s="23"/>
      <c r="AM43" s="23"/>
      <c r="AN43" s="23"/>
      <c r="AO43" s="23"/>
      <c r="AP43" s="23"/>
      <c r="AQ43" s="23"/>
      <c r="AR43" s="21"/>
    </row>
    <row r="44" spans="1:57" s="1" customFormat="1" ht="14.45" customHeight="1" x14ac:dyDescent="0.2">
      <c r="B44" s="22"/>
      <c r="C44" s="23"/>
      <c r="D44" s="23"/>
      <c r="E44" s="23"/>
      <c r="F44" s="23"/>
      <c r="G44" s="23"/>
      <c r="H44" s="23"/>
      <c r="I44" s="23"/>
      <c r="J44" s="23"/>
      <c r="K44" s="23"/>
      <c r="L44" s="23"/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G44" s="23"/>
      <c r="AH44" s="23"/>
      <c r="AI44" s="23"/>
      <c r="AJ44" s="23"/>
      <c r="AK44" s="23"/>
      <c r="AL44" s="23"/>
      <c r="AM44" s="23"/>
      <c r="AN44" s="23"/>
      <c r="AO44" s="23"/>
      <c r="AP44" s="23"/>
      <c r="AQ44" s="23"/>
      <c r="AR44" s="21"/>
    </row>
    <row r="45" spans="1:57" s="1" customFormat="1" ht="14.45" customHeight="1" x14ac:dyDescent="0.2">
      <c r="B45" s="22"/>
      <c r="C45" s="23"/>
      <c r="D45" s="23"/>
      <c r="E45" s="23"/>
      <c r="F45" s="23"/>
      <c r="G45" s="23"/>
      <c r="H45" s="23"/>
      <c r="I45" s="23"/>
      <c r="J45" s="23"/>
      <c r="K45" s="23"/>
      <c r="L45" s="23"/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G45" s="23"/>
      <c r="AH45" s="23"/>
      <c r="AI45" s="23"/>
      <c r="AJ45" s="23"/>
      <c r="AK45" s="23"/>
      <c r="AL45" s="23"/>
      <c r="AM45" s="23"/>
      <c r="AN45" s="23"/>
      <c r="AO45" s="23"/>
      <c r="AP45" s="23"/>
      <c r="AQ45" s="23"/>
      <c r="AR45" s="21"/>
    </row>
    <row r="46" spans="1:57" s="1" customFormat="1" ht="14.45" customHeight="1" x14ac:dyDescent="0.2">
      <c r="B46" s="22"/>
      <c r="C46" s="23"/>
      <c r="D46" s="23"/>
      <c r="E46" s="23"/>
      <c r="F46" s="23"/>
      <c r="G46" s="23"/>
      <c r="H46" s="23"/>
      <c r="I46" s="23"/>
      <c r="J46" s="23"/>
      <c r="K46" s="23"/>
      <c r="L46" s="23"/>
      <c r="M46" s="23"/>
      <c r="N46" s="23"/>
      <c r="O46" s="23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/>
      <c r="AA46" s="23"/>
      <c r="AB46" s="23"/>
      <c r="AC46" s="23"/>
      <c r="AD46" s="23"/>
      <c r="AE46" s="23"/>
      <c r="AF46" s="23"/>
      <c r="AG46" s="23"/>
      <c r="AH46" s="23"/>
      <c r="AI46" s="23"/>
      <c r="AJ46" s="23"/>
      <c r="AK46" s="23"/>
      <c r="AL46" s="23"/>
      <c r="AM46" s="23"/>
      <c r="AN46" s="23"/>
      <c r="AO46" s="23"/>
      <c r="AP46" s="23"/>
      <c r="AQ46" s="23"/>
      <c r="AR46" s="21"/>
    </row>
    <row r="47" spans="1:57" s="1" customFormat="1" ht="14.45" customHeight="1" x14ac:dyDescent="0.2">
      <c r="B47" s="22"/>
      <c r="C47" s="23"/>
      <c r="D47" s="23"/>
      <c r="E47" s="23"/>
      <c r="F47" s="23"/>
      <c r="G47" s="23"/>
      <c r="H47" s="23"/>
      <c r="I47" s="23"/>
      <c r="J47" s="23"/>
      <c r="K47" s="23"/>
      <c r="L47" s="23"/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G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1"/>
    </row>
    <row r="48" spans="1:57" s="1" customFormat="1" ht="14.45" customHeight="1" x14ac:dyDescent="0.2">
      <c r="B48" s="22"/>
      <c r="C48" s="23"/>
      <c r="D48" s="23"/>
      <c r="E48" s="23"/>
      <c r="F48" s="23"/>
      <c r="G48" s="23"/>
      <c r="H48" s="23"/>
      <c r="I48" s="23"/>
      <c r="J48" s="23"/>
      <c r="K48" s="23"/>
      <c r="L48" s="23"/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G48" s="23"/>
      <c r="AH48" s="23"/>
      <c r="AI48" s="23"/>
      <c r="AJ48" s="23"/>
      <c r="AK48" s="23"/>
      <c r="AL48" s="23"/>
      <c r="AM48" s="23"/>
      <c r="AN48" s="23"/>
      <c r="AO48" s="23"/>
      <c r="AP48" s="23"/>
      <c r="AQ48" s="23"/>
      <c r="AR48" s="21"/>
    </row>
    <row r="49" spans="1:57" s="2" customFormat="1" ht="14.45" customHeight="1" x14ac:dyDescent="0.2">
      <c r="B49" s="48"/>
      <c r="C49" s="49"/>
      <c r="D49" s="50" t="s">
        <v>49</v>
      </c>
      <c r="E49" s="51"/>
      <c r="F49" s="51"/>
      <c r="G49" s="51"/>
      <c r="H49" s="51"/>
      <c r="I49" s="51"/>
      <c r="J49" s="51"/>
      <c r="K49" s="51"/>
      <c r="L49" s="51"/>
      <c r="M49" s="51"/>
      <c r="N49" s="51"/>
      <c r="O49" s="51"/>
      <c r="P49" s="51"/>
      <c r="Q49" s="51"/>
      <c r="R49" s="51"/>
      <c r="S49" s="51"/>
      <c r="T49" s="51"/>
      <c r="U49" s="51"/>
      <c r="V49" s="51"/>
      <c r="W49" s="51"/>
      <c r="X49" s="51"/>
      <c r="Y49" s="51"/>
      <c r="Z49" s="51"/>
      <c r="AA49" s="51"/>
      <c r="AB49" s="51"/>
      <c r="AC49" s="51"/>
      <c r="AD49" s="51"/>
      <c r="AE49" s="51"/>
      <c r="AF49" s="51"/>
      <c r="AG49" s="51"/>
      <c r="AH49" s="50" t="s">
        <v>50</v>
      </c>
      <c r="AI49" s="51"/>
      <c r="AJ49" s="51"/>
      <c r="AK49" s="51"/>
      <c r="AL49" s="51"/>
      <c r="AM49" s="51"/>
      <c r="AN49" s="51"/>
      <c r="AO49" s="51"/>
      <c r="AP49" s="49"/>
      <c r="AQ49" s="49"/>
      <c r="AR49" s="52"/>
    </row>
    <row r="50" spans="1:57" x14ac:dyDescent="0.2">
      <c r="B50" s="22"/>
      <c r="C50" s="23"/>
      <c r="D50" s="23"/>
      <c r="E50" s="23"/>
      <c r="F50" s="23"/>
      <c r="G50" s="23"/>
      <c r="H50" s="23"/>
      <c r="I50" s="23"/>
      <c r="J50" s="23"/>
      <c r="K50" s="23"/>
      <c r="L50" s="23"/>
      <c r="M50" s="23"/>
      <c r="N50" s="23"/>
      <c r="O50" s="23"/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/>
      <c r="AA50" s="23"/>
      <c r="AB50" s="23"/>
      <c r="AC50" s="23"/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/>
      <c r="AP50" s="23"/>
      <c r="AQ50" s="23"/>
      <c r="AR50" s="21"/>
    </row>
    <row r="51" spans="1:57" x14ac:dyDescent="0.2">
      <c r="B51" s="22"/>
      <c r="C51" s="23"/>
      <c r="D51" s="23"/>
      <c r="E51" s="23"/>
      <c r="F51" s="23"/>
      <c r="G51" s="23"/>
      <c r="H51" s="23"/>
      <c r="I51" s="23"/>
      <c r="J51" s="23"/>
      <c r="K51" s="23"/>
      <c r="L51" s="23"/>
      <c r="M51" s="23"/>
      <c r="N51" s="23"/>
      <c r="O51" s="23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/>
      <c r="AA51" s="23"/>
      <c r="AB51" s="23"/>
      <c r="AC51" s="23"/>
      <c r="AD51" s="23"/>
      <c r="AE51" s="23"/>
      <c r="AF51" s="23"/>
      <c r="AG51" s="23"/>
      <c r="AH51" s="23"/>
      <c r="AI51" s="23"/>
      <c r="AJ51" s="23"/>
      <c r="AK51" s="23"/>
      <c r="AL51" s="23"/>
      <c r="AM51" s="23"/>
      <c r="AN51" s="23"/>
      <c r="AO51" s="23"/>
      <c r="AP51" s="23"/>
      <c r="AQ51" s="23"/>
      <c r="AR51" s="21"/>
    </row>
    <row r="52" spans="1:57" x14ac:dyDescent="0.2">
      <c r="B52" s="22"/>
      <c r="C52" s="23"/>
      <c r="D52" s="23"/>
      <c r="E52" s="23"/>
      <c r="F52" s="23"/>
      <c r="G52" s="23"/>
      <c r="H52" s="23"/>
      <c r="I52" s="23"/>
      <c r="J52" s="23"/>
      <c r="K52" s="23"/>
      <c r="L52" s="23"/>
      <c r="M52" s="23"/>
      <c r="N52" s="23"/>
      <c r="O52" s="23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/>
      <c r="AA52" s="23"/>
      <c r="AB52" s="23"/>
      <c r="AC52" s="23"/>
      <c r="AD52" s="23"/>
      <c r="AE52" s="23"/>
      <c r="AF52" s="23"/>
      <c r="AG52" s="23"/>
      <c r="AH52" s="23"/>
      <c r="AI52" s="23"/>
      <c r="AJ52" s="23"/>
      <c r="AK52" s="23"/>
      <c r="AL52" s="23"/>
      <c r="AM52" s="23"/>
      <c r="AN52" s="23"/>
      <c r="AO52" s="23"/>
      <c r="AP52" s="23"/>
      <c r="AQ52" s="23"/>
      <c r="AR52" s="21"/>
    </row>
    <row r="53" spans="1:57" x14ac:dyDescent="0.2">
      <c r="B53" s="22"/>
      <c r="C53" s="23"/>
      <c r="D53" s="23"/>
      <c r="E53" s="23"/>
      <c r="F53" s="23"/>
      <c r="G53" s="23"/>
      <c r="H53" s="23"/>
      <c r="I53" s="23"/>
      <c r="J53" s="23"/>
      <c r="K53" s="23"/>
      <c r="L53" s="23"/>
      <c r="M53" s="23"/>
      <c r="N53" s="23"/>
      <c r="O53" s="23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/>
      <c r="AA53" s="23"/>
      <c r="AB53" s="23"/>
      <c r="AC53" s="23"/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/>
      <c r="AP53" s="23"/>
      <c r="AQ53" s="23"/>
      <c r="AR53" s="21"/>
    </row>
    <row r="54" spans="1:57" x14ac:dyDescent="0.2">
      <c r="B54" s="22"/>
      <c r="C54" s="23"/>
      <c r="D54" s="23"/>
      <c r="E54" s="23"/>
      <c r="F54" s="23"/>
      <c r="G54" s="23"/>
      <c r="H54" s="23"/>
      <c r="I54" s="23"/>
      <c r="J54" s="23"/>
      <c r="K54" s="23"/>
      <c r="L54" s="23"/>
      <c r="M54" s="23"/>
      <c r="N54" s="23"/>
      <c r="O54" s="23"/>
      <c r="P54" s="23"/>
      <c r="Q54" s="23"/>
      <c r="R54" s="23"/>
      <c r="S54" s="23"/>
      <c r="T54" s="23"/>
      <c r="U54" s="23"/>
      <c r="V54" s="23"/>
      <c r="W54" s="23"/>
      <c r="X54" s="23"/>
      <c r="Y54" s="23"/>
      <c r="Z54" s="23"/>
      <c r="AA54" s="23"/>
      <c r="AB54" s="23"/>
      <c r="AC54" s="23"/>
      <c r="AD54" s="23"/>
      <c r="AE54" s="23"/>
      <c r="AF54" s="23"/>
      <c r="AG54" s="23"/>
      <c r="AH54" s="23"/>
      <c r="AI54" s="23"/>
      <c r="AJ54" s="23"/>
      <c r="AK54" s="23"/>
      <c r="AL54" s="23"/>
      <c r="AM54" s="23"/>
      <c r="AN54" s="23"/>
      <c r="AO54" s="23"/>
      <c r="AP54" s="23"/>
      <c r="AQ54" s="23"/>
      <c r="AR54" s="21"/>
    </row>
    <row r="55" spans="1:57" x14ac:dyDescent="0.2">
      <c r="B55" s="22"/>
      <c r="C55" s="23"/>
      <c r="D55" s="23"/>
      <c r="E55" s="23"/>
      <c r="F55" s="23"/>
      <c r="G55" s="23"/>
      <c r="H55" s="23"/>
      <c r="I55" s="23"/>
      <c r="J55" s="23"/>
      <c r="K55" s="23"/>
      <c r="L55" s="23"/>
      <c r="M55" s="23"/>
      <c r="N55" s="23"/>
      <c r="O55" s="23"/>
      <c r="P55" s="23"/>
      <c r="Q55" s="23"/>
      <c r="R55" s="23"/>
      <c r="S55" s="23"/>
      <c r="T55" s="23"/>
      <c r="U55" s="23"/>
      <c r="V55" s="23"/>
      <c r="W55" s="23"/>
      <c r="X55" s="23"/>
      <c r="Y55" s="23"/>
      <c r="Z55" s="23"/>
      <c r="AA55" s="23"/>
      <c r="AB55" s="23"/>
      <c r="AC55" s="23"/>
      <c r="AD55" s="23"/>
      <c r="AE55" s="23"/>
      <c r="AF55" s="23"/>
      <c r="AG55" s="23"/>
      <c r="AH55" s="23"/>
      <c r="AI55" s="23"/>
      <c r="AJ55" s="23"/>
      <c r="AK55" s="23"/>
      <c r="AL55" s="23"/>
      <c r="AM55" s="23"/>
      <c r="AN55" s="23"/>
      <c r="AO55" s="23"/>
      <c r="AP55" s="23"/>
      <c r="AQ55" s="23"/>
      <c r="AR55" s="21"/>
    </row>
    <row r="56" spans="1:57" x14ac:dyDescent="0.2">
      <c r="B56" s="22"/>
      <c r="C56" s="23"/>
      <c r="D56" s="23"/>
      <c r="E56" s="23"/>
      <c r="F56" s="23"/>
      <c r="G56" s="23"/>
      <c r="H56" s="23"/>
      <c r="I56" s="23"/>
      <c r="J56" s="23"/>
      <c r="K56" s="23"/>
      <c r="L56" s="23"/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G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1"/>
    </row>
    <row r="57" spans="1:57" x14ac:dyDescent="0.2">
      <c r="B57" s="22"/>
      <c r="C57" s="23"/>
      <c r="D57" s="23"/>
      <c r="E57" s="23"/>
      <c r="F57" s="23"/>
      <c r="G57" s="23"/>
      <c r="H57" s="23"/>
      <c r="I57" s="23"/>
      <c r="J57" s="23"/>
      <c r="K57" s="23"/>
      <c r="L57" s="23"/>
      <c r="M57" s="23"/>
      <c r="N57" s="23"/>
      <c r="O57" s="23"/>
      <c r="P57" s="23"/>
      <c r="Q57" s="23"/>
      <c r="R57" s="23"/>
      <c r="S57" s="23"/>
      <c r="T57" s="23"/>
      <c r="U57" s="23"/>
      <c r="V57" s="23"/>
      <c r="W57" s="23"/>
      <c r="X57" s="23"/>
      <c r="Y57" s="23"/>
      <c r="Z57" s="23"/>
      <c r="AA57" s="23"/>
      <c r="AB57" s="23"/>
      <c r="AC57" s="23"/>
      <c r="AD57" s="23"/>
      <c r="AE57" s="23"/>
      <c r="AF57" s="23"/>
      <c r="AG57" s="23"/>
      <c r="AH57" s="23"/>
      <c r="AI57" s="23"/>
      <c r="AJ57" s="23"/>
      <c r="AK57" s="23"/>
      <c r="AL57" s="23"/>
      <c r="AM57" s="23"/>
      <c r="AN57" s="23"/>
      <c r="AO57" s="23"/>
      <c r="AP57" s="23"/>
      <c r="AQ57" s="23"/>
      <c r="AR57" s="21"/>
    </row>
    <row r="58" spans="1:57" x14ac:dyDescent="0.2">
      <c r="B58" s="22"/>
      <c r="C58" s="23"/>
      <c r="D58" s="23"/>
      <c r="E58" s="23"/>
      <c r="F58" s="23"/>
      <c r="G58" s="23"/>
      <c r="H58" s="23"/>
      <c r="I58" s="23"/>
      <c r="J58" s="23"/>
      <c r="K58" s="23"/>
      <c r="L58" s="23"/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1"/>
    </row>
    <row r="59" spans="1:57" x14ac:dyDescent="0.2">
      <c r="B59" s="22"/>
      <c r="C59" s="23"/>
      <c r="D59" s="23"/>
      <c r="E59" s="23"/>
      <c r="F59" s="23"/>
      <c r="G59" s="23"/>
      <c r="H59" s="23"/>
      <c r="I59" s="23"/>
      <c r="J59" s="23"/>
      <c r="K59" s="23"/>
      <c r="L59" s="23"/>
      <c r="M59" s="23"/>
      <c r="N59" s="23"/>
      <c r="O59" s="23"/>
      <c r="P59" s="23"/>
      <c r="Q59" s="23"/>
      <c r="R59" s="23"/>
      <c r="S59" s="23"/>
      <c r="T59" s="23"/>
      <c r="U59" s="23"/>
      <c r="V59" s="23"/>
      <c r="W59" s="23"/>
      <c r="X59" s="23"/>
      <c r="Y59" s="23"/>
      <c r="Z59" s="23"/>
      <c r="AA59" s="23"/>
      <c r="AB59" s="23"/>
      <c r="AC59" s="23"/>
      <c r="AD59" s="23"/>
      <c r="AE59" s="23"/>
      <c r="AF59" s="23"/>
      <c r="AG59" s="23"/>
      <c r="AH59" s="23"/>
      <c r="AI59" s="23"/>
      <c r="AJ59" s="23"/>
      <c r="AK59" s="23"/>
      <c r="AL59" s="23"/>
      <c r="AM59" s="23"/>
      <c r="AN59" s="23"/>
      <c r="AO59" s="23"/>
      <c r="AP59" s="23"/>
      <c r="AQ59" s="23"/>
      <c r="AR59" s="21"/>
    </row>
    <row r="60" spans="1:57" s="2" customFormat="1" ht="12.75" x14ac:dyDescent="0.2">
      <c r="A60" s="35"/>
      <c r="B60" s="36"/>
      <c r="C60" s="37"/>
      <c r="D60" s="53" t="s">
        <v>51</v>
      </c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53" t="s">
        <v>52</v>
      </c>
      <c r="W60" s="39"/>
      <c r="X60" s="39"/>
      <c r="Y60" s="39"/>
      <c r="Z60" s="39"/>
      <c r="AA60" s="39"/>
      <c r="AB60" s="39"/>
      <c r="AC60" s="39"/>
      <c r="AD60" s="39"/>
      <c r="AE60" s="39"/>
      <c r="AF60" s="39"/>
      <c r="AG60" s="39"/>
      <c r="AH60" s="53" t="s">
        <v>51</v>
      </c>
      <c r="AI60" s="39"/>
      <c r="AJ60" s="39"/>
      <c r="AK60" s="39"/>
      <c r="AL60" s="39"/>
      <c r="AM60" s="53" t="s">
        <v>52</v>
      </c>
      <c r="AN60" s="39"/>
      <c r="AO60" s="39"/>
      <c r="AP60" s="37"/>
      <c r="AQ60" s="37"/>
      <c r="AR60" s="40"/>
      <c r="BE60" s="35"/>
    </row>
    <row r="61" spans="1:57" x14ac:dyDescent="0.2">
      <c r="B61" s="22"/>
      <c r="C61" s="23"/>
      <c r="D61" s="23"/>
      <c r="E61" s="23"/>
      <c r="F61" s="23"/>
      <c r="G61" s="23"/>
      <c r="H61" s="23"/>
      <c r="I61" s="23"/>
      <c r="J61" s="23"/>
      <c r="K61" s="23"/>
      <c r="L61" s="23"/>
      <c r="M61" s="23"/>
      <c r="N61" s="23"/>
      <c r="O61" s="23"/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/>
      <c r="AA61" s="23"/>
      <c r="AB61" s="23"/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/>
      <c r="AP61" s="23"/>
      <c r="AQ61" s="23"/>
      <c r="AR61" s="21"/>
    </row>
    <row r="62" spans="1:57" x14ac:dyDescent="0.2">
      <c r="B62" s="22"/>
      <c r="C62" s="23"/>
      <c r="D62" s="23"/>
      <c r="E62" s="23"/>
      <c r="F62" s="23"/>
      <c r="G62" s="23"/>
      <c r="H62" s="23"/>
      <c r="I62" s="23"/>
      <c r="J62" s="23"/>
      <c r="K62" s="23"/>
      <c r="L62" s="23"/>
      <c r="M62" s="23"/>
      <c r="N62" s="23"/>
      <c r="O62" s="23"/>
      <c r="P62" s="23"/>
      <c r="Q62" s="23"/>
      <c r="R62" s="23"/>
      <c r="S62" s="23"/>
      <c r="T62" s="23"/>
      <c r="U62" s="23"/>
      <c r="V62" s="23"/>
      <c r="W62" s="23"/>
      <c r="X62" s="23"/>
      <c r="Y62" s="23"/>
      <c r="Z62" s="23"/>
      <c r="AA62" s="23"/>
      <c r="AB62" s="23"/>
      <c r="AC62" s="23"/>
      <c r="AD62" s="23"/>
      <c r="AE62" s="23"/>
      <c r="AF62" s="23"/>
      <c r="AG62" s="23"/>
      <c r="AH62" s="23"/>
      <c r="AI62" s="23"/>
      <c r="AJ62" s="23"/>
      <c r="AK62" s="23"/>
      <c r="AL62" s="23"/>
      <c r="AM62" s="23"/>
      <c r="AN62" s="23"/>
      <c r="AO62" s="23"/>
      <c r="AP62" s="23"/>
      <c r="AQ62" s="23"/>
      <c r="AR62" s="21"/>
    </row>
    <row r="63" spans="1:57" x14ac:dyDescent="0.2">
      <c r="B63" s="22"/>
      <c r="C63" s="23"/>
      <c r="D63" s="23"/>
      <c r="E63" s="23"/>
      <c r="F63" s="23"/>
      <c r="G63" s="23"/>
      <c r="H63" s="23"/>
      <c r="I63" s="23"/>
      <c r="J63" s="23"/>
      <c r="K63" s="23"/>
      <c r="L63" s="23"/>
      <c r="M63" s="23"/>
      <c r="N63" s="23"/>
      <c r="O63" s="23"/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/>
      <c r="AA63" s="23"/>
      <c r="AB63" s="23"/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/>
      <c r="AP63" s="23"/>
      <c r="AQ63" s="23"/>
      <c r="AR63" s="21"/>
    </row>
    <row r="64" spans="1:57" s="2" customFormat="1" ht="12.75" x14ac:dyDescent="0.2">
      <c r="A64" s="35"/>
      <c r="B64" s="36"/>
      <c r="C64" s="37"/>
      <c r="D64" s="50" t="s">
        <v>53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0" t="s">
        <v>54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40"/>
      <c r="BE64" s="35"/>
    </row>
    <row r="65" spans="1:57" x14ac:dyDescent="0.2">
      <c r="B65" s="22"/>
      <c r="C65" s="23"/>
      <c r="D65" s="23"/>
      <c r="E65" s="23"/>
      <c r="F65" s="23"/>
      <c r="G65" s="23"/>
      <c r="H65" s="23"/>
      <c r="I65" s="23"/>
      <c r="J65" s="23"/>
      <c r="K65" s="23"/>
      <c r="L65" s="23"/>
      <c r="M65" s="23"/>
      <c r="N65" s="23"/>
      <c r="O65" s="23"/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/>
      <c r="AA65" s="23"/>
      <c r="AB65" s="23"/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/>
      <c r="AP65" s="23"/>
      <c r="AQ65" s="23"/>
      <c r="AR65" s="21"/>
    </row>
    <row r="66" spans="1:57" x14ac:dyDescent="0.2">
      <c r="B66" s="22"/>
      <c r="C66" s="23"/>
      <c r="D66" s="23"/>
      <c r="E66" s="23"/>
      <c r="F66" s="23"/>
      <c r="G66" s="23"/>
      <c r="H66" s="23"/>
      <c r="I66" s="23"/>
      <c r="J66" s="23"/>
      <c r="K66" s="23"/>
      <c r="L66" s="23"/>
      <c r="M66" s="23"/>
      <c r="N66" s="23"/>
      <c r="O66" s="23"/>
      <c r="P66" s="23"/>
      <c r="Q66" s="23"/>
      <c r="R66" s="23"/>
      <c r="S66" s="23"/>
      <c r="T66" s="23"/>
      <c r="U66" s="23"/>
      <c r="V66" s="23"/>
      <c r="W66" s="23"/>
      <c r="X66" s="23"/>
      <c r="Y66" s="23"/>
      <c r="Z66" s="23"/>
      <c r="AA66" s="23"/>
      <c r="AB66" s="23"/>
      <c r="AC66" s="23"/>
      <c r="AD66" s="23"/>
      <c r="AE66" s="23"/>
      <c r="AF66" s="23"/>
      <c r="AG66" s="23"/>
      <c r="AH66" s="23"/>
      <c r="AI66" s="23"/>
      <c r="AJ66" s="23"/>
      <c r="AK66" s="23"/>
      <c r="AL66" s="23"/>
      <c r="AM66" s="23"/>
      <c r="AN66" s="23"/>
      <c r="AO66" s="23"/>
      <c r="AP66" s="23"/>
      <c r="AQ66" s="23"/>
      <c r="AR66" s="21"/>
    </row>
    <row r="67" spans="1:57" x14ac:dyDescent="0.2">
      <c r="B67" s="22"/>
      <c r="C67" s="23"/>
      <c r="D67" s="23"/>
      <c r="E67" s="23"/>
      <c r="F67" s="23"/>
      <c r="G67" s="23"/>
      <c r="H67" s="23"/>
      <c r="I67" s="23"/>
      <c r="J67" s="23"/>
      <c r="K67" s="23"/>
      <c r="L67" s="23"/>
      <c r="M67" s="23"/>
      <c r="N67" s="23"/>
      <c r="O67" s="23"/>
      <c r="P67" s="23"/>
      <c r="Q67" s="23"/>
      <c r="R67" s="23"/>
      <c r="S67" s="23"/>
      <c r="T67" s="23"/>
      <c r="U67" s="23"/>
      <c r="V67" s="23"/>
      <c r="W67" s="23"/>
      <c r="X67" s="23"/>
      <c r="Y67" s="23"/>
      <c r="Z67" s="23"/>
      <c r="AA67" s="23"/>
      <c r="AB67" s="23"/>
      <c r="AC67" s="23"/>
      <c r="AD67" s="23"/>
      <c r="AE67" s="23"/>
      <c r="AF67" s="23"/>
      <c r="AG67" s="23"/>
      <c r="AH67" s="23"/>
      <c r="AI67" s="23"/>
      <c r="AJ67" s="23"/>
      <c r="AK67" s="23"/>
      <c r="AL67" s="23"/>
      <c r="AM67" s="23"/>
      <c r="AN67" s="23"/>
      <c r="AO67" s="23"/>
      <c r="AP67" s="23"/>
      <c r="AQ67" s="23"/>
      <c r="AR67" s="21"/>
    </row>
    <row r="68" spans="1:57" x14ac:dyDescent="0.2">
      <c r="B68" s="22"/>
      <c r="C68" s="23"/>
      <c r="D68" s="23"/>
      <c r="E68" s="23"/>
      <c r="F68" s="23"/>
      <c r="G68" s="23"/>
      <c r="H68" s="23"/>
      <c r="I68" s="23"/>
      <c r="J68" s="23"/>
      <c r="K68" s="23"/>
      <c r="L68" s="23"/>
      <c r="M68" s="23"/>
      <c r="N68" s="23"/>
      <c r="O68" s="23"/>
      <c r="P68" s="23"/>
      <c r="Q68" s="23"/>
      <c r="R68" s="23"/>
      <c r="S68" s="23"/>
      <c r="T68" s="23"/>
      <c r="U68" s="23"/>
      <c r="V68" s="23"/>
      <c r="W68" s="23"/>
      <c r="X68" s="23"/>
      <c r="Y68" s="23"/>
      <c r="Z68" s="23"/>
      <c r="AA68" s="23"/>
      <c r="AB68" s="23"/>
      <c r="AC68" s="23"/>
      <c r="AD68" s="23"/>
      <c r="AE68" s="23"/>
      <c r="AF68" s="23"/>
      <c r="AG68" s="23"/>
      <c r="AH68" s="23"/>
      <c r="AI68" s="23"/>
      <c r="AJ68" s="23"/>
      <c r="AK68" s="23"/>
      <c r="AL68" s="23"/>
      <c r="AM68" s="23"/>
      <c r="AN68" s="23"/>
      <c r="AO68" s="23"/>
      <c r="AP68" s="23"/>
      <c r="AQ68" s="23"/>
      <c r="AR68" s="21"/>
    </row>
    <row r="69" spans="1:57" x14ac:dyDescent="0.2">
      <c r="B69" s="22"/>
      <c r="C69" s="23"/>
      <c r="D69" s="23"/>
      <c r="E69" s="23"/>
      <c r="F69" s="23"/>
      <c r="G69" s="23"/>
      <c r="H69" s="23"/>
      <c r="I69" s="23"/>
      <c r="J69" s="23"/>
      <c r="K69" s="23"/>
      <c r="L69" s="23"/>
      <c r="M69" s="23"/>
      <c r="N69" s="23"/>
      <c r="O69" s="23"/>
      <c r="P69" s="23"/>
      <c r="Q69" s="23"/>
      <c r="R69" s="23"/>
      <c r="S69" s="23"/>
      <c r="T69" s="23"/>
      <c r="U69" s="23"/>
      <c r="V69" s="23"/>
      <c r="W69" s="23"/>
      <c r="X69" s="23"/>
      <c r="Y69" s="23"/>
      <c r="Z69" s="23"/>
      <c r="AA69" s="23"/>
      <c r="AB69" s="23"/>
      <c r="AC69" s="23"/>
      <c r="AD69" s="23"/>
      <c r="AE69" s="23"/>
      <c r="AF69" s="23"/>
      <c r="AG69" s="23"/>
      <c r="AH69" s="23"/>
      <c r="AI69" s="23"/>
      <c r="AJ69" s="23"/>
      <c r="AK69" s="23"/>
      <c r="AL69" s="23"/>
      <c r="AM69" s="23"/>
      <c r="AN69" s="23"/>
      <c r="AO69" s="23"/>
      <c r="AP69" s="23"/>
      <c r="AQ69" s="23"/>
      <c r="AR69" s="21"/>
    </row>
    <row r="70" spans="1:57" x14ac:dyDescent="0.2">
      <c r="B70" s="22"/>
      <c r="C70" s="23"/>
      <c r="D70" s="23"/>
      <c r="E70" s="23"/>
      <c r="F70" s="23"/>
      <c r="G70" s="23"/>
      <c r="H70" s="23"/>
      <c r="I70" s="23"/>
      <c r="J70" s="23"/>
      <c r="K70" s="23"/>
      <c r="L70" s="23"/>
      <c r="M70" s="23"/>
      <c r="N70" s="23"/>
      <c r="O70" s="23"/>
      <c r="P70" s="23"/>
      <c r="Q70" s="23"/>
      <c r="R70" s="23"/>
      <c r="S70" s="23"/>
      <c r="T70" s="23"/>
      <c r="U70" s="23"/>
      <c r="V70" s="23"/>
      <c r="W70" s="23"/>
      <c r="X70" s="23"/>
      <c r="Y70" s="23"/>
      <c r="Z70" s="23"/>
      <c r="AA70" s="23"/>
      <c r="AB70" s="23"/>
      <c r="AC70" s="23"/>
      <c r="AD70" s="23"/>
      <c r="AE70" s="23"/>
      <c r="AF70" s="23"/>
      <c r="AG70" s="23"/>
      <c r="AH70" s="23"/>
      <c r="AI70" s="23"/>
      <c r="AJ70" s="23"/>
      <c r="AK70" s="23"/>
      <c r="AL70" s="23"/>
      <c r="AM70" s="23"/>
      <c r="AN70" s="23"/>
      <c r="AO70" s="23"/>
      <c r="AP70" s="23"/>
      <c r="AQ70" s="23"/>
      <c r="AR70" s="21"/>
    </row>
    <row r="71" spans="1:57" x14ac:dyDescent="0.2">
      <c r="B71" s="22"/>
      <c r="C71" s="23"/>
      <c r="D71" s="23"/>
      <c r="E71" s="23"/>
      <c r="F71" s="23"/>
      <c r="G71" s="23"/>
      <c r="H71" s="23"/>
      <c r="I71" s="23"/>
      <c r="J71" s="23"/>
      <c r="K71" s="23"/>
      <c r="L71" s="23"/>
      <c r="M71" s="23"/>
      <c r="N71" s="23"/>
      <c r="O71" s="23"/>
      <c r="P71" s="23"/>
      <c r="Q71" s="23"/>
      <c r="R71" s="23"/>
      <c r="S71" s="23"/>
      <c r="T71" s="23"/>
      <c r="U71" s="23"/>
      <c r="V71" s="23"/>
      <c r="W71" s="23"/>
      <c r="X71" s="23"/>
      <c r="Y71" s="23"/>
      <c r="Z71" s="23"/>
      <c r="AA71" s="23"/>
      <c r="AB71" s="23"/>
      <c r="AC71" s="23"/>
      <c r="AD71" s="23"/>
      <c r="AE71" s="23"/>
      <c r="AF71" s="23"/>
      <c r="AG71" s="23"/>
      <c r="AH71" s="23"/>
      <c r="AI71" s="23"/>
      <c r="AJ71" s="23"/>
      <c r="AK71" s="23"/>
      <c r="AL71" s="23"/>
      <c r="AM71" s="23"/>
      <c r="AN71" s="23"/>
      <c r="AO71" s="23"/>
      <c r="AP71" s="23"/>
      <c r="AQ71" s="23"/>
      <c r="AR71" s="21"/>
    </row>
    <row r="72" spans="1:57" x14ac:dyDescent="0.2">
      <c r="B72" s="22"/>
      <c r="C72" s="23"/>
      <c r="D72" s="23"/>
      <c r="E72" s="23"/>
      <c r="F72" s="23"/>
      <c r="G72" s="23"/>
      <c r="H72" s="23"/>
      <c r="I72" s="23"/>
      <c r="J72" s="23"/>
      <c r="K72" s="23"/>
      <c r="L72" s="23"/>
      <c r="M72" s="23"/>
      <c r="N72" s="23"/>
      <c r="O72" s="23"/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/>
      <c r="AA72" s="23"/>
      <c r="AB72" s="23"/>
      <c r="AC72" s="23"/>
      <c r="AD72" s="23"/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/>
      <c r="AP72" s="23"/>
      <c r="AQ72" s="23"/>
      <c r="AR72" s="21"/>
    </row>
    <row r="73" spans="1:57" x14ac:dyDescent="0.2">
      <c r="B73" s="22"/>
      <c r="C73" s="23"/>
      <c r="D73" s="23"/>
      <c r="E73" s="23"/>
      <c r="F73" s="23"/>
      <c r="G73" s="23"/>
      <c r="H73" s="23"/>
      <c r="I73" s="23"/>
      <c r="J73" s="23"/>
      <c r="K73" s="23"/>
      <c r="L73" s="23"/>
      <c r="M73" s="23"/>
      <c r="N73" s="23"/>
      <c r="O73" s="23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/>
      <c r="AA73" s="23"/>
      <c r="AB73" s="23"/>
      <c r="AC73" s="23"/>
      <c r="AD73" s="23"/>
      <c r="AE73" s="23"/>
      <c r="AF73" s="23"/>
      <c r="AG73" s="23"/>
      <c r="AH73" s="23"/>
      <c r="AI73" s="23"/>
      <c r="AJ73" s="23"/>
      <c r="AK73" s="23"/>
      <c r="AL73" s="23"/>
      <c r="AM73" s="23"/>
      <c r="AN73" s="23"/>
      <c r="AO73" s="23"/>
      <c r="AP73" s="23"/>
      <c r="AQ73" s="23"/>
      <c r="AR73" s="21"/>
    </row>
    <row r="74" spans="1:57" x14ac:dyDescent="0.2">
      <c r="B74" s="22"/>
      <c r="C74" s="23"/>
      <c r="D74" s="23"/>
      <c r="E74" s="23"/>
      <c r="F74" s="23"/>
      <c r="G74" s="23"/>
      <c r="H74" s="23"/>
      <c r="I74" s="23"/>
      <c r="J74" s="23"/>
      <c r="K74" s="23"/>
      <c r="L74" s="23"/>
      <c r="M74" s="23"/>
      <c r="N74" s="23"/>
      <c r="O74" s="23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/>
      <c r="AA74" s="23"/>
      <c r="AB74" s="23"/>
      <c r="AC74" s="23"/>
      <c r="AD74" s="23"/>
      <c r="AE74" s="23"/>
      <c r="AF74" s="23"/>
      <c r="AG74" s="23"/>
      <c r="AH74" s="23"/>
      <c r="AI74" s="23"/>
      <c r="AJ74" s="23"/>
      <c r="AK74" s="23"/>
      <c r="AL74" s="23"/>
      <c r="AM74" s="23"/>
      <c r="AN74" s="23"/>
      <c r="AO74" s="23"/>
      <c r="AP74" s="23"/>
      <c r="AQ74" s="23"/>
      <c r="AR74" s="21"/>
    </row>
    <row r="75" spans="1:57" s="2" customFormat="1" ht="12.75" x14ac:dyDescent="0.2">
      <c r="A75" s="35"/>
      <c r="B75" s="36"/>
      <c r="C75" s="37"/>
      <c r="D75" s="53" t="s">
        <v>51</v>
      </c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53" t="s">
        <v>52</v>
      </c>
      <c r="W75" s="39"/>
      <c r="X75" s="39"/>
      <c r="Y75" s="39"/>
      <c r="Z75" s="39"/>
      <c r="AA75" s="39"/>
      <c r="AB75" s="39"/>
      <c r="AC75" s="39"/>
      <c r="AD75" s="39"/>
      <c r="AE75" s="39"/>
      <c r="AF75" s="39"/>
      <c r="AG75" s="39"/>
      <c r="AH75" s="53" t="s">
        <v>51</v>
      </c>
      <c r="AI75" s="39"/>
      <c r="AJ75" s="39"/>
      <c r="AK75" s="39"/>
      <c r="AL75" s="39"/>
      <c r="AM75" s="53" t="s">
        <v>52</v>
      </c>
      <c r="AN75" s="39"/>
      <c r="AO75" s="39"/>
      <c r="AP75" s="37"/>
      <c r="AQ75" s="37"/>
      <c r="AR75" s="40"/>
      <c r="BE75" s="35"/>
    </row>
    <row r="76" spans="1:57" s="2" customFormat="1" x14ac:dyDescent="0.2">
      <c r="A76" s="35"/>
      <c r="B76" s="36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40"/>
      <c r="BE76" s="35"/>
    </row>
    <row r="77" spans="1:57" s="2" customFormat="1" ht="6.95" customHeight="1" x14ac:dyDescent="0.2">
      <c r="A77" s="35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40"/>
      <c r="BE77" s="35"/>
    </row>
    <row r="81" spans="1:91" s="2" customFormat="1" ht="6.95" customHeight="1" x14ac:dyDescent="0.2">
      <c r="A81" s="35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40"/>
      <c r="BE81" s="35"/>
    </row>
    <row r="82" spans="1:91" s="2" customFormat="1" ht="24.95" customHeight="1" x14ac:dyDescent="0.2">
      <c r="A82" s="35"/>
      <c r="B82" s="36"/>
      <c r="C82" s="24" t="s">
        <v>55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40"/>
      <c r="BE82" s="35"/>
    </row>
    <row r="83" spans="1:9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40"/>
      <c r="BE83" s="35"/>
    </row>
    <row r="84" spans="1:91" s="4" customFormat="1" ht="12" customHeight="1" x14ac:dyDescent="0.2">
      <c r="B84" s="59"/>
      <c r="C84" s="30" t="s">
        <v>13</v>
      </c>
      <c r="D84" s="60"/>
      <c r="E84" s="60"/>
      <c r="F84" s="60"/>
      <c r="G84" s="60"/>
      <c r="H84" s="60"/>
      <c r="I84" s="60"/>
      <c r="J84" s="60"/>
      <c r="K84" s="60"/>
      <c r="L84" s="60" t="str">
        <f>K5</f>
        <v>3264SP</v>
      </c>
      <c r="M84" s="60"/>
      <c r="N84" s="60"/>
      <c r="O84" s="60"/>
      <c r="P84" s="60"/>
      <c r="Q84" s="60"/>
      <c r="R84" s="60"/>
      <c r="S84" s="60"/>
      <c r="T84" s="60"/>
      <c r="U84" s="60"/>
      <c r="V84" s="60"/>
      <c r="W84" s="60"/>
      <c r="X84" s="60"/>
      <c r="Y84" s="60"/>
      <c r="Z84" s="60"/>
      <c r="AA84" s="60"/>
      <c r="AB84" s="60"/>
      <c r="AC84" s="60"/>
      <c r="AD84" s="60"/>
      <c r="AE84" s="60"/>
      <c r="AF84" s="60"/>
      <c r="AG84" s="60"/>
      <c r="AH84" s="60"/>
      <c r="AI84" s="60"/>
      <c r="AJ84" s="60"/>
      <c r="AK84" s="60"/>
      <c r="AL84" s="60"/>
      <c r="AM84" s="60"/>
      <c r="AN84" s="60"/>
      <c r="AO84" s="60"/>
      <c r="AP84" s="60"/>
      <c r="AQ84" s="60"/>
      <c r="AR84" s="61"/>
    </row>
    <row r="85" spans="1:91" s="5" customFormat="1" ht="36.950000000000003" customHeight="1" x14ac:dyDescent="0.2">
      <c r="B85" s="62"/>
      <c r="C85" s="63" t="s">
        <v>16</v>
      </c>
      <c r="D85" s="64"/>
      <c r="E85" s="64"/>
      <c r="F85" s="64"/>
      <c r="G85" s="64"/>
      <c r="H85" s="64"/>
      <c r="I85" s="64"/>
      <c r="J85" s="64"/>
      <c r="K85" s="64"/>
      <c r="L85" s="286" t="str">
        <f>K6</f>
        <v>Objekty OU, část D a DM</v>
      </c>
      <c r="M85" s="287"/>
      <c r="N85" s="287"/>
      <c r="O85" s="287"/>
      <c r="P85" s="287"/>
      <c r="Q85" s="287"/>
      <c r="R85" s="287"/>
      <c r="S85" s="287"/>
      <c r="T85" s="287"/>
      <c r="U85" s="287"/>
      <c r="V85" s="287"/>
      <c r="W85" s="287"/>
      <c r="X85" s="287"/>
      <c r="Y85" s="287"/>
      <c r="Z85" s="287"/>
      <c r="AA85" s="287"/>
      <c r="AB85" s="287"/>
      <c r="AC85" s="287"/>
      <c r="AD85" s="287"/>
      <c r="AE85" s="287"/>
      <c r="AF85" s="287"/>
      <c r="AG85" s="287"/>
      <c r="AH85" s="287"/>
      <c r="AI85" s="287"/>
      <c r="AJ85" s="287"/>
      <c r="AK85" s="287"/>
      <c r="AL85" s="287"/>
      <c r="AM85" s="287"/>
      <c r="AN85" s="287"/>
      <c r="AO85" s="287"/>
      <c r="AP85" s="64"/>
      <c r="AQ85" s="64"/>
      <c r="AR85" s="65"/>
    </row>
    <row r="86" spans="1:91" s="2" customFormat="1" ht="6.95" customHeight="1" x14ac:dyDescent="0.2">
      <c r="A86" s="35"/>
      <c r="B86" s="36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40"/>
      <c r="BE86" s="35"/>
    </row>
    <row r="87" spans="1:91" s="2" customFormat="1" ht="12" customHeight="1" x14ac:dyDescent="0.2">
      <c r="A87" s="35"/>
      <c r="B87" s="36"/>
      <c r="C87" s="30" t="s">
        <v>20</v>
      </c>
      <c r="D87" s="37"/>
      <c r="E87" s="37"/>
      <c r="F87" s="37"/>
      <c r="G87" s="37"/>
      <c r="H87" s="37"/>
      <c r="I87" s="37"/>
      <c r="J87" s="37"/>
      <c r="K87" s="37"/>
      <c r="L87" s="66" t="str">
        <f>IF(K8="","",K8)</f>
        <v xml:space="preserve"> 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0" t="s">
        <v>22</v>
      </c>
      <c r="AJ87" s="37"/>
      <c r="AK87" s="37"/>
      <c r="AL87" s="37"/>
      <c r="AM87" s="291" t="str">
        <f>IF(AN8= "","",AN8)</f>
        <v>31. 8. 2018</v>
      </c>
      <c r="AN87" s="291"/>
      <c r="AO87" s="37"/>
      <c r="AP87" s="37"/>
      <c r="AQ87" s="37"/>
      <c r="AR87" s="40"/>
      <c r="BE87" s="35"/>
    </row>
    <row r="88" spans="1:91" s="2" customFormat="1" ht="6.95" customHeight="1" x14ac:dyDescent="0.2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40"/>
      <c r="BE88" s="35"/>
    </row>
    <row r="89" spans="1:91" s="2" customFormat="1" ht="15.2" customHeight="1" x14ac:dyDescent="0.2">
      <c r="A89" s="35"/>
      <c r="B89" s="36"/>
      <c r="C89" s="30" t="s">
        <v>24</v>
      </c>
      <c r="D89" s="37"/>
      <c r="E89" s="37"/>
      <c r="F89" s="37"/>
      <c r="G89" s="37"/>
      <c r="H89" s="37"/>
      <c r="I89" s="37"/>
      <c r="J89" s="37"/>
      <c r="K89" s="37"/>
      <c r="L89" s="60" t="str">
        <f>IF(E11= "","",E11)</f>
        <v>Ostravská univerzita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0" t="s">
        <v>30</v>
      </c>
      <c r="AJ89" s="37"/>
      <c r="AK89" s="37"/>
      <c r="AL89" s="37"/>
      <c r="AM89" s="292" t="str">
        <f>IF(E17="","",E17)</f>
        <v>Marpo s.r.o.</v>
      </c>
      <c r="AN89" s="293"/>
      <c r="AO89" s="293"/>
      <c r="AP89" s="293"/>
      <c r="AQ89" s="37"/>
      <c r="AR89" s="40"/>
      <c r="AS89" s="294" t="s">
        <v>56</v>
      </c>
      <c r="AT89" s="295"/>
      <c r="AU89" s="68"/>
      <c r="AV89" s="68"/>
      <c r="AW89" s="68"/>
      <c r="AX89" s="68"/>
      <c r="AY89" s="68"/>
      <c r="AZ89" s="68"/>
      <c r="BA89" s="68"/>
      <c r="BB89" s="68"/>
      <c r="BC89" s="68"/>
      <c r="BD89" s="69"/>
      <c r="BE89" s="35"/>
    </row>
    <row r="90" spans="1:91" s="2" customFormat="1" ht="15.2" customHeight="1" x14ac:dyDescent="0.2">
      <c r="A90" s="35"/>
      <c r="B90" s="36"/>
      <c r="C90" s="30" t="s">
        <v>28</v>
      </c>
      <c r="D90" s="37"/>
      <c r="E90" s="37"/>
      <c r="F90" s="37"/>
      <c r="G90" s="37"/>
      <c r="H90" s="37"/>
      <c r="I90" s="37"/>
      <c r="J90" s="37"/>
      <c r="K90" s="37"/>
      <c r="L90" s="60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0" t="s">
        <v>33</v>
      </c>
      <c r="AJ90" s="37"/>
      <c r="AK90" s="37"/>
      <c r="AL90" s="37"/>
      <c r="AM90" s="292" t="str">
        <f>IF(E20="","",E20)</f>
        <v xml:space="preserve"> </v>
      </c>
      <c r="AN90" s="293"/>
      <c r="AO90" s="293"/>
      <c r="AP90" s="293"/>
      <c r="AQ90" s="37"/>
      <c r="AR90" s="40"/>
      <c r="AS90" s="296"/>
      <c r="AT90" s="297"/>
      <c r="AU90" s="70"/>
      <c r="AV90" s="70"/>
      <c r="AW90" s="70"/>
      <c r="AX90" s="70"/>
      <c r="AY90" s="70"/>
      <c r="AZ90" s="70"/>
      <c r="BA90" s="70"/>
      <c r="BB90" s="70"/>
      <c r="BC90" s="70"/>
      <c r="BD90" s="71"/>
      <c r="BE90" s="35"/>
    </row>
    <row r="91" spans="1:91" s="2" customFormat="1" ht="10.9" customHeight="1" x14ac:dyDescent="0.2">
      <c r="A91" s="35"/>
      <c r="B91" s="36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40"/>
      <c r="AS91" s="298"/>
      <c r="AT91" s="299"/>
      <c r="AU91" s="72"/>
      <c r="AV91" s="72"/>
      <c r="AW91" s="72"/>
      <c r="AX91" s="72"/>
      <c r="AY91" s="72"/>
      <c r="AZ91" s="72"/>
      <c r="BA91" s="72"/>
      <c r="BB91" s="72"/>
      <c r="BC91" s="72"/>
      <c r="BD91" s="73"/>
      <c r="BE91" s="35"/>
    </row>
    <row r="92" spans="1:91" s="2" customFormat="1" ht="29.25" customHeight="1" x14ac:dyDescent="0.2">
      <c r="A92" s="35"/>
      <c r="B92" s="36"/>
      <c r="C92" s="288" t="s">
        <v>57</v>
      </c>
      <c r="D92" s="289"/>
      <c r="E92" s="289"/>
      <c r="F92" s="289"/>
      <c r="G92" s="289"/>
      <c r="H92" s="74"/>
      <c r="I92" s="290" t="s">
        <v>58</v>
      </c>
      <c r="J92" s="289"/>
      <c r="K92" s="289"/>
      <c r="L92" s="289"/>
      <c r="M92" s="289"/>
      <c r="N92" s="289"/>
      <c r="O92" s="289"/>
      <c r="P92" s="289"/>
      <c r="Q92" s="289"/>
      <c r="R92" s="289"/>
      <c r="S92" s="289"/>
      <c r="T92" s="289"/>
      <c r="U92" s="289"/>
      <c r="V92" s="289"/>
      <c r="W92" s="289"/>
      <c r="X92" s="289"/>
      <c r="Y92" s="289"/>
      <c r="Z92" s="289"/>
      <c r="AA92" s="289"/>
      <c r="AB92" s="289"/>
      <c r="AC92" s="289"/>
      <c r="AD92" s="289"/>
      <c r="AE92" s="289"/>
      <c r="AF92" s="289"/>
      <c r="AG92" s="301" t="s">
        <v>59</v>
      </c>
      <c r="AH92" s="289"/>
      <c r="AI92" s="289"/>
      <c r="AJ92" s="289"/>
      <c r="AK92" s="289"/>
      <c r="AL92" s="289"/>
      <c r="AM92" s="289"/>
      <c r="AN92" s="290" t="s">
        <v>60</v>
      </c>
      <c r="AO92" s="289"/>
      <c r="AP92" s="300"/>
      <c r="AQ92" s="75" t="s">
        <v>61</v>
      </c>
      <c r="AR92" s="40"/>
      <c r="AS92" s="76" t="s">
        <v>62</v>
      </c>
      <c r="AT92" s="77" t="s">
        <v>63</v>
      </c>
      <c r="AU92" s="77" t="s">
        <v>64</v>
      </c>
      <c r="AV92" s="77" t="s">
        <v>65</v>
      </c>
      <c r="AW92" s="77" t="s">
        <v>66</v>
      </c>
      <c r="AX92" s="77" t="s">
        <v>67</v>
      </c>
      <c r="AY92" s="77" t="s">
        <v>68</v>
      </c>
      <c r="AZ92" s="77" t="s">
        <v>69</v>
      </c>
      <c r="BA92" s="77" t="s">
        <v>70</v>
      </c>
      <c r="BB92" s="77" t="s">
        <v>71</v>
      </c>
      <c r="BC92" s="77" t="s">
        <v>72</v>
      </c>
      <c r="BD92" s="78" t="s">
        <v>73</v>
      </c>
      <c r="BE92" s="35"/>
    </row>
    <row r="93" spans="1:91" s="2" customFormat="1" ht="10.9" customHeight="1" x14ac:dyDescent="0.2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40"/>
      <c r="AS93" s="79"/>
      <c r="AT93" s="80"/>
      <c r="AU93" s="80"/>
      <c r="AV93" s="80"/>
      <c r="AW93" s="80"/>
      <c r="AX93" s="80"/>
      <c r="AY93" s="80"/>
      <c r="AZ93" s="80"/>
      <c r="BA93" s="80"/>
      <c r="BB93" s="80"/>
      <c r="BC93" s="80"/>
      <c r="BD93" s="81"/>
      <c r="BE93" s="35"/>
    </row>
    <row r="94" spans="1:91" s="6" customFormat="1" ht="32.450000000000003" customHeight="1" x14ac:dyDescent="0.2">
      <c r="B94" s="82"/>
      <c r="C94" s="83" t="s">
        <v>74</v>
      </c>
      <c r="D94" s="84"/>
      <c r="E94" s="84"/>
      <c r="F94" s="84"/>
      <c r="G94" s="84"/>
      <c r="H94" s="84"/>
      <c r="I94" s="84"/>
      <c r="J94" s="84"/>
      <c r="K94" s="84"/>
      <c r="L94" s="84"/>
      <c r="M94" s="84"/>
      <c r="N94" s="84"/>
      <c r="O94" s="84"/>
      <c r="P94" s="84"/>
      <c r="Q94" s="84"/>
      <c r="R94" s="84"/>
      <c r="S94" s="84"/>
      <c r="T94" s="84"/>
      <c r="U94" s="84"/>
      <c r="V94" s="84"/>
      <c r="W94" s="84"/>
      <c r="X94" s="84"/>
      <c r="Y94" s="84"/>
      <c r="Z94" s="84"/>
      <c r="AA94" s="84"/>
      <c r="AB94" s="84"/>
      <c r="AC94" s="84"/>
      <c r="AD94" s="84"/>
      <c r="AE94" s="84"/>
      <c r="AF94" s="84"/>
      <c r="AG94" s="302">
        <f>ROUND(AG95+AG110+AG122,2)</f>
        <v>0</v>
      </c>
      <c r="AH94" s="302"/>
      <c r="AI94" s="302"/>
      <c r="AJ94" s="302"/>
      <c r="AK94" s="302"/>
      <c r="AL94" s="302"/>
      <c r="AM94" s="302"/>
      <c r="AN94" s="303">
        <f t="shared" ref="AN94:AN122" si="0">SUM(AG94,AT94)</f>
        <v>0</v>
      </c>
      <c r="AO94" s="303"/>
      <c r="AP94" s="303"/>
      <c r="AQ94" s="86" t="s">
        <v>1</v>
      </c>
      <c r="AR94" s="87"/>
      <c r="AS94" s="88">
        <f>ROUND(AS95+AS110+AS122,2)</f>
        <v>0</v>
      </c>
      <c r="AT94" s="89">
        <f t="shared" ref="AT94:AT122" si="1">ROUND(SUM(AV94:AW94),2)</f>
        <v>0</v>
      </c>
      <c r="AU94" s="90">
        <f>ROUND(AU95+AU110+AU122,5)</f>
        <v>0</v>
      </c>
      <c r="AV94" s="89">
        <f>ROUND(AZ94*L29,2)</f>
        <v>0</v>
      </c>
      <c r="AW94" s="89">
        <f>ROUND(BA94*L30,2)</f>
        <v>0</v>
      </c>
      <c r="AX94" s="89">
        <f>ROUND(BB94*L29,2)</f>
        <v>0</v>
      </c>
      <c r="AY94" s="89">
        <f>ROUND(BC94*L30,2)</f>
        <v>0</v>
      </c>
      <c r="AZ94" s="89">
        <f>ROUND(AZ95+AZ110+AZ122,2)</f>
        <v>0</v>
      </c>
      <c r="BA94" s="89">
        <f>ROUND(BA95+BA110+BA122,2)</f>
        <v>0</v>
      </c>
      <c r="BB94" s="89">
        <f>ROUND(BB95+BB110+BB122,2)</f>
        <v>0</v>
      </c>
      <c r="BC94" s="89">
        <f>ROUND(BC95+BC110+BC122,2)</f>
        <v>0</v>
      </c>
      <c r="BD94" s="91">
        <f>ROUND(BD95+BD110+BD122,2)</f>
        <v>0</v>
      </c>
      <c r="BS94" s="92" t="s">
        <v>75</v>
      </c>
      <c r="BT94" s="92" t="s">
        <v>76</v>
      </c>
      <c r="BU94" s="93" t="s">
        <v>77</v>
      </c>
      <c r="BV94" s="92" t="s">
        <v>78</v>
      </c>
      <c r="BW94" s="92" t="s">
        <v>5</v>
      </c>
      <c r="BX94" s="92" t="s">
        <v>79</v>
      </c>
      <c r="CL94" s="92" t="s">
        <v>1</v>
      </c>
    </row>
    <row r="95" spans="1:91" s="7" customFormat="1" ht="16.5" customHeight="1" x14ac:dyDescent="0.2">
      <c r="B95" s="94"/>
      <c r="C95" s="95"/>
      <c r="D95" s="279" t="s">
        <v>80</v>
      </c>
      <c r="E95" s="279"/>
      <c r="F95" s="279"/>
      <c r="G95" s="279"/>
      <c r="H95" s="279"/>
      <c r="I95" s="96"/>
      <c r="J95" s="279" t="s">
        <v>81</v>
      </c>
      <c r="K95" s="279"/>
      <c r="L95" s="279"/>
      <c r="M95" s="279"/>
      <c r="N95" s="279"/>
      <c r="O95" s="279"/>
      <c r="P95" s="279"/>
      <c r="Q95" s="279"/>
      <c r="R95" s="279"/>
      <c r="S95" s="279"/>
      <c r="T95" s="279"/>
      <c r="U95" s="279"/>
      <c r="V95" s="279"/>
      <c r="W95" s="279"/>
      <c r="X95" s="279"/>
      <c r="Y95" s="279"/>
      <c r="Z95" s="279"/>
      <c r="AA95" s="279"/>
      <c r="AB95" s="279"/>
      <c r="AC95" s="279"/>
      <c r="AD95" s="279"/>
      <c r="AE95" s="279"/>
      <c r="AF95" s="279"/>
      <c r="AG95" s="283">
        <f>ROUND(AG96+SUM(AG97:AG101)+AG109,2)</f>
        <v>0</v>
      </c>
      <c r="AH95" s="284"/>
      <c r="AI95" s="284"/>
      <c r="AJ95" s="284"/>
      <c r="AK95" s="284"/>
      <c r="AL95" s="284"/>
      <c r="AM95" s="284"/>
      <c r="AN95" s="285">
        <f t="shared" si="0"/>
        <v>0</v>
      </c>
      <c r="AO95" s="284"/>
      <c r="AP95" s="284"/>
      <c r="AQ95" s="97" t="s">
        <v>82</v>
      </c>
      <c r="AR95" s="98"/>
      <c r="AS95" s="99">
        <f>ROUND(AS96+SUM(AS97:AS101)+AS109,2)</f>
        <v>0</v>
      </c>
      <c r="AT95" s="100">
        <f t="shared" si="1"/>
        <v>0</v>
      </c>
      <c r="AU95" s="101">
        <f>ROUND(AU96+SUM(AU97:AU101)+AU109,5)</f>
        <v>0</v>
      </c>
      <c r="AV95" s="100">
        <f>ROUND(AZ95*L29,2)</f>
        <v>0</v>
      </c>
      <c r="AW95" s="100">
        <f>ROUND(BA95*L30,2)</f>
        <v>0</v>
      </c>
      <c r="AX95" s="100">
        <f>ROUND(BB95*L29,2)</f>
        <v>0</v>
      </c>
      <c r="AY95" s="100">
        <f>ROUND(BC95*L30,2)</f>
        <v>0</v>
      </c>
      <c r="AZ95" s="100">
        <f>ROUND(AZ96+SUM(AZ97:AZ101)+AZ109,2)</f>
        <v>0</v>
      </c>
      <c r="BA95" s="100">
        <f>ROUND(BA96+SUM(BA97:BA101)+BA109,2)</f>
        <v>0</v>
      </c>
      <c r="BB95" s="100">
        <f>ROUND(BB96+SUM(BB97:BB101)+BB109,2)</f>
        <v>0</v>
      </c>
      <c r="BC95" s="100">
        <f>ROUND(BC96+SUM(BC97:BC101)+BC109,2)</f>
        <v>0</v>
      </c>
      <c r="BD95" s="102">
        <f>ROUND(BD96+SUM(BD97:BD101)+BD109,2)</f>
        <v>0</v>
      </c>
      <c r="BS95" s="103" t="s">
        <v>75</v>
      </c>
      <c r="BT95" s="103" t="s">
        <v>83</v>
      </c>
      <c r="BU95" s="103" t="s">
        <v>77</v>
      </c>
      <c r="BV95" s="103" t="s">
        <v>78</v>
      </c>
      <c r="BW95" s="103" t="s">
        <v>84</v>
      </c>
      <c r="BX95" s="103" t="s">
        <v>5</v>
      </c>
      <c r="CL95" s="103" t="s">
        <v>1</v>
      </c>
      <c r="CM95" s="103" t="s">
        <v>85</v>
      </c>
    </row>
    <row r="96" spans="1:91" s="4" customFormat="1" ht="16.5" customHeight="1" x14ac:dyDescent="0.2">
      <c r="A96" s="104" t="s">
        <v>86</v>
      </c>
      <c r="B96" s="59"/>
      <c r="C96" s="105"/>
      <c r="D96" s="105"/>
      <c r="E96" s="278" t="s">
        <v>87</v>
      </c>
      <c r="F96" s="278"/>
      <c r="G96" s="278"/>
      <c r="H96" s="278"/>
      <c r="I96" s="278"/>
      <c r="J96" s="105"/>
      <c r="K96" s="278" t="s">
        <v>88</v>
      </c>
      <c r="L96" s="278"/>
      <c r="M96" s="278"/>
      <c r="N96" s="278"/>
      <c r="O96" s="278"/>
      <c r="P96" s="278"/>
      <c r="Q96" s="278"/>
      <c r="R96" s="278"/>
      <c r="S96" s="278"/>
      <c r="T96" s="278"/>
      <c r="U96" s="278"/>
      <c r="V96" s="278"/>
      <c r="W96" s="278"/>
      <c r="X96" s="278"/>
      <c r="Y96" s="278"/>
      <c r="Z96" s="278"/>
      <c r="AA96" s="278"/>
      <c r="AB96" s="278"/>
      <c r="AC96" s="278"/>
      <c r="AD96" s="278"/>
      <c r="AE96" s="278"/>
      <c r="AF96" s="278"/>
      <c r="AG96" s="280">
        <f>'D.1.1 - Architektonicko-s...'!J32</f>
        <v>0</v>
      </c>
      <c r="AH96" s="281"/>
      <c r="AI96" s="281"/>
      <c r="AJ96" s="281"/>
      <c r="AK96" s="281"/>
      <c r="AL96" s="281"/>
      <c r="AM96" s="281"/>
      <c r="AN96" s="280">
        <f t="shared" si="0"/>
        <v>0</v>
      </c>
      <c r="AO96" s="281"/>
      <c r="AP96" s="281"/>
      <c r="AQ96" s="106" t="s">
        <v>89</v>
      </c>
      <c r="AR96" s="61"/>
      <c r="AS96" s="107">
        <v>0</v>
      </c>
      <c r="AT96" s="108">
        <f t="shared" si="1"/>
        <v>0</v>
      </c>
      <c r="AU96" s="109">
        <f>'D.1.1 - Architektonicko-s...'!P140</f>
        <v>0</v>
      </c>
      <c r="AV96" s="108">
        <f>'D.1.1 - Architektonicko-s...'!J35</f>
        <v>0</v>
      </c>
      <c r="AW96" s="108">
        <f>'D.1.1 - Architektonicko-s...'!J36</f>
        <v>0</v>
      </c>
      <c r="AX96" s="108">
        <f>'D.1.1 - Architektonicko-s...'!J37</f>
        <v>0</v>
      </c>
      <c r="AY96" s="108">
        <f>'D.1.1 - Architektonicko-s...'!J38</f>
        <v>0</v>
      </c>
      <c r="AZ96" s="108">
        <f>'D.1.1 - Architektonicko-s...'!F35</f>
        <v>0</v>
      </c>
      <c r="BA96" s="108">
        <f>'D.1.1 - Architektonicko-s...'!F36</f>
        <v>0</v>
      </c>
      <c r="BB96" s="108">
        <f>'D.1.1 - Architektonicko-s...'!F37</f>
        <v>0</v>
      </c>
      <c r="BC96" s="108">
        <f>'D.1.1 - Architektonicko-s...'!F38</f>
        <v>0</v>
      </c>
      <c r="BD96" s="110">
        <f>'D.1.1 - Architektonicko-s...'!F39</f>
        <v>0</v>
      </c>
      <c r="BT96" s="111" t="s">
        <v>85</v>
      </c>
      <c r="BV96" s="111" t="s">
        <v>78</v>
      </c>
      <c r="BW96" s="111" t="s">
        <v>90</v>
      </c>
      <c r="BX96" s="111" t="s">
        <v>84</v>
      </c>
      <c r="CL96" s="111" t="s">
        <v>1</v>
      </c>
    </row>
    <row r="97" spans="1:91" s="4" customFormat="1" ht="16.5" customHeight="1" x14ac:dyDescent="0.2">
      <c r="A97" s="104" t="s">
        <v>86</v>
      </c>
      <c r="B97" s="59"/>
      <c r="C97" s="105"/>
      <c r="D97" s="105"/>
      <c r="E97" s="278" t="s">
        <v>91</v>
      </c>
      <c r="F97" s="278"/>
      <c r="G97" s="278"/>
      <c r="H97" s="278"/>
      <c r="I97" s="278"/>
      <c r="J97" s="105"/>
      <c r="K97" s="278" t="s">
        <v>92</v>
      </c>
      <c r="L97" s="278"/>
      <c r="M97" s="278"/>
      <c r="N97" s="278"/>
      <c r="O97" s="278"/>
      <c r="P97" s="278"/>
      <c r="Q97" s="278"/>
      <c r="R97" s="278"/>
      <c r="S97" s="278"/>
      <c r="T97" s="278"/>
      <c r="U97" s="278"/>
      <c r="V97" s="278"/>
      <c r="W97" s="278"/>
      <c r="X97" s="278"/>
      <c r="Y97" s="278"/>
      <c r="Z97" s="278"/>
      <c r="AA97" s="278"/>
      <c r="AB97" s="278"/>
      <c r="AC97" s="278"/>
      <c r="AD97" s="278"/>
      <c r="AE97" s="278"/>
      <c r="AF97" s="278"/>
      <c r="AG97" s="280">
        <f>'D.1.2 - Stavebně konstruk...'!J32</f>
        <v>0</v>
      </c>
      <c r="AH97" s="281"/>
      <c r="AI97" s="281"/>
      <c r="AJ97" s="281"/>
      <c r="AK97" s="281"/>
      <c r="AL97" s="281"/>
      <c r="AM97" s="281"/>
      <c r="AN97" s="280">
        <f t="shared" si="0"/>
        <v>0</v>
      </c>
      <c r="AO97" s="281"/>
      <c r="AP97" s="281"/>
      <c r="AQ97" s="106" t="s">
        <v>89</v>
      </c>
      <c r="AR97" s="61"/>
      <c r="AS97" s="107">
        <v>0</v>
      </c>
      <c r="AT97" s="108">
        <f t="shared" si="1"/>
        <v>0</v>
      </c>
      <c r="AU97" s="109">
        <f>'D.1.2 - Stavebně konstruk...'!P128</f>
        <v>0</v>
      </c>
      <c r="AV97" s="108">
        <f>'D.1.2 - Stavebně konstruk...'!J35</f>
        <v>0</v>
      </c>
      <c r="AW97" s="108">
        <f>'D.1.2 - Stavebně konstruk...'!J36</f>
        <v>0</v>
      </c>
      <c r="AX97" s="108">
        <f>'D.1.2 - Stavebně konstruk...'!J37</f>
        <v>0</v>
      </c>
      <c r="AY97" s="108">
        <f>'D.1.2 - Stavebně konstruk...'!J38</f>
        <v>0</v>
      </c>
      <c r="AZ97" s="108">
        <f>'D.1.2 - Stavebně konstruk...'!F35</f>
        <v>0</v>
      </c>
      <c r="BA97" s="108">
        <f>'D.1.2 - Stavebně konstruk...'!F36</f>
        <v>0</v>
      </c>
      <c r="BB97" s="108">
        <f>'D.1.2 - Stavebně konstruk...'!F37</f>
        <v>0</v>
      </c>
      <c r="BC97" s="108">
        <f>'D.1.2 - Stavebně konstruk...'!F38</f>
        <v>0</v>
      </c>
      <c r="BD97" s="110">
        <f>'D.1.2 - Stavebně konstruk...'!F39</f>
        <v>0</v>
      </c>
      <c r="BT97" s="111" t="s">
        <v>85</v>
      </c>
      <c r="BV97" s="111" t="s">
        <v>78</v>
      </c>
      <c r="BW97" s="111" t="s">
        <v>93</v>
      </c>
      <c r="BX97" s="111" t="s">
        <v>84</v>
      </c>
      <c r="CL97" s="111" t="s">
        <v>1</v>
      </c>
    </row>
    <row r="98" spans="1:91" s="4" customFormat="1" ht="16.5" customHeight="1" x14ac:dyDescent="0.2">
      <c r="A98" s="104" t="s">
        <v>86</v>
      </c>
      <c r="B98" s="59"/>
      <c r="C98" s="105"/>
      <c r="D98" s="105"/>
      <c r="E98" s="278" t="s">
        <v>94</v>
      </c>
      <c r="F98" s="278"/>
      <c r="G98" s="278"/>
      <c r="H98" s="278"/>
      <c r="I98" s="278"/>
      <c r="J98" s="105"/>
      <c r="K98" s="278" t="s">
        <v>95</v>
      </c>
      <c r="L98" s="278"/>
      <c r="M98" s="278"/>
      <c r="N98" s="278"/>
      <c r="O98" s="278"/>
      <c r="P98" s="278"/>
      <c r="Q98" s="278"/>
      <c r="R98" s="278"/>
      <c r="S98" s="278"/>
      <c r="T98" s="278"/>
      <c r="U98" s="278"/>
      <c r="V98" s="278"/>
      <c r="W98" s="278"/>
      <c r="X98" s="278"/>
      <c r="Y98" s="278"/>
      <c r="Z98" s="278"/>
      <c r="AA98" s="278"/>
      <c r="AB98" s="278"/>
      <c r="AC98" s="278"/>
      <c r="AD98" s="278"/>
      <c r="AE98" s="278"/>
      <c r="AF98" s="278"/>
      <c r="AG98" s="280">
        <f>'D.1.4.1 - Vytápění'!J32</f>
        <v>0</v>
      </c>
      <c r="AH98" s="281"/>
      <c r="AI98" s="281"/>
      <c r="AJ98" s="281"/>
      <c r="AK98" s="281"/>
      <c r="AL98" s="281"/>
      <c r="AM98" s="281"/>
      <c r="AN98" s="280">
        <f t="shared" si="0"/>
        <v>0</v>
      </c>
      <c r="AO98" s="281"/>
      <c r="AP98" s="281"/>
      <c r="AQ98" s="106" t="s">
        <v>89</v>
      </c>
      <c r="AR98" s="61"/>
      <c r="AS98" s="107">
        <v>0</v>
      </c>
      <c r="AT98" s="108">
        <f t="shared" si="1"/>
        <v>0</v>
      </c>
      <c r="AU98" s="109">
        <f>'D.1.4.1 - Vytápění'!P133</f>
        <v>0</v>
      </c>
      <c r="AV98" s="108">
        <f>'D.1.4.1 - Vytápění'!J35</f>
        <v>0</v>
      </c>
      <c r="AW98" s="108">
        <f>'D.1.4.1 - Vytápění'!J36</f>
        <v>0</v>
      </c>
      <c r="AX98" s="108">
        <f>'D.1.4.1 - Vytápění'!J37</f>
        <v>0</v>
      </c>
      <c r="AY98" s="108">
        <f>'D.1.4.1 - Vytápění'!J38</f>
        <v>0</v>
      </c>
      <c r="AZ98" s="108">
        <f>'D.1.4.1 - Vytápění'!F35</f>
        <v>0</v>
      </c>
      <c r="BA98" s="108">
        <f>'D.1.4.1 - Vytápění'!F36</f>
        <v>0</v>
      </c>
      <c r="BB98" s="108">
        <f>'D.1.4.1 - Vytápění'!F37</f>
        <v>0</v>
      </c>
      <c r="BC98" s="108">
        <f>'D.1.4.1 - Vytápění'!F38</f>
        <v>0</v>
      </c>
      <c r="BD98" s="110">
        <f>'D.1.4.1 - Vytápění'!F39</f>
        <v>0</v>
      </c>
      <c r="BT98" s="111" t="s">
        <v>85</v>
      </c>
      <c r="BV98" s="111" t="s">
        <v>78</v>
      </c>
      <c r="BW98" s="111" t="s">
        <v>96</v>
      </c>
      <c r="BX98" s="111" t="s">
        <v>84</v>
      </c>
      <c r="CL98" s="111" t="s">
        <v>1</v>
      </c>
    </row>
    <row r="99" spans="1:91" s="4" customFormat="1" ht="16.5" customHeight="1" x14ac:dyDescent="0.2">
      <c r="A99" s="104" t="s">
        <v>86</v>
      </c>
      <c r="B99" s="59"/>
      <c r="C99" s="105"/>
      <c r="D99" s="105"/>
      <c r="E99" s="278" t="s">
        <v>97</v>
      </c>
      <c r="F99" s="278"/>
      <c r="G99" s="278"/>
      <c r="H99" s="278"/>
      <c r="I99" s="278"/>
      <c r="J99" s="105"/>
      <c r="K99" s="278" t="s">
        <v>98</v>
      </c>
      <c r="L99" s="278"/>
      <c r="M99" s="278"/>
      <c r="N99" s="278"/>
      <c r="O99" s="278"/>
      <c r="P99" s="278"/>
      <c r="Q99" s="278"/>
      <c r="R99" s="278"/>
      <c r="S99" s="278"/>
      <c r="T99" s="278"/>
      <c r="U99" s="278"/>
      <c r="V99" s="278"/>
      <c r="W99" s="278"/>
      <c r="X99" s="278"/>
      <c r="Y99" s="278"/>
      <c r="Z99" s="278"/>
      <c r="AA99" s="278"/>
      <c r="AB99" s="278"/>
      <c r="AC99" s="278"/>
      <c r="AD99" s="278"/>
      <c r="AE99" s="278"/>
      <c r="AF99" s="278"/>
      <c r="AG99" s="280">
        <f>'D.1.4.2 - Zdravotně techn...'!J32</f>
        <v>0</v>
      </c>
      <c r="AH99" s="281"/>
      <c r="AI99" s="281"/>
      <c r="AJ99" s="281"/>
      <c r="AK99" s="281"/>
      <c r="AL99" s="281"/>
      <c r="AM99" s="281"/>
      <c r="AN99" s="280">
        <f t="shared" si="0"/>
        <v>0</v>
      </c>
      <c r="AO99" s="281"/>
      <c r="AP99" s="281"/>
      <c r="AQ99" s="106" t="s">
        <v>89</v>
      </c>
      <c r="AR99" s="61"/>
      <c r="AS99" s="107">
        <v>0</v>
      </c>
      <c r="AT99" s="108">
        <f t="shared" si="1"/>
        <v>0</v>
      </c>
      <c r="AU99" s="109">
        <f>'D.1.4.2 - Zdravotně techn...'!P132</f>
        <v>0</v>
      </c>
      <c r="AV99" s="108">
        <f>'D.1.4.2 - Zdravotně techn...'!J35</f>
        <v>0</v>
      </c>
      <c r="AW99" s="108">
        <f>'D.1.4.2 - Zdravotně techn...'!J36</f>
        <v>0</v>
      </c>
      <c r="AX99" s="108">
        <f>'D.1.4.2 - Zdravotně techn...'!J37</f>
        <v>0</v>
      </c>
      <c r="AY99" s="108">
        <f>'D.1.4.2 - Zdravotně techn...'!J38</f>
        <v>0</v>
      </c>
      <c r="AZ99" s="108">
        <f>'D.1.4.2 - Zdravotně techn...'!F35</f>
        <v>0</v>
      </c>
      <c r="BA99" s="108">
        <f>'D.1.4.2 - Zdravotně techn...'!F36</f>
        <v>0</v>
      </c>
      <c r="BB99" s="108">
        <f>'D.1.4.2 - Zdravotně techn...'!F37</f>
        <v>0</v>
      </c>
      <c r="BC99" s="108">
        <f>'D.1.4.2 - Zdravotně techn...'!F38</f>
        <v>0</v>
      </c>
      <c r="BD99" s="110">
        <f>'D.1.4.2 - Zdravotně techn...'!F39</f>
        <v>0</v>
      </c>
      <c r="BT99" s="111" t="s">
        <v>85</v>
      </c>
      <c r="BV99" s="111" t="s">
        <v>78</v>
      </c>
      <c r="BW99" s="111" t="s">
        <v>99</v>
      </c>
      <c r="BX99" s="111" t="s">
        <v>84</v>
      </c>
      <c r="CL99" s="111" t="s">
        <v>1</v>
      </c>
    </row>
    <row r="100" spans="1:91" s="4" customFormat="1" ht="16.5" customHeight="1" x14ac:dyDescent="0.2">
      <c r="A100" s="104" t="s">
        <v>86</v>
      </c>
      <c r="B100" s="59"/>
      <c r="C100" s="105"/>
      <c r="D100" s="105"/>
      <c r="E100" s="278" t="s">
        <v>100</v>
      </c>
      <c r="F100" s="278"/>
      <c r="G100" s="278"/>
      <c r="H100" s="278"/>
      <c r="I100" s="278"/>
      <c r="J100" s="105"/>
      <c r="K100" s="278" t="s">
        <v>101</v>
      </c>
      <c r="L100" s="278"/>
      <c r="M100" s="278"/>
      <c r="N100" s="278"/>
      <c r="O100" s="278"/>
      <c r="P100" s="278"/>
      <c r="Q100" s="278"/>
      <c r="R100" s="278"/>
      <c r="S100" s="278"/>
      <c r="T100" s="278"/>
      <c r="U100" s="278"/>
      <c r="V100" s="278"/>
      <c r="W100" s="278"/>
      <c r="X100" s="278"/>
      <c r="Y100" s="278"/>
      <c r="Z100" s="278"/>
      <c r="AA100" s="278"/>
      <c r="AB100" s="278"/>
      <c r="AC100" s="278"/>
      <c r="AD100" s="278"/>
      <c r="AE100" s="278"/>
      <c r="AF100" s="278"/>
      <c r="AG100" s="280">
        <f>'D.1.4.3 - Silnoproudá ele...'!J32</f>
        <v>0</v>
      </c>
      <c r="AH100" s="281"/>
      <c r="AI100" s="281"/>
      <c r="AJ100" s="281"/>
      <c r="AK100" s="281"/>
      <c r="AL100" s="281"/>
      <c r="AM100" s="281"/>
      <c r="AN100" s="280">
        <f t="shared" si="0"/>
        <v>0</v>
      </c>
      <c r="AO100" s="281"/>
      <c r="AP100" s="281"/>
      <c r="AQ100" s="106" t="s">
        <v>89</v>
      </c>
      <c r="AR100" s="61"/>
      <c r="AS100" s="107">
        <v>0</v>
      </c>
      <c r="AT100" s="108">
        <f t="shared" si="1"/>
        <v>0</v>
      </c>
      <c r="AU100" s="109">
        <f>'D.1.4.3 - Silnoproudá ele...'!P122</f>
        <v>0</v>
      </c>
      <c r="AV100" s="108">
        <f>'D.1.4.3 - Silnoproudá ele...'!J35</f>
        <v>0</v>
      </c>
      <c r="AW100" s="108">
        <f>'D.1.4.3 - Silnoproudá ele...'!J36</f>
        <v>0</v>
      </c>
      <c r="AX100" s="108">
        <f>'D.1.4.3 - Silnoproudá ele...'!J37</f>
        <v>0</v>
      </c>
      <c r="AY100" s="108">
        <f>'D.1.4.3 - Silnoproudá ele...'!J38</f>
        <v>0</v>
      </c>
      <c r="AZ100" s="108">
        <f>'D.1.4.3 - Silnoproudá ele...'!F35</f>
        <v>0</v>
      </c>
      <c r="BA100" s="108">
        <f>'D.1.4.3 - Silnoproudá ele...'!F36</f>
        <v>0</v>
      </c>
      <c r="BB100" s="108">
        <f>'D.1.4.3 - Silnoproudá ele...'!F37</f>
        <v>0</v>
      </c>
      <c r="BC100" s="108">
        <f>'D.1.4.3 - Silnoproudá ele...'!F38</f>
        <v>0</v>
      </c>
      <c r="BD100" s="110">
        <f>'D.1.4.3 - Silnoproudá ele...'!F39</f>
        <v>0</v>
      </c>
      <c r="BT100" s="111" t="s">
        <v>85</v>
      </c>
      <c r="BV100" s="111" t="s">
        <v>78</v>
      </c>
      <c r="BW100" s="111" t="s">
        <v>102</v>
      </c>
      <c r="BX100" s="111" t="s">
        <v>84</v>
      </c>
      <c r="CL100" s="111" t="s">
        <v>1</v>
      </c>
    </row>
    <row r="101" spans="1:91" s="4" customFormat="1" ht="16.5" customHeight="1" x14ac:dyDescent="0.2">
      <c r="B101" s="59"/>
      <c r="C101" s="105"/>
      <c r="D101" s="105"/>
      <c r="E101" s="278" t="s">
        <v>103</v>
      </c>
      <c r="F101" s="278"/>
      <c r="G101" s="278"/>
      <c r="H101" s="278"/>
      <c r="I101" s="278"/>
      <c r="J101" s="105"/>
      <c r="K101" s="278" t="s">
        <v>104</v>
      </c>
      <c r="L101" s="278"/>
      <c r="M101" s="278"/>
      <c r="N101" s="278"/>
      <c r="O101" s="278"/>
      <c r="P101" s="278"/>
      <c r="Q101" s="278"/>
      <c r="R101" s="278"/>
      <c r="S101" s="278"/>
      <c r="T101" s="278"/>
      <c r="U101" s="278"/>
      <c r="V101" s="278"/>
      <c r="W101" s="278"/>
      <c r="X101" s="278"/>
      <c r="Y101" s="278"/>
      <c r="Z101" s="278"/>
      <c r="AA101" s="278"/>
      <c r="AB101" s="278"/>
      <c r="AC101" s="278"/>
      <c r="AD101" s="278"/>
      <c r="AE101" s="278"/>
      <c r="AF101" s="278"/>
      <c r="AG101" s="282">
        <f>ROUND(SUM(AG102:AG108),2)</f>
        <v>0</v>
      </c>
      <c r="AH101" s="281"/>
      <c r="AI101" s="281"/>
      <c r="AJ101" s="281"/>
      <c r="AK101" s="281"/>
      <c r="AL101" s="281"/>
      <c r="AM101" s="281"/>
      <c r="AN101" s="280">
        <f t="shared" si="0"/>
        <v>0</v>
      </c>
      <c r="AO101" s="281"/>
      <c r="AP101" s="281"/>
      <c r="AQ101" s="106" t="s">
        <v>89</v>
      </c>
      <c r="AR101" s="61"/>
      <c r="AS101" s="107">
        <f>ROUND(SUM(AS102:AS108),2)</f>
        <v>0</v>
      </c>
      <c r="AT101" s="108">
        <f t="shared" si="1"/>
        <v>0</v>
      </c>
      <c r="AU101" s="109">
        <f>ROUND(SUM(AU102:AU108),5)</f>
        <v>0</v>
      </c>
      <c r="AV101" s="108">
        <f>ROUND(AZ101*L29,2)</f>
        <v>0</v>
      </c>
      <c r="AW101" s="108">
        <f>ROUND(BA101*L30,2)</f>
        <v>0</v>
      </c>
      <c r="AX101" s="108">
        <f>ROUND(BB101*L29,2)</f>
        <v>0</v>
      </c>
      <c r="AY101" s="108">
        <f>ROUND(BC101*L30,2)</f>
        <v>0</v>
      </c>
      <c r="AZ101" s="108">
        <f>ROUND(SUM(AZ102:AZ108),2)</f>
        <v>0</v>
      </c>
      <c r="BA101" s="108">
        <f>ROUND(SUM(BA102:BA108),2)</f>
        <v>0</v>
      </c>
      <c r="BB101" s="108">
        <f>ROUND(SUM(BB102:BB108),2)</f>
        <v>0</v>
      </c>
      <c r="BC101" s="108">
        <f>ROUND(SUM(BC102:BC108),2)</f>
        <v>0</v>
      </c>
      <c r="BD101" s="110">
        <f>ROUND(SUM(BD102:BD108),2)</f>
        <v>0</v>
      </c>
      <c r="BS101" s="111" t="s">
        <v>75</v>
      </c>
      <c r="BT101" s="111" t="s">
        <v>85</v>
      </c>
      <c r="BU101" s="111" t="s">
        <v>77</v>
      </c>
      <c r="BV101" s="111" t="s">
        <v>78</v>
      </c>
      <c r="BW101" s="111" t="s">
        <v>105</v>
      </c>
      <c r="BX101" s="111" t="s">
        <v>84</v>
      </c>
      <c r="CL101" s="111" t="s">
        <v>1</v>
      </c>
    </row>
    <row r="102" spans="1:91" s="4" customFormat="1" ht="16.5" customHeight="1" x14ac:dyDescent="0.2">
      <c r="A102" s="104" t="s">
        <v>86</v>
      </c>
      <c r="B102" s="59"/>
      <c r="C102" s="105"/>
      <c r="D102" s="105"/>
      <c r="E102" s="105"/>
      <c r="F102" s="278" t="s">
        <v>106</v>
      </c>
      <c r="G102" s="278"/>
      <c r="H102" s="278"/>
      <c r="I102" s="278"/>
      <c r="J102" s="278"/>
      <c r="K102" s="105"/>
      <c r="L102" s="278" t="s">
        <v>107</v>
      </c>
      <c r="M102" s="278"/>
      <c r="N102" s="278"/>
      <c r="O102" s="278"/>
      <c r="P102" s="278"/>
      <c r="Q102" s="278"/>
      <c r="R102" s="278"/>
      <c r="S102" s="278"/>
      <c r="T102" s="278"/>
      <c r="U102" s="278"/>
      <c r="V102" s="278"/>
      <c r="W102" s="278"/>
      <c r="X102" s="278"/>
      <c r="Y102" s="278"/>
      <c r="Z102" s="278"/>
      <c r="AA102" s="278"/>
      <c r="AB102" s="278"/>
      <c r="AC102" s="278"/>
      <c r="AD102" s="278"/>
      <c r="AE102" s="278"/>
      <c r="AF102" s="278"/>
      <c r="AG102" s="280">
        <f>'D.1.4.4a - Strukturovaná ...'!J34</f>
        <v>0</v>
      </c>
      <c r="AH102" s="281"/>
      <c r="AI102" s="281"/>
      <c r="AJ102" s="281"/>
      <c r="AK102" s="281"/>
      <c r="AL102" s="281"/>
      <c r="AM102" s="281"/>
      <c r="AN102" s="280">
        <f t="shared" si="0"/>
        <v>0</v>
      </c>
      <c r="AO102" s="281"/>
      <c r="AP102" s="281"/>
      <c r="AQ102" s="106" t="s">
        <v>89</v>
      </c>
      <c r="AR102" s="61"/>
      <c r="AS102" s="107">
        <v>0</v>
      </c>
      <c r="AT102" s="108">
        <f t="shared" si="1"/>
        <v>0</v>
      </c>
      <c r="AU102" s="109">
        <f>'D.1.4.4a - Strukturovaná ...'!P127</f>
        <v>0</v>
      </c>
      <c r="AV102" s="108">
        <f>'D.1.4.4a - Strukturovaná ...'!J37</f>
        <v>0</v>
      </c>
      <c r="AW102" s="108">
        <f>'D.1.4.4a - Strukturovaná ...'!J38</f>
        <v>0</v>
      </c>
      <c r="AX102" s="108">
        <f>'D.1.4.4a - Strukturovaná ...'!J39</f>
        <v>0</v>
      </c>
      <c r="AY102" s="108">
        <f>'D.1.4.4a - Strukturovaná ...'!J40</f>
        <v>0</v>
      </c>
      <c r="AZ102" s="108">
        <f>'D.1.4.4a - Strukturovaná ...'!F37</f>
        <v>0</v>
      </c>
      <c r="BA102" s="108">
        <f>'D.1.4.4a - Strukturovaná ...'!F38</f>
        <v>0</v>
      </c>
      <c r="BB102" s="108">
        <f>'D.1.4.4a - Strukturovaná ...'!F39</f>
        <v>0</v>
      </c>
      <c r="BC102" s="108">
        <f>'D.1.4.4a - Strukturovaná ...'!F40</f>
        <v>0</v>
      </c>
      <c r="BD102" s="110">
        <f>'D.1.4.4a - Strukturovaná ...'!F41</f>
        <v>0</v>
      </c>
      <c r="BT102" s="111" t="s">
        <v>108</v>
      </c>
      <c r="BV102" s="111" t="s">
        <v>78</v>
      </c>
      <c r="BW102" s="111" t="s">
        <v>109</v>
      </c>
      <c r="BX102" s="111" t="s">
        <v>105</v>
      </c>
      <c r="CL102" s="111" t="s">
        <v>1</v>
      </c>
    </row>
    <row r="103" spans="1:91" s="4" customFormat="1" ht="16.5" customHeight="1" x14ac:dyDescent="0.2">
      <c r="A103" s="104" t="s">
        <v>86</v>
      </c>
      <c r="B103" s="59"/>
      <c r="C103" s="105"/>
      <c r="D103" s="105"/>
      <c r="E103" s="105"/>
      <c r="F103" s="278" t="s">
        <v>110</v>
      </c>
      <c r="G103" s="278"/>
      <c r="H103" s="278"/>
      <c r="I103" s="278"/>
      <c r="J103" s="278"/>
      <c r="K103" s="105"/>
      <c r="L103" s="278" t="s">
        <v>111</v>
      </c>
      <c r="M103" s="278"/>
      <c r="N103" s="278"/>
      <c r="O103" s="278"/>
      <c r="P103" s="278"/>
      <c r="Q103" s="278"/>
      <c r="R103" s="278"/>
      <c r="S103" s="278"/>
      <c r="T103" s="278"/>
      <c r="U103" s="278"/>
      <c r="V103" s="278"/>
      <c r="W103" s="278"/>
      <c r="X103" s="278"/>
      <c r="Y103" s="278"/>
      <c r="Z103" s="278"/>
      <c r="AA103" s="278"/>
      <c r="AB103" s="278"/>
      <c r="AC103" s="278"/>
      <c r="AD103" s="278"/>
      <c r="AE103" s="278"/>
      <c r="AF103" s="278"/>
      <c r="AG103" s="280">
        <f>'D.1.4.4b - Kabelové trasy'!J34</f>
        <v>0</v>
      </c>
      <c r="AH103" s="281"/>
      <c r="AI103" s="281"/>
      <c r="AJ103" s="281"/>
      <c r="AK103" s="281"/>
      <c r="AL103" s="281"/>
      <c r="AM103" s="281"/>
      <c r="AN103" s="280">
        <f t="shared" si="0"/>
        <v>0</v>
      </c>
      <c r="AO103" s="281"/>
      <c r="AP103" s="281"/>
      <c r="AQ103" s="106" t="s">
        <v>89</v>
      </c>
      <c r="AR103" s="61"/>
      <c r="AS103" s="107">
        <v>0</v>
      </c>
      <c r="AT103" s="108">
        <f t="shared" si="1"/>
        <v>0</v>
      </c>
      <c r="AU103" s="109">
        <f>'D.1.4.4b - Kabelové trasy'!P126</f>
        <v>0</v>
      </c>
      <c r="AV103" s="108">
        <f>'D.1.4.4b - Kabelové trasy'!J37</f>
        <v>0</v>
      </c>
      <c r="AW103" s="108">
        <f>'D.1.4.4b - Kabelové trasy'!J38</f>
        <v>0</v>
      </c>
      <c r="AX103" s="108">
        <f>'D.1.4.4b - Kabelové trasy'!J39</f>
        <v>0</v>
      </c>
      <c r="AY103" s="108">
        <f>'D.1.4.4b - Kabelové trasy'!J40</f>
        <v>0</v>
      </c>
      <c r="AZ103" s="108">
        <f>'D.1.4.4b - Kabelové trasy'!F37</f>
        <v>0</v>
      </c>
      <c r="BA103" s="108">
        <f>'D.1.4.4b - Kabelové trasy'!F38</f>
        <v>0</v>
      </c>
      <c r="BB103" s="108">
        <f>'D.1.4.4b - Kabelové trasy'!F39</f>
        <v>0</v>
      </c>
      <c r="BC103" s="108">
        <f>'D.1.4.4b - Kabelové trasy'!F40</f>
        <v>0</v>
      </c>
      <c r="BD103" s="110">
        <f>'D.1.4.4b - Kabelové trasy'!F41</f>
        <v>0</v>
      </c>
      <c r="BT103" s="111" t="s">
        <v>108</v>
      </c>
      <c r="BV103" s="111" t="s">
        <v>78</v>
      </c>
      <c r="BW103" s="111" t="s">
        <v>112</v>
      </c>
      <c r="BX103" s="111" t="s">
        <v>105</v>
      </c>
      <c r="CL103" s="111" t="s">
        <v>1</v>
      </c>
    </row>
    <row r="104" spans="1:91" s="4" customFormat="1" ht="16.5" customHeight="1" x14ac:dyDescent="0.2">
      <c r="A104" s="104" t="s">
        <v>86</v>
      </c>
      <c r="B104" s="59"/>
      <c r="C104" s="105"/>
      <c r="D104" s="105"/>
      <c r="E104" s="105"/>
      <c r="F104" s="278" t="s">
        <v>113</v>
      </c>
      <c r="G104" s="278"/>
      <c r="H104" s="278"/>
      <c r="I104" s="278"/>
      <c r="J104" s="278"/>
      <c r="K104" s="105"/>
      <c r="L104" s="278" t="s">
        <v>114</v>
      </c>
      <c r="M104" s="278"/>
      <c r="N104" s="278"/>
      <c r="O104" s="278"/>
      <c r="P104" s="278"/>
      <c r="Q104" s="278"/>
      <c r="R104" s="278"/>
      <c r="S104" s="278"/>
      <c r="T104" s="278"/>
      <c r="U104" s="278"/>
      <c r="V104" s="278"/>
      <c r="W104" s="278"/>
      <c r="X104" s="278"/>
      <c r="Y104" s="278"/>
      <c r="Z104" s="278"/>
      <c r="AA104" s="278"/>
      <c r="AB104" s="278"/>
      <c r="AC104" s="278"/>
      <c r="AD104" s="278"/>
      <c r="AE104" s="278"/>
      <c r="AF104" s="278"/>
      <c r="AG104" s="280">
        <f>'D.1.4.4c - Elektrická zab...'!J34</f>
        <v>0</v>
      </c>
      <c r="AH104" s="281"/>
      <c r="AI104" s="281"/>
      <c r="AJ104" s="281"/>
      <c r="AK104" s="281"/>
      <c r="AL104" s="281"/>
      <c r="AM104" s="281"/>
      <c r="AN104" s="280">
        <f t="shared" si="0"/>
        <v>0</v>
      </c>
      <c r="AO104" s="281"/>
      <c r="AP104" s="281"/>
      <c r="AQ104" s="106" t="s">
        <v>89</v>
      </c>
      <c r="AR104" s="61"/>
      <c r="AS104" s="107">
        <v>0</v>
      </c>
      <c r="AT104" s="108">
        <f t="shared" si="1"/>
        <v>0</v>
      </c>
      <c r="AU104" s="109">
        <f>'D.1.4.4c - Elektrická zab...'!P126</f>
        <v>0</v>
      </c>
      <c r="AV104" s="108">
        <f>'D.1.4.4c - Elektrická zab...'!J37</f>
        <v>0</v>
      </c>
      <c r="AW104" s="108">
        <f>'D.1.4.4c - Elektrická zab...'!J38</f>
        <v>0</v>
      </c>
      <c r="AX104" s="108">
        <f>'D.1.4.4c - Elektrická zab...'!J39</f>
        <v>0</v>
      </c>
      <c r="AY104" s="108">
        <f>'D.1.4.4c - Elektrická zab...'!J40</f>
        <v>0</v>
      </c>
      <c r="AZ104" s="108">
        <f>'D.1.4.4c - Elektrická zab...'!F37</f>
        <v>0</v>
      </c>
      <c r="BA104" s="108">
        <f>'D.1.4.4c - Elektrická zab...'!F38</f>
        <v>0</v>
      </c>
      <c r="BB104" s="108">
        <f>'D.1.4.4c - Elektrická zab...'!F39</f>
        <v>0</v>
      </c>
      <c r="BC104" s="108">
        <f>'D.1.4.4c - Elektrická zab...'!F40</f>
        <v>0</v>
      </c>
      <c r="BD104" s="110">
        <f>'D.1.4.4c - Elektrická zab...'!F41</f>
        <v>0</v>
      </c>
      <c r="BT104" s="111" t="s">
        <v>108</v>
      </c>
      <c r="BV104" s="111" t="s">
        <v>78</v>
      </c>
      <c r="BW104" s="111" t="s">
        <v>115</v>
      </c>
      <c r="BX104" s="111" t="s">
        <v>105</v>
      </c>
      <c r="CL104" s="111" t="s">
        <v>1</v>
      </c>
    </row>
    <row r="105" spans="1:91" s="4" customFormat="1" ht="16.5" customHeight="1" x14ac:dyDescent="0.2">
      <c r="A105" s="104" t="s">
        <v>86</v>
      </c>
      <c r="B105" s="59"/>
      <c r="C105" s="105"/>
      <c r="D105" s="105"/>
      <c r="E105" s="105"/>
      <c r="F105" s="278" t="s">
        <v>116</v>
      </c>
      <c r="G105" s="278"/>
      <c r="H105" s="278"/>
      <c r="I105" s="278"/>
      <c r="J105" s="278"/>
      <c r="K105" s="105"/>
      <c r="L105" s="278" t="s">
        <v>117</v>
      </c>
      <c r="M105" s="278"/>
      <c r="N105" s="278"/>
      <c r="O105" s="278"/>
      <c r="P105" s="278"/>
      <c r="Q105" s="278"/>
      <c r="R105" s="278"/>
      <c r="S105" s="278"/>
      <c r="T105" s="278"/>
      <c r="U105" s="278"/>
      <c r="V105" s="278"/>
      <c r="W105" s="278"/>
      <c r="X105" s="278"/>
      <c r="Y105" s="278"/>
      <c r="Z105" s="278"/>
      <c r="AA105" s="278"/>
      <c r="AB105" s="278"/>
      <c r="AC105" s="278"/>
      <c r="AD105" s="278"/>
      <c r="AE105" s="278"/>
      <c r="AF105" s="278"/>
      <c r="AG105" s="280">
        <f>'D.1.4.4d - Elektrická kon...'!J34</f>
        <v>0</v>
      </c>
      <c r="AH105" s="281"/>
      <c r="AI105" s="281"/>
      <c r="AJ105" s="281"/>
      <c r="AK105" s="281"/>
      <c r="AL105" s="281"/>
      <c r="AM105" s="281"/>
      <c r="AN105" s="280">
        <f t="shared" si="0"/>
        <v>0</v>
      </c>
      <c r="AO105" s="281"/>
      <c r="AP105" s="281"/>
      <c r="AQ105" s="106" t="s">
        <v>89</v>
      </c>
      <c r="AR105" s="61"/>
      <c r="AS105" s="107">
        <v>0</v>
      </c>
      <c r="AT105" s="108">
        <f t="shared" si="1"/>
        <v>0</v>
      </c>
      <c r="AU105" s="109">
        <f>'D.1.4.4d - Elektrická kon...'!P129</f>
        <v>0</v>
      </c>
      <c r="AV105" s="108">
        <f>'D.1.4.4d - Elektrická kon...'!J37</f>
        <v>0</v>
      </c>
      <c r="AW105" s="108">
        <f>'D.1.4.4d - Elektrická kon...'!J38</f>
        <v>0</v>
      </c>
      <c r="AX105" s="108">
        <f>'D.1.4.4d - Elektrická kon...'!J39</f>
        <v>0</v>
      </c>
      <c r="AY105" s="108">
        <f>'D.1.4.4d - Elektrická kon...'!J40</f>
        <v>0</v>
      </c>
      <c r="AZ105" s="108">
        <f>'D.1.4.4d - Elektrická kon...'!F37</f>
        <v>0</v>
      </c>
      <c r="BA105" s="108">
        <f>'D.1.4.4d - Elektrická kon...'!F38</f>
        <v>0</v>
      </c>
      <c r="BB105" s="108">
        <f>'D.1.4.4d - Elektrická kon...'!F39</f>
        <v>0</v>
      </c>
      <c r="BC105" s="108">
        <f>'D.1.4.4d - Elektrická kon...'!F40</f>
        <v>0</v>
      </c>
      <c r="BD105" s="110">
        <f>'D.1.4.4d - Elektrická kon...'!F41</f>
        <v>0</v>
      </c>
      <c r="BT105" s="111" t="s">
        <v>108</v>
      </c>
      <c r="BV105" s="111" t="s">
        <v>78</v>
      </c>
      <c r="BW105" s="111" t="s">
        <v>118</v>
      </c>
      <c r="BX105" s="111" t="s">
        <v>105</v>
      </c>
      <c r="CL105" s="111" t="s">
        <v>1</v>
      </c>
    </row>
    <row r="106" spans="1:91" s="4" customFormat="1" ht="16.5" customHeight="1" x14ac:dyDescent="0.2">
      <c r="A106" s="104" t="s">
        <v>86</v>
      </c>
      <c r="B106" s="59"/>
      <c r="C106" s="105"/>
      <c r="D106" s="105"/>
      <c r="E106" s="105"/>
      <c r="F106" s="278" t="s">
        <v>119</v>
      </c>
      <c r="G106" s="278"/>
      <c r="H106" s="278"/>
      <c r="I106" s="278"/>
      <c r="J106" s="278"/>
      <c r="K106" s="105"/>
      <c r="L106" s="278" t="s">
        <v>120</v>
      </c>
      <c r="M106" s="278"/>
      <c r="N106" s="278"/>
      <c r="O106" s="278"/>
      <c r="P106" s="278"/>
      <c r="Q106" s="278"/>
      <c r="R106" s="278"/>
      <c r="S106" s="278"/>
      <c r="T106" s="278"/>
      <c r="U106" s="278"/>
      <c r="V106" s="278"/>
      <c r="W106" s="278"/>
      <c r="X106" s="278"/>
      <c r="Y106" s="278"/>
      <c r="Z106" s="278"/>
      <c r="AA106" s="278"/>
      <c r="AB106" s="278"/>
      <c r="AC106" s="278"/>
      <c r="AD106" s="278"/>
      <c r="AE106" s="278"/>
      <c r="AF106" s="278"/>
      <c r="AG106" s="280">
        <f>'D.1.4.4e - Evakuační rozhlas'!J34</f>
        <v>0</v>
      </c>
      <c r="AH106" s="281"/>
      <c r="AI106" s="281"/>
      <c r="AJ106" s="281"/>
      <c r="AK106" s="281"/>
      <c r="AL106" s="281"/>
      <c r="AM106" s="281"/>
      <c r="AN106" s="280">
        <f t="shared" si="0"/>
        <v>0</v>
      </c>
      <c r="AO106" s="281"/>
      <c r="AP106" s="281"/>
      <c r="AQ106" s="106" t="s">
        <v>89</v>
      </c>
      <c r="AR106" s="61"/>
      <c r="AS106" s="107">
        <v>0</v>
      </c>
      <c r="AT106" s="108">
        <f t="shared" si="1"/>
        <v>0</v>
      </c>
      <c r="AU106" s="109">
        <f>'D.1.4.4e - Evakuační rozhlas'!P126</f>
        <v>0</v>
      </c>
      <c r="AV106" s="108">
        <f>'D.1.4.4e - Evakuační rozhlas'!J37</f>
        <v>0</v>
      </c>
      <c r="AW106" s="108">
        <f>'D.1.4.4e - Evakuační rozhlas'!J38</f>
        <v>0</v>
      </c>
      <c r="AX106" s="108">
        <f>'D.1.4.4e - Evakuační rozhlas'!J39</f>
        <v>0</v>
      </c>
      <c r="AY106" s="108">
        <f>'D.1.4.4e - Evakuační rozhlas'!J40</f>
        <v>0</v>
      </c>
      <c r="AZ106" s="108">
        <f>'D.1.4.4e - Evakuační rozhlas'!F37</f>
        <v>0</v>
      </c>
      <c r="BA106" s="108">
        <f>'D.1.4.4e - Evakuační rozhlas'!F38</f>
        <v>0</v>
      </c>
      <c r="BB106" s="108">
        <f>'D.1.4.4e - Evakuační rozhlas'!F39</f>
        <v>0</v>
      </c>
      <c r="BC106" s="108">
        <f>'D.1.4.4e - Evakuační rozhlas'!F40</f>
        <v>0</v>
      </c>
      <c r="BD106" s="110">
        <f>'D.1.4.4e - Evakuační rozhlas'!F41</f>
        <v>0</v>
      </c>
      <c r="BT106" s="111" t="s">
        <v>108</v>
      </c>
      <c r="BV106" s="111" t="s">
        <v>78</v>
      </c>
      <c r="BW106" s="111" t="s">
        <v>121</v>
      </c>
      <c r="BX106" s="111" t="s">
        <v>105</v>
      </c>
      <c r="CL106" s="111" t="s">
        <v>1</v>
      </c>
    </row>
    <row r="107" spans="1:91" s="4" customFormat="1" ht="16.5" customHeight="1" x14ac:dyDescent="0.2">
      <c r="A107" s="104" t="s">
        <v>86</v>
      </c>
      <c r="B107" s="59"/>
      <c r="C107" s="105"/>
      <c r="D107" s="105"/>
      <c r="E107" s="105"/>
      <c r="F107" s="278" t="s">
        <v>122</v>
      </c>
      <c r="G107" s="278"/>
      <c r="H107" s="278"/>
      <c r="I107" s="278"/>
      <c r="J107" s="278"/>
      <c r="K107" s="105"/>
      <c r="L107" s="278" t="s">
        <v>123</v>
      </c>
      <c r="M107" s="278"/>
      <c r="N107" s="278"/>
      <c r="O107" s="278"/>
      <c r="P107" s="278"/>
      <c r="Q107" s="278"/>
      <c r="R107" s="278"/>
      <c r="S107" s="278"/>
      <c r="T107" s="278"/>
      <c r="U107" s="278"/>
      <c r="V107" s="278"/>
      <c r="W107" s="278"/>
      <c r="X107" s="278"/>
      <c r="Y107" s="278"/>
      <c r="Z107" s="278"/>
      <c r="AA107" s="278"/>
      <c r="AB107" s="278"/>
      <c r="AC107" s="278"/>
      <c r="AD107" s="278"/>
      <c r="AE107" s="278"/>
      <c r="AF107" s="278"/>
      <c r="AG107" s="280">
        <f>'D.1.4.4g - Domácí telefony'!J34</f>
        <v>0</v>
      </c>
      <c r="AH107" s="281"/>
      <c r="AI107" s="281"/>
      <c r="AJ107" s="281"/>
      <c r="AK107" s="281"/>
      <c r="AL107" s="281"/>
      <c r="AM107" s="281"/>
      <c r="AN107" s="280">
        <f t="shared" si="0"/>
        <v>0</v>
      </c>
      <c r="AO107" s="281"/>
      <c r="AP107" s="281"/>
      <c r="AQ107" s="106" t="s">
        <v>89</v>
      </c>
      <c r="AR107" s="61"/>
      <c r="AS107" s="107">
        <v>0</v>
      </c>
      <c r="AT107" s="108">
        <f t="shared" si="1"/>
        <v>0</v>
      </c>
      <c r="AU107" s="109">
        <f>'D.1.4.4g - Domácí telefony'!P129</f>
        <v>0</v>
      </c>
      <c r="AV107" s="108">
        <f>'D.1.4.4g - Domácí telefony'!J37</f>
        <v>0</v>
      </c>
      <c r="AW107" s="108">
        <f>'D.1.4.4g - Domácí telefony'!J38</f>
        <v>0</v>
      </c>
      <c r="AX107" s="108">
        <f>'D.1.4.4g - Domácí telefony'!J39</f>
        <v>0</v>
      </c>
      <c r="AY107" s="108">
        <f>'D.1.4.4g - Domácí telefony'!J40</f>
        <v>0</v>
      </c>
      <c r="AZ107" s="108">
        <f>'D.1.4.4g - Domácí telefony'!F37</f>
        <v>0</v>
      </c>
      <c r="BA107" s="108">
        <f>'D.1.4.4g - Domácí telefony'!F38</f>
        <v>0</v>
      </c>
      <c r="BB107" s="108">
        <f>'D.1.4.4g - Domácí telefony'!F39</f>
        <v>0</v>
      </c>
      <c r="BC107" s="108">
        <f>'D.1.4.4g - Domácí telefony'!F40</f>
        <v>0</v>
      </c>
      <c r="BD107" s="110">
        <f>'D.1.4.4g - Domácí telefony'!F41</f>
        <v>0</v>
      </c>
      <c r="BT107" s="111" t="s">
        <v>108</v>
      </c>
      <c r="BV107" s="111" t="s">
        <v>78</v>
      </c>
      <c r="BW107" s="111" t="s">
        <v>124</v>
      </c>
      <c r="BX107" s="111" t="s">
        <v>105</v>
      </c>
      <c r="CL107" s="111" t="s">
        <v>1</v>
      </c>
    </row>
    <row r="108" spans="1:91" s="4" customFormat="1" ht="16.5" customHeight="1" x14ac:dyDescent="0.2">
      <c r="A108" s="104" t="s">
        <v>86</v>
      </c>
      <c r="B108" s="59"/>
      <c r="C108" s="105"/>
      <c r="D108" s="105"/>
      <c r="E108" s="105"/>
      <c r="F108" s="278" t="s">
        <v>125</v>
      </c>
      <c r="G108" s="278"/>
      <c r="H108" s="278"/>
      <c r="I108" s="278"/>
      <c r="J108" s="278"/>
      <c r="K108" s="105"/>
      <c r="L108" s="278" t="s">
        <v>126</v>
      </c>
      <c r="M108" s="278"/>
      <c r="N108" s="278"/>
      <c r="O108" s="278"/>
      <c r="P108" s="278"/>
      <c r="Q108" s="278"/>
      <c r="R108" s="278"/>
      <c r="S108" s="278"/>
      <c r="T108" s="278"/>
      <c r="U108" s="278"/>
      <c r="V108" s="278"/>
      <c r="W108" s="278"/>
      <c r="X108" s="278"/>
      <c r="Y108" s="278"/>
      <c r="Z108" s="278"/>
      <c r="AA108" s="278"/>
      <c r="AB108" s="278"/>
      <c r="AC108" s="278"/>
      <c r="AD108" s="278"/>
      <c r="AE108" s="278"/>
      <c r="AF108" s="278"/>
      <c r="AG108" s="280">
        <f>'D.1.4.4h - Aktivní prvky'!J34</f>
        <v>0</v>
      </c>
      <c r="AH108" s="281"/>
      <c r="AI108" s="281"/>
      <c r="AJ108" s="281"/>
      <c r="AK108" s="281"/>
      <c r="AL108" s="281"/>
      <c r="AM108" s="281"/>
      <c r="AN108" s="280">
        <f t="shared" si="0"/>
        <v>0</v>
      </c>
      <c r="AO108" s="281"/>
      <c r="AP108" s="281"/>
      <c r="AQ108" s="106" t="s">
        <v>89</v>
      </c>
      <c r="AR108" s="61"/>
      <c r="AS108" s="107">
        <v>0</v>
      </c>
      <c r="AT108" s="108">
        <f t="shared" si="1"/>
        <v>0</v>
      </c>
      <c r="AU108" s="109">
        <f>'D.1.4.4h - Aktivní prvky'!P125</f>
        <v>0</v>
      </c>
      <c r="AV108" s="108">
        <f>'D.1.4.4h - Aktivní prvky'!J37</f>
        <v>0</v>
      </c>
      <c r="AW108" s="108">
        <f>'D.1.4.4h - Aktivní prvky'!J38</f>
        <v>0</v>
      </c>
      <c r="AX108" s="108">
        <f>'D.1.4.4h - Aktivní prvky'!J39</f>
        <v>0</v>
      </c>
      <c r="AY108" s="108">
        <f>'D.1.4.4h - Aktivní prvky'!J40</f>
        <v>0</v>
      </c>
      <c r="AZ108" s="108">
        <f>'D.1.4.4h - Aktivní prvky'!F37</f>
        <v>0</v>
      </c>
      <c r="BA108" s="108">
        <f>'D.1.4.4h - Aktivní prvky'!F38</f>
        <v>0</v>
      </c>
      <c r="BB108" s="108">
        <f>'D.1.4.4h - Aktivní prvky'!F39</f>
        <v>0</v>
      </c>
      <c r="BC108" s="108">
        <f>'D.1.4.4h - Aktivní prvky'!F40</f>
        <v>0</v>
      </c>
      <c r="BD108" s="110">
        <f>'D.1.4.4h - Aktivní prvky'!F41</f>
        <v>0</v>
      </c>
      <c r="BT108" s="111" t="s">
        <v>108</v>
      </c>
      <c r="BV108" s="111" t="s">
        <v>78</v>
      </c>
      <c r="BW108" s="111" t="s">
        <v>127</v>
      </c>
      <c r="BX108" s="111" t="s">
        <v>105</v>
      </c>
      <c r="CL108" s="111" t="s">
        <v>1</v>
      </c>
    </row>
    <row r="109" spans="1:91" s="4" customFormat="1" ht="16.5" customHeight="1" x14ac:dyDescent="0.2">
      <c r="A109" s="104" t="s">
        <v>86</v>
      </c>
      <c r="B109" s="59"/>
      <c r="C109" s="105"/>
      <c r="D109" s="105"/>
      <c r="E109" s="278" t="s">
        <v>128</v>
      </c>
      <c r="F109" s="278"/>
      <c r="G109" s="278"/>
      <c r="H109" s="278"/>
      <c r="I109" s="278"/>
      <c r="J109" s="105"/>
      <c r="K109" s="278" t="s">
        <v>129</v>
      </c>
      <c r="L109" s="278"/>
      <c r="M109" s="278"/>
      <c r="N109" s="278"/>
      <c r="O109" s="278"/>
      <c r="P109" s="278"/>
      <c r="Q109" s="278"/>
      <c r="R109" s="278"/>
      <c r="S109" s="278"/>
      <c r="T109" s="278"/>
      <c r="U109" s="278"/>
      <c r="V109" s="278"/>
      <c r="W109" s="278"/>
      <c r="X109" s="278"/>
      <c r="Y109" s="278"/>
      <c r="Z109" s="278"/>
      <c r="AA109" s="278"/>
      <c r="AB109" s="278"/>
      <c r="AC109" s="278"/>
      <c r="AD109" s="278"/>
      <c r="AE109" s="278"/>
      <c r="AF109" s="278"/>
      <c r="AG109" s="280">
        <f>'D.1.4.6 - Vzduchotechnika'!J32</f>
        <v>0</v>
      </c>
      <c r="AH109" s="281"/>
      <c r="AI109" s="281"/>
      <c r="AJ109" s="281"/>
      <c r="AK109" s="281"/>
      <c r="AL109" s="281"/>
      <c r="AM109" s="281"/>
      <c r="AN109" s="280">
        <f t="shared" si="0"/>
        <v>0</v>
      </c>
      <c r="AO109" s="281"/>
      <c r="AP109" s="281"/>
      <c r="AQ109" s="106" t="s">
        <v>89</v>
      </c>
      <c r="AR109" s="61"/>
      <c r="AS109" s="107">
        <v>0</v>
      </c>
      <c r="AT109" s="108">
        <f t="shared" si="1"/>
        <v>0</v>
      </c>
      <c r="AU109" s="109">
        <f>'D.1.4.6 - Vzduchotechnika'!P134</f>
        <v>0</v>
      </c>
      <c r="AV109" s="108">
        <f>'D.1.4.6 - Vzduchotechnika'!J35</f>
        <v>0</v>
      </c>
      <c r="AW109" s="108">
        <f>'D.1.4.6 - Vzduchotechnika'!J36</f>
        <v>0</v>
      </c>
      <c r="AX109" s="108">
        <f>'D.1.4.6 - Vzduchotechnika'!J37</f>
        <v>0</v>
      </c>
      <c r="AY109" s="108">
        <f>'D.1.4.6 - Vzduchotechnika'!J38</f>
        <v>0</v>
      </c>
      <c r="AZ109" s="108">
        <f>'D.1.4.6 - Vzduchotechnika'!F35</f>
        <v>0</v>
      </c>
      <c r="BA109" s="108">
        <f>'D.1.4.6 - Vzduchotechnika'!F36</f>
        <v>0</v>
      </c>
      <c r="BB109" s="108">
        <f>'D.1.4.6 - Vzduchotechnika'!F37</f>
        <v>0</v>
      </c>
      <c r="BC109" s="108">
        <f>'D.1.4.6 - Vzduchotechnika'!F38</f>
        <v>0</v>
      </c>
      <c r="BD109" s="110">
        <f>'D.1.4.6 - Vzduchotechnika'!F39</f>
        <v>0</v>
      </c>
      <c r="BT109" s="111" t="s">
        <v>85</v>
      </c>
      <c r="BV109" s="111" t="s">
        <v>78</v>
      </c>
      <c r="BW109" s="111" t="s">
        <v>130</v>
      </c>
      <c r="BX109" s="111" t="s">
        <v>84</v>
      </c>
      <c r="CL109" s="111" t="s">
        <v>1</v>
      </c>
    </row>
    <row r="110" spans="1:91" s="7" customFormat="1" ht="16.5" customHeight="1" x14ac:dyDescent="0.2">
      <c r="B110" s="94"/>
      <c r="C110" s="95"/>
      <c r="D110" s="279" t="s">
        <v>131</v>
      </c>
      <c r="E110" s="279"/>
      <c r="F110" s="279"/>
      <c r="G110" s="279"/>
      <c r="H110" s="279"/>
      <c r="I110" s="96"/>
      <c r="J110" s="279" t="s">
        <v>132</v>
      </c>
      <c r="K110" s="279"/>
      <c r="L110" s="279"/>
      <c r="M110" s="279"/>
      <c r="N110" s="279"/>
      <c r="O110" s="279"/>
      <c r="P110" s="279"/>
      <c r="Q110" s="279"/>
      <c r="R110" s="279"/>
      <c r="S110" s="279"/>
      <c r="T110" s="279"/>
      <c r="U110" s="279"/>
      <c r="V110" s="279"/>
      <c r="W110" s="279"/>
      <c r="X110" s="279"/>
      <c r="Y110" s="279"/>
      <c r="Z110" s="279"/>
      <c r="AA110" s="279"/>
      <c r="AB110" s="279"/>
      <c r="AC110" s="279"/>
      <c r="AD110" s="279"/>
      <c r="AE110" s="279"/>
      <c r="AF110" s="279"/>
      <c r="AG110" s="283">
        <f>ROUND(AG111+SUM(AG112:AG116)+AG121,2)</f>
        <v>0</v>
      </c>
      <c r="AH110" s="284"/>
      <c r="AI110" s="284"/>
      <c r="AJ110" s="284"/>
      <c r="AK110" s="284"/>
      <c r="AL110" s="284"/>
      <c r="AM110" s="284"/>
      <c r="AN110" s="285">
        <f t="shared" si="0"/>
        <v>0</v>
      </c>
      <c r="AO110" s="284"/>
      <c r="AP110" s="284"/>
      <c r="AQ110" s="97" t="s">
        <v>82</v>
      </c>
      <c r="AR110" s="98"/>
      <c r="AS110" s="99">
        <f>ROUND(AS111+SUM(AS112:AS116)+AS121,2)</f>
        <v>0</v>
      </c>
      <c r="AT110" s="100">
        <f t="shared" si="1"/>
        <v>0</v>
      </c>
      <c r="AU110" s="101">
        <f>ROUND(AU111+SUM(AU112:AU116)+AU121,5)</f>
        <v>0</v>
      </c>
      <c r="AV110" s="100">
        <f>ROUND(AZ110*L29,2)</f>
        <v>0</v>
      </c>
      <c r="AW110" s="100">
        <f>ROUND(BA110*L30,2)</f>
        <v>0</v>
      </c>
      <c r="AX110" s="100">
        <f>ROUND(BB110*L29,2)</f>
        <v>0</v>
      </c>
      <c r="AY110" s="100">
        <f>ROUND(BC110*L30,2)</f>
        <v>0</v>
      </c>
      <c r="AZ110" s="100">
        <f>ROUND(AZ111+SUM(AZ112:AZ116)+AZ121,2)</f>
        <v>0</v>
      </c>
      <c r="BA110" s="100">
        <f>ROUND(BA111+SUM(BA112:BA116)+BA121,2)</f>
        <v>0</v>
      </c>
      <c r="BB110" s="100">
        <f>ROUND(BB111+SUM(BB112:BB116)+BB121,2)</f>
        <v>0</v>
      </c>
      <c r="BC110" s="100">
        <f>ROUND(BC111+SUM(BC112:BC116)+BC121,2)</f>
        <v>0</v>
      </c>
      <c r="BD110" s="102">
        <f>ROUND(BD111+SUM(BD112:BD116)+BD121,2)</f>
        <v>0</v>
      </c>
      <c r="BS110" s="103" t="s">
        <v>75</v>
      </c>
      <c r="BT110" s="103" t="s">
        <v>83</v>
      </c>
      <c r="BU110" s="103" t="s">
        <v>77</v>
      </c>
      <c r="BV110" s="103" t="s">
        <v>78</v>
      </c>
      <c r="BW110" s="103" t="s">
        <v>133</v>
      </c>
      <c r="BX110" s="103" t="s">
        <v>5</v>
      </c>
      <c r="CL110" s="103" t="s">
        <v>1</v>
      </c>
      <c r="CM110" s="103" t="s">
        <v>85</v>
      </c>
    </row>
    <row r="111" spans="1:91" s="4" customFormat="1" ht="16.5" customHeight="1" x14ac:dyDescent="0.2">
      <c r="A111" s="104" t="s">
        <v>86</v>
      </c>
      <c r="B111" s="59"/>
      <c r="C111" s="105"/>
      <c r="D111" s="105"/>
      <c r="E111" s="278" t="s">
        <v>87</v>
      </c>
      <c r="F111" s="278"/>
      <c r="G111" s="278"/>
      <c r="H111" s="278"/>
      <c r="I111" s="278"/>
      <c r="J111" s="105"/>
      <c r="K111" s="278" t="s">
        <v>88</v>
      </c>
      <c r="L111" s="278"/>
      <c r="M111" s="278"/>
      <c r="N111" s="278"/>
      <c r="O111" s="278"/>
      <c r="P111" s="278"/>
      <c r="Q111" s="278"/>
      <c r="R111" s="278"/>
      <c r="S111" s="278"/>
      <c r="T111" s="278"/>
      <c r="U111" s="278"/>
      <c r="V111" s="278"/>
      <c r="W111" s="278"/>
      <c r="X111" s="278"/>
      <c r="Y111" s="278"/>
      <c r="Z111" s="278"/>
      <c r="AA111" s="278"/>
      <c r="AB111" s="278"/>
      <c r="AC111" s="278"/>
      <c r="AD111" s="278"/>
      <c r="AE111" s="278"/>
      <c r="AF111" s="278"/>
      <c r="AG111" s="280">
        <f>'D.1.1 - Architektonicko-s..._01'!J32</f>
        <v>0</v>
      </c>
      <c r="AH111" s="281"/>
      <c r="AI111" s="281"/>
      <c r="AJ111" s="281"/>
      <c r="AK111" s="281"/>
      <c r="AL111" s="281"/>
      <c r="AM111" s="281"/>
      <c r="AN111" s="280">
        <f t="shared" si="0"/>
        <v>0</v>
      </c>
      <c r="AO111" s="281"/>
      <c r="AP111" s="281"/>
      <c r="AQ111" s="106" t="s">
        <v>89</v>
      </c>
      <c r="AR111" s="61"/>
      <c r="AS111" s="107">
        <v>0</v>
      </c>
      <c r="AT111" s="108">
        <f t="shared" si="1"/>
        <v>0</v>
      </c>
      <c r="AU111" s="109">
        <f>'D.1.1 - Architektonicko-s..._01'!P149</f>
        <v>0</v>
      </c>
      <c r="AV111" s="108">
        <f>'D.1.1 - Architektonicko-s..._01'!J35</f>
        <v>0</v>
      </c>
      <c r="AW111" s="108">
        <f>'D.1.1 - Architektonicko-s..._01'!J36</f>
        <v>0</v>
      </c>
      <c r="AX111" s="108">
        <f>'D.1.1 - Architektonicko-s..._01'!J37</f>
        <v>0</v>
      </c>
      <c r="AY111" s="108">
        <f>'D.1.1 - Architektonicko-s..._01'!J38</f>
        <v>0</v>
      </c>
      <c r="AZ111" s="108">
        <f>'D.1.1 - Architektonicko-s..._01'!F35</f>
        <v>0</v>
      </c>
      <c r="BA111" s="108">
        <f>'D.1.1 - Architektonicko-s..._01'!F36</f>
        <v>0</v>
      </c>
      <c r="BB111" s="108">
        <f>'D.1.1 - Architektonicko-s..._01'!F37</f>
        <v>0</v>
      </c>
      <c r="BC111" s="108">
        <f>'D.1.1 - Architektonicko-s..._01'!F38</f>
        <v>0</v>
      </c>
      <c r="BD111" s="110">
        <f>'D.1.1 - Architektonicko-s..._01'!F39</f>
        <v>0</v>
      </c>
      <c r="BT111" s="111" t="s">
        <v>85</v>
      </c>
      <c r="BV111" s="111" t="s">
        <v>78</v>
      </c>
      <c r="BW111" s="111" t="s">
        <v>134</v>
      </c>
      <c r="BX111" s="111" t="s">
        <v>133</v>
      </c>
      <c r="CL111" s="111" t="s">
        <v>1</v>
      </c>
    </row>
    <row r="112" spans="1:91" s="4" customFormat="1" ht="16.5" customHeight="1" x14ac:dyDescent="0.2">
      <c r="A112" s="104" t="s">
        <v>86</v>
      </c>
      <c r="B112" s="59"/>
      <c r="C112" s="105"/>
      <c r="D112" s="105"/>
      <c r="E112" s="278" t="s">
        <v>91</v>
      </c>
      <c r="F112" s="278"/>
      <c r="G112" s="278"/>
      <c r="H112" s="278"/>
      <c r="I112" s="278"/>
      <c r="J112" s="105"/>
      <c r="K112" s="278" t="s">
        <v>92</v>
      </c>
      <c r="L112" s="278"/>
      <c r="M112" s="278"/>
      <c r="N112" s="278"/>
      <c r="O112" s="278"/>
      <c r="P112" s="278"/>
      <c r="Q112" s="278"/>
      <c r="R112" s="278"/>
      <c r="S112" s="278"/>
      <c r="T112" s="278"/>
      <c r="U112" s="278"/>
      <c r="V112" s="278"/>
      <c r="W112" s="278"/>
      <c r="X112" s="278"/>
      <c r="Y112" s="278"/>
      <c r="Z112" s="278"/>
      <c r="AA112" s="278"/>
      <c r="AB112" s="278"/>
      <c r="AC112" s="278"/>
      <c r="AD112" s="278"/>
      <c r="AE112" s="278"/>
      <c r="AF112" s="278"/>
      <c r="AG112" s="280">
        <f>'D.1.2 - Stavebně konstruk..._01'!J32</f>
        <v>0</v>
      </c>
      <c r="AH112" s="281"/>
      <c r="AI112" s="281"/>
      <c r="AJ112" s="281"/>
      <c r="AK112" s="281"/>
      <c r="AL112" s="281"/>
      <c r="AM112" s="281"/>
      <c r="AN112" s="280">
        <f t="shared" si="0"/>
        <v>0</v>
      </c>
      <c r="AO112" s="281"/>
      <c r="AP112" s="281"/>
      <c r="AQ112" s="106" t="s">
        <v>89</v>
      </c>
      <c r="AR112" s="61"/>
      <c r="AS112" s="107">
        <v>0</v>
      </c>
      <c r="AT112" s="108">
        <f t="shared" si="1"/>
        <v>0</v>
      </c>
      <c r="AU112" s="109">
        <f>'D.1.2 - Stavebně konstruk..._01'!P133</f>
        <v>0</v>
      </c>
      <c r="AV112" s="108">
        <f>'D.1.2 - Stavebně konstruk..._01'!J35</f>
        <v>0</v>
      </c>
      <c r="AW112" s="108">
        <f>'D.1.2 - Stavebně konstruk..._01'!J36</f>
        <v>0</v>
      </c>
      <c r="AX112" s="108">
        <f>'D.1.2 - Stavebně konstruk..._01'!J37</f>
        <v>0</v>
      </c>
      <c r="AY112" s="108">
        <f>'D.1.2 - Stavebně konstruk..._01'!J38</f>
        <v>0</v>
      </c>
      <c r="AZ112" s="108">
        <f>'D.1.2 - Stavebně konstruk..._01'!F35</f>
        <v>0</v>
      </c>
      <c r="BA112" s="108">
        <f>'D.1.2 - Stavebně konstruk..._01'!F36</f>
        <v>0</v>
      </c>
      <c r="BB112" s="108">
        <f>'D.1.2 - Stavebně konstruk..._01'!F37</f>
        <v>0</v>
      </c>
      <c r="BC112" s="108">
        <f>'D.1.2 - Stavebně konstruk..._01'!F38</f>
        <v>0</v>
      </c>
      <c r="BD112" s="110">
        <f>'D.1.2 - Stavebně konstruk..._01'!F39</f>
        <v>0</v>
      </c>
      <c r="BT112" s="111" t="s">
        <v>85</v>
      </c>
      <c r="BV112" s="111" t="s">
        <v>78</v>
      </c>
      <c r="BW112" s="111" t="s">
        <v>135</v>
      </c>
      <c r="BX112" s="111" t="s">
        <v>133</v>
      </c>
      <c r="CL112" s="111" t="s">
        <v>1</v>
      </c>
    </row>
    <row r="113" spans="1:91" s="4" customFormat="1" ht="16.5" customHeight="1" x14ac:dyDescent="0.2">
      <c r="A113" s="104" t="s">
        <v>86</v>
      </c>
      <c r="B113" s="59"/>
      <c r="C113" s="105"/>
      <c r="D113" s="105"/>
      <c r="E113" s="278" t="s">
        <v>136</v>
      </c>
      <c r="F113" s="278"/>
      <c r="G113" s="278"/>
      <c r="H113" s="278"/>
      <c r="I113" s="278"/>
      <c r="J113" s="105"/>
      <c r="K113" s="278" t="s">
        <v>137</v>
      </c>
      <c r="L113" s="278"/>
      <c r="M113" s="278"/>
      <c r="N113" s="278"/>
      <c r="O113" s="278"/>
      <c r="P113" s="278"/>
      <c r="Q113" s="278"/>
      <c r="R113" s="278"/>
      <c r="S113" s="278"/>
      <c r="T113" s="278"/>
      <c r="U113" s="278"/>
      <c r="V113" s="278"/>
      <c r="W113" s="278"/>
      <c r="X113" s="278"/>
      <c r="Y113" s="278"/>
      <c r="Z113" s="278"/>
      <c r="AA113" s="278"/>
      <c r="AB113" s="278"/>
      <c r="AC113" s="278"/>
      <c r="AD113" s="278"/>
      <c r="AE113" s="278"/>
      <c r="AF113" s="278"/>
      <c r="AG113" s="280">
        <f>'D.1.3 - Požárně bezpečnos...'!J32</f>
        <v>0</v>
      </c>
      <c r="AH113" s="281"/>
      <c r="AI113" s="281"/>
      <c r="AJ113" s="281"/>
      <c r="AK113" s="281"/>
      <c r="AL113" s="281"/>
      <c r="AM113" s="281"/>
      <c r="AN113" s="280">
        <f t="shared" si="0"/>
        <v>0</v>
      </c>
      <c r="AO113" s="281"/>
      <c r="AP113" s="281"/>
      <c r="AQ113" s="106" t="s">
        <v>89</v>
      </c>
      <c r="AR113" s="61"/>
      <c r="AS113" s="107">
        <v>0</v>
      </c>
      <c r="AT113" s="108">
        <f t="shared" si="1"/>
        <v>0</v>
      </c>
      <c r="AU113" s="109">
        <f>'D.1.3 - Požárně bezpečnos...'!P122</f>
        <v>0</v>
      </c>
      <c r="AV113" s="108">
        <f>'D.1.3 - Požárně bezpečnos...'!J35</f>
        <v>0</v>
      </c>
      <c r="AW113" s="108">
        <f>'D.1.3 - Požárně bezpečnos...'!J36</f>
        <v>0</v>
      </c>
      <c r="AX113" s="108">
        <f>'D.1.3 - Požárně bezpečnos...'!J37</f>
        <v>0</v>
      </c>
      <c r="AY113" s="108">
        <f>'D.1.3 - Požárně bezpečnos...'!J38</f>
        <v>0</v>
      </c>
      <c r="AZ113" s="108">
        <f>'D.1.3 - Požárně bezpečnos...'!F35</f>
        <v>0</v>
      </c>
      <c r="BA113" s="108">
        <f>'D.1.3 - Požárně bezpečnos...'!F36</f>
        <v>0</v>
      </c>
      <c r="BB113" s="108">
        <f>'D.1.3 - Požárně bezpečnos...'!F37</f>
        <v>0</v>
      </c>
      <c r="BC113" s="108">
        <f>'D.1.3 - Požárně bezpečnos...'!F38</f>
        <v>0</v>
      </c>
      <c r="BD113" s="110">
        <f>'D.1.3 - Požárně bezpečnos...'!F39</f>
        <v>0</v>
      </c>
      <c r="BT113" s="111" t="s">
        <v>85</v>
      </c>
      <c r="BV113" s="111" t="s">
        <v>78</v>
      </c>
      <c r="BW113" s="111" t="s">
        <v>138</v>
      </c>
      <c r="BX113" s="111" t="s">
        <v>133</v>
      </c>
      <c r="CL113" s="111" t="s">
        <v>1</v>
      </c>
    </row>
    <row r="114" spans="1:91" s="4" customFormat="1" ht="16.5" customHeight="1" x14ac:dyDescent="0.2">
      <c r="A114" s="104" t="s">
        <v>86</v>
      </c>
      <c r="B114" s="59"/>
      <c r="C114" s="105"/>
      <c r="D114" s="105"/>
      <c r="E114" s="278" t="s">
        <v>97</v>
      </c>
      <c r="F114" s="278"/>
      <c r="G114" s="278"/>
      <c r="H114" s="278"/>
      <c r="I114" s="278"/>
      <c r="J114" s="105"/>
      <c r="K114" s="278" t="s">
        <v>98</v>
      </c>
      <c r="L114" s="278"/>
      <c r="M114" s="278"/>
      <c r="N114" s="278"/>
      <c r="O114" s="278"/>
      <c r="P114" s="278"/>
      <c r="Q114" s="278"/>
      <c r="R114" s="278"/>
      <c r="S114" s="278"/>
      <c r="T114" s="278"/>
      <c r="U114" s="278"/>
      <c r="V114" s="278"/>
      <c r="W114" s="278"/>
      <c r="X114" s="278"/>
      <c r="Y114" s="278"/>
      <c r="Z114" s="278"/>
      <c r="AA114" s="278"/>
      <c r="AB114" s="278"/>
      <c r="AC114" s="278"/>
      <c r="AD114" s="278"/>
      <c r="AE114" s="278"/>
      <c r="AF114" s="278"/>
      <c r="AG114" s="280">
        <f>'D.1.4.2 - Zdravotně techn..._01'!J32</f>
        <v>0</v>
      </c>
      <c r="AH114" s="281"/>
      <c r="AI114" s="281"/>
      <c r="AJ114" s="281"/>
      <c r="AK114" s="281"/>
      <c r="AL114" s="281"/>
      <c r="AM114" s="281"/>
      <c r="AN114" s="280">
        <f t="shared" si="0"/>
        <v>0</v>
      </c>
      <c r="AO114" s="281"/>
      <c r="AP114" s="281"/>
      <c r="AQ114" s="106" t="s">
        <v>89</v>
      </c>
      <c r="AR114" s="61"/>
      <c r="AS114" s="107">
        <v>0</v>
      </c>
      <c r="AT114" s="108">
        <f t="shared" si="1"/>
        <v>0</v>
      </c>
      <c r="AU114" s="109">
        <f>'D.1.4.2 - Zdravotně techn..._01'!P132</f>
        <v>0</v>
      </c>
      <c r="AV114" s="108">
        <f>'D.1.4.2 - Zdravotně techn..._01'!J35</f>
        <v>0</v>
      </c>
      <c r="AW114" s="108">
        <f>'D.1.4.2 - Zdravotně techn..._01'!J36</f>
        <v>0</v>
      </c>
      <c r="AX114" s="108">
        <f>'D.1.4.2 - Zdravotně techn..._01'!J37</f>
        <v>0</v>
      </c>
      <c r="AY114" s="108">
        <f>'D.1.4.2 - Zdravotně techn..._01'!J38</f>
        <v>0</v>
      </c>
      <c r="AZ114" s="108">
        <f>'D.1.4.2 - Zdravotně techn..._01'!F35</f>
        <v>0</v>
      </c>
      <c r="BA114" s="108">
        <f>'D.1.4.2 - Zdravotně techn..._01'!F36</f>
        <v>0</v>
      </c>
      <c r="BB114" s="108">
        <f>'D.1.4.2 - Zdravotně techn..._01'!F37</f>
        <v>0</v>
      </c>
      <c r="BC114" s="108">
        <f>'D.1.4.2 - Zdravotně techn..._01'!F38</f>
        <v>0</v>
      </c>
      <c r="BD114" s="110">
        <f>'D.1.4.2 - Zdravotně techn..._01'!F39</f>
        <v>0</v>
      </c>
      <c r="BT114" s="111" t="s">
        <v>85</v>
      </c>
      <c r="BV114" s="111" t="s">
        <v>78</v>
      </c>
      <c r="BW114" s="111" t="s">
        <v>139</v>
      </c>
      <c r="BX114" s="111" t="s">
        <v>133</v>
      </c>
      <c r="CL114" s="111" t="s">
        <v>1</v>
      </c>
    </row>
    <row r="115" spans="1:91" s="4" customFormat="1" ht="16.5" customHeight="1" x14ac:dyDescent="0.2">
      <c r="A115" s="104" t="s">
        <v>86</v>
      </c>
      <c r="B115" s="59"/>
      <c r="C115" s="105"/>
      <c r="D115" s="105"/>
      <c r="E115" s="278" t="s">
        <v>100</v>
      </c>
      <c r="F115" s="278"/>
      <c r="G115" s="278"/>
      <c r="H115" s="278"/>
      <c r="I115" s="278"/>
      <c r="J115" s="105"/>
      <c r="K115" s="278" t="s">
        <v>140</v>
      </c>
      <c r="L115" s="278"/>
      <c r="M115" s="278"/>
      <c r="N115" s="278"/>
      <c r="O115" s="278"/>
      <c r="P115" s="278"/>
      <c r="Q115" s="278"/>
      <c r="R115" s="278"/>
      <c r="S115" s="278"/>
      <c r="T115" s="278"/>
      <c r="U115" s="278"/>
      <c r="V115" s="278"/>
      <c r="W115" s="278"/>
      <c r="X115" s="278"/>
      <c r="Y115" s="278"/>
      <c r="Z115" s="278"/>
      <c r="AA115" s="278"/>
      <c r="AB115" s="278"/>
      <c r="AC115" s="278"/>
      <c r="AD115" s="278"/>
      <c r="AE115" s="278"/>
      <c r="AF115" s="278"/>
      <c r="AG115" s="280">
        <f>'D.1.4.3 - Silnoproudá ele..._01'!J32</f>
        <v>0</v>
      </c>
      <c r="AH115" s="280"/>
      <c r="AI115" s="280"/>
      <c r="AJ115" s="280"/>
      <c r="AK115" s="280"/>
      <c r="AL115" s="280"/>
      <c r="AM115" s="280"/>
      <c r="AN115" s="280">
        <f t="shared" si="0"/>
        <v>0</v>
      </c>
      <c r="AO115" s="280"/>
      <c r="AP115" s="280"/>
      <c r="AQ115" s="106" t="s">
        <v>89</v>
      </c>
      <c r="AR115" s="61"/>
      <c r="AS115" s="107">
        <v>0</v>
      </c>
      <c r="AT115" s="108">
        <f t="shared" si="1"/>
        <v>0</v>
      </c>
      <c r="AU115" s="109">
        <f>'D.1.4.3 - Silnoproudá ele..._01'!P123</f>
        <v>0</v>
      </c>
      <c r="AV115" s="108">
        <f>'D.1.4.3 - Silnoproudá ele..._01'!J35</f>
        <v>0</v>
      </c>
      <c r="AW115" s="108">
        <f>'D.1.4.3 - Silnoproudá ele..._01'!J36</f>
        <v>0</v>
      </c>
      <c r="AX115" s="108">
        <f>'D.1.4.3 - Silnoproudá ele..._01'!J37</f>
        <v>0</v>
      </c>
      <c r="AY115" s="108">
        <f>'D.1.4.3 - Silnoproudá ele..._01'!J38</f>
        <v>0</v>
      </c>
      <c r="AZ115" s="108">
        <f>'D.1.4.3 - Silnoproudá ele..._01'!F35</f>
        <v>0</v>
      </c>
      <c r="BA115" s="108">
        <f>'D.1.4.3 - Silnoproudá ele..._01'!F36</f>
        <v>0</v>
      </c>
      <c r="BB115" s="108">
        <f>'D.1.4.3 - Silnoproudá ele..._01'!F37</f>
        <v>0</v>
      </c>
      <c r="BC115" s="108">
        <f>'D.1.4.3 - Silnoproudá ele..._01'!F38</f>
        <v>0</v>
      </c>
      <c r="BD115" s="110">
        <f>'D.1.4.3 - Silnoproudá ele..._01'!F39</f>
        <v>0</v>
      </c>
      <c r="BT115" s="111" t="s">
        <v>85</v>
      </c>
      <c r="BV115" s="111" t="s">
        <v>78</v>
      </c>
      <c r="BW115" s="111" t="s">
        <v>141</v>
      </c>
      <c r="BX115" s="111" t="s">
        <v>133</v>
      </c>
      <c r="CL115" s="111" t="s">
        <v>1</v>
      </c>
    </row>
    <row r="116" spans="1:91" s="4" customFormat="1" ht="16.5" customHeight="1" x14ac:dyDescent="0.2">
      <c r="B116" s="59"/>
      <c r="C116" s="105"/>
      <c r="D116" s="105"/>
      <c r="E116" s="278" t="s">
        <v>103</v>
      </c>
      <c r="F116" s="278"/>
      <c r="G116" s="278"/>
      <c r="H116" s="278"/>
      <c r="I116" s="278"/>
      <c r="J116" s="105"/>
      <c r="K116" s="278" t="s">
        <v>104</v>
      </c>
      <c r="L116" s="278"/>
      <c r="M116" s="278"/>
      <c r="N116" s="278"/>
      <c r="O116" s="278"/>
      <c r="P116" s="278"/>
      <c r="Q116" s="278"/>
      <c r="R116" s="278"/>
      <c r="S116" s="278"/>
      <c r="T116" s="278"/>
      <c r="U116" s="278"/>
      <c r="V116" s="278"/>
      <c r="W116" s="278"/>
      <c r="X116" s="278"/>
      <c r="Y116" s="278"/>
      <c r="Z116" s="278"/>
      <c r="AA116" s="278"/>
      <c r="AB116" s="278"/>
      <c r="AC116" s="278"/>
      <c r="AD116" s="278"/>
      <c r="AE116" s="278"/>
      <c r="AF116" s="278"/>
      <c r="AG116" s="282">
        <f>ROUND(SUM(AG117:AG120),2)</f>
        <v>0</v>
      </c>
      <c r="AH116" s="281"/>
      <c r="AI116" s="281"/>
      <c r="AJ116" s="281"/>
      <c r="AK116" s="281"/>
      <c r="AL116" s="281"/>
      <c r="AM116" s="281"/>
      <c r="AN116" s="280">
        <f t="shared" si="0"/>
        <v>0</v>
      </c>
      <c r="AO116" s="281"/>
      <c r="AP116" s="281"/>
      <c r="AQ116" s="106" t="s">
        <v>89</v>
      </c>
      <c r="AR116" s="61"/>
      <c r="AS116" s="107">
        <f>ROUND(SUM(AS117:AS120),2)</f>
        <v>0</v>
      </c>
      <c r="AT116" s="108">
        <f t="shared" si="1"/>
        <v>0</v>
      </c>
      <c r="AU116" s="109">
        <f>ROUND(SUM(AU117:AU120),5)</f>
        <v>0</v>
      </c>
      <c r="AV116" s="108">
        <f>ROUND(AZ116*L29,2)</f>
        <v>0</v>
      </c>
      <c r="AW116" s="108">
        <f>ROUND(BA116*L30,2)</f>
        <v>0</v>
      </c>
      <c r="AX116" s="108">
        <f>ROUND(BB116*L29,2)</f>
        <v>0</v>
      </c>
      <c r="AY116" s="108">
        <f>ROUND(BC116*L30,2)</f>
        <v>0</v>
      </c>
      <c r="AZ116" s="108">
        <f>ROUND(SUM(AZ117:AZ120),2)</f>
        <v>0</v>
      </c>
      <c r="BA116" s="108">
        <f>ROUND(SUM(BA117:BA120),2)</f>
        <v>0</v>
      </c>
      <c r="BB116" s="108">
        <f>ROUND(SUM(BB117:BB120),2)</f>
        <v>0</v>
      </c>
      <c r="BC116" s="108">
        <f>ROUND(SUM(BC117:BC120),2)</f>
        <v>0</v>
      </c>
      <c r="BD116" s="110">
        <f>ROUND(SUM(BD117:BD120),2)</f>
        <v>0</v>
      </c>
      <c r="BS116" s="111" t="s">
        <v>75</v>
      </c>
      <c r="BT116" s="111" t="s">
        <v>85</v>
      </c>
      <c r="BU116" s="111" t="s">
        <v>77</v>
      </c>
      <c r="BV116" s="111" t="s">
        <v>78</v>
      </c>
      <c r="BW116" s="111" t="s">
        <v>142</v>
      </c>
      <c r="BX116" s="111" t="s">
        <v>133</v>
      </c>
      <c r="CL116" s="111" t="s">
        <v>1</v>
      </c>
    </row>
    <row r="117" spans="1:91" s="4" customFormat="1" ht="16.5" customHeight="1" x14ac:dyDescent="0.2">
      <c r="A117" s="104" t="s">
        <v>86</v>
      </c>
      <c r="B117" s="59"/>
      <c r="C117" s="105"/>
      <c r="D117" s="105"/>
      <c r="E117" s="105"/>
      <c r="F117" s="278" t="s">
        <v>106</v>
      </c>
      <c r="G117" s="278"/>
      <c r="H117" s="278"/>
      <c r="I117" s="278"/>
      <c r="J117" s="278"/>
      <c r="K117" s="105"/>
      <c r="L117" s="278" t="s">
        <v>107</v>
      </c>
      <c r="M117" s="278"/>
      <c r="N117" s="278"/>
      <c r="O117" s="278"/>
      <c r="P117" s="278"/>
      <c r="Q117" s="278"/>
      <c r="R117" s="278"/>
      <c r="S117" s="278"/>
      <c r="T117" s="278"/>
      <c r="U117" s="278"/>
      <c r="V117" s="278"/>
      <c r="W117" s="278"/>
      <c r="X117" s="278"/>
      <c r="Y117" s="278"/>
      <c r="Z117" s="278"/>
      <c r="AA117" s="278"/>
      <c r="AB117" s="278"/>
      <c r="AC117" s="278"/>
      <c r="AD117" s="278"/>
      <c r="AE117" s="278"/>
      <c r="AF117" s="278"/>
      <c r="AG117" s="280">
        <f>'D.1.4.4a - Strukturovaná ..._01'!J34</f>
        <v>0</v>
      </c>
      <c r="AH117" s="281"/>
      <c r="AI117" s="281"/>
      <c r="AJ117" s="281"/>
      <c r="AK117" s="281"/>
      <c r="AL117" s="281"/>
      <c r="AM117" s="281"/>
      <c r="AN117" s="280">
        <f t="shared" si="0"/>
        <v>0</v>
      </c>
      <c r="AO117" s="281"/>
      <c r="AP117" s="281"/>
      <c r="AQ117" s="106" t="s">
        <v>89</v>
      </c>
      <c r="AR117" s="61"/>
      <c r="AS117" s="107">
        <v>0</v>
      </c>
      <c r="AT117" s="108">
        <f t="shared" si="1"/>
        <v>0</v>
      </c>
      <c r="AU117" s="109">
        <f>'D.1.4.4a - Strukturovaná ..._01'!P127</f>
        <v>0</v>
      </c>
      <c r="AV117" s="108">
        <f>'D.1.4.4a - Strukturovaná ..._01'!J37</f>
        <v>0</v>
      </c>
      <c r="AW117" s="108">
        <f>'D.1.4.4a - Strukturovaná ..._01'!J38</f>
        <v>0</v>
      </c>
      <c r="AX117" s="108">
        <f>'D.1.4.4a - Strukturovaná ..._01'!J39</f>
        <v>0</v>
      </c>
      <c r="AY117" s="108">
        <f>'D.1.4.4a - Strukturovaná ..._01'!J40</f>
        <v>0</v>
      </c>
      <c r="AZ117" s="108">
        <f>'D.1.4.4a - Strukturovaná ..._01'!F37</f>
        <v>0</v>
      </c>
      <c r="BA117" s="108">
        <f>'D.1.4.4a - Strukturovaná ..._01'!F38</f>
        <v>0</v>
      </c>
      <c r="BB117" s="108">
        <f>'D.1.4.4a - Strukturovaná ..._01'!F39</f>
        <v>0</v>
      </c>
      <c r="BC117" s="108">
        <f>'D.1.4.4a - Strukturovaná ..._01'!F40</f>
        <v>0</v>
      </c>
      <c r="BD117" s="110">
        <f>'D.1.4.4a - Strukturovaná ..._01'!F41</f>
        <v>0</v>
      </c>
      <c r="BT117" s="111" t="s">
        <v>108</v>
      </c>
      <c r="BV117" s="111" t="s">
        <v>78</v>
      </c>
      <c r="BW117" s="111" t="s">
        <v>143</v>
      </c>
      <c r="BX117" s="111" t="s">
        <v>142</v>
      </c>
      <c r="CL117" s="111" t="s">
        <v>1</v>
      </c>
    </row>
    <row r="118" spans="1:91" s="4" customFormat="1" ht="16.5" customHeight="1" x14ac:dyDescent="0.2">
      <c r="A118" s="104" t="s">
        <v>86</v>
      </c>
      <c r="B118" s="59"/>
      <c r="C118" s="105"/>
      <c r="D118" s="105"/>
      <c r="E118" s="105"/>
      <c r="F118" s="278" t="s">
        <v>110</v>
      </c>
      <c r="G118" s="278"/>
      <c r="H118" s="278"/>
      <c r="I118" s="278"/>
      <c r="J118" s="278"/>
      <c r="K118" s="105"/>
      <c r="L118" s="278" t="s">
        <v>144</v>
      </c>
      <c r="M118" s="278"/>
      <c r="N118" s="278"/>
      <c r="O118" s="278"/>
      <c r="P118" s="278"/>
      <c r="Q118" s="278"/>
      <c r="R118" s="278"/>
      <c r="S118" s="278"/>
      <c r="T118" s="278"/>
      <c r="U118" s="278"/>
      <c r="V118" s="278"/>
      <c r="W118" s="278"/>
      <c r="X118" s="278"/>
      <c r="Y118" s="278"/>
      <c r="Z118" s="278"/>
      <c r="AA118" s="278"/>
      <c r="AB118" s="278"/>
      <c r="AC118" s="278"/>
      <c r="AD118" s="278"/>
      <c r="AE118" s="278"/>
      <c r="AF118" s="278"/>
      <c r="AG118" s="280">
        <f>'D.1.4.4b - Elektrická pož...'!J34</f>
        <v>0</v>
      </c>
      <c r="AH118" s="281"/>
      <c r="AI118" s="281"/>
      <c r="AJ118" s="281"/>
      <c r="AK118" s="281"/>
      <c r="AL118" s="281"/>
      <c r="AM118" s="281"/>
      <c r="AN118" s="280">
        <f t="shared" si="0"/>
        <v>0</v>
      </c>
      <c r="AO118" s="281"/>
      <c r="AP118" s="281"/>
      <c r="AQ118" s="106" t="s">
        <v>89</v>
      </c>
      <c r="AR118" s="61"/>
      <c r="AS118" s="107">
        <v>0</v>
      </c>
      <c r="AT118" s="108">
        <f t="shared" si="1"/>
        <v>0</v>
      </c>
      <c r="AU118" s="109">
        <f>'D.1.4.4b - Elektrická pož...'!P126</f>
        <v>0</v>
      </c>
      <c r="AV118" s="108">
        <f>'D.1.4.4b - Elektrická pož...'!J37</f>
        <v>0</v>
      </c>
      <c r="AW118" s="108">
        <f>'D.1.4.4b - Elektrická pož...'!J38</f>
        <v>0</v>
      </c>
      <c r="AX118" s="108">
        <f>'D.1.4.4b - Elektrická pož...'!J39</f>
        <v>0</v>
      </c>
      <c r="AY118" s="108">
        <f>'D.1.4.4b - Elektrická pož...'!J40</f>
        <v>0</v>
      </c>
      <c r="AZ118" s="108">
        <f>'D.1.4.4b - Elektrická pož...'!F37</f>
        <v>0</v>
      </c>
      <c r="BA118" s="108">
        <f>'D.1.4.4b - Elektrická pož...'!F38</f>
        <v>0</v>
      </c>
      <c r="BB118" s="108">
        <f>'D.1.4.4b - Elektrická pož...'!F39</f>
        <v>0</v>
      </c>
      <c r="BC118" s="108">
        <f>'D.1.4.4b - Elektrická pož...'!F40</f>
        <v>0</v>
      </c>
      <c r="BD118" s="110">
        <f>'D.1.4.4b - Elektrická pož...'!F41</f>
        <v>0</v>
      </c>
      <c r="BT118" s="111" t="s">
        <v>108</v>
      </c>
      <c r="BV118" s="111" t="s">
        <v>78</v>
      </c>
      <c r="BW118" s="111" t="s">
        <v>145</v>
      </c>
      <c r="BX118" s="111" t="s">
        <v>142</v>
      </c>
      <c r="CL118" s="111" t="s">
        <v>1</v>
      </c>
    </row>
    <row r="119" spans="1:91" s="4" customFormat="1" ht="16.5" customHeight="1" x14ac:dyDescent="0.2">
      <c r="A119" s="104" t="s">
        <v>86</v>
      </c>
      <c r="B119" s="59"/>
      <c r="C119" s="105"/>
      <c r="D119" s="105"/>
      <c r="E119" s="105"/>
      <c r="F119" s="278" t="s">
        <v>113</v>
      </c>
      <c r="G119" s="278"/>
      <c r="H119" s="278"/>
      <c r="I119" s="278"/>
      <c r="J119" s="278"/>
      <c r="K119" s="105"/>
      <c r="L119" s="278" t="s">
        <v>146</v>
      </c>
      <c r="M119" s="278"/>
      <c r="N119" s="278"/>
      <c r="O119" s="278"/>
      <c r="P119" s="278"/>
      <c r="Q119" s="278"/>
      <c r="R119" s="278"/>
      <c r="S119" s="278"/>
      <c r="T119" s="278"/>
      <c r="U119" s="278"/>
      <c r="V119" s="278"/>
      <c r="W119" s="278"/>
      <c r="X119" s="278"/>
      <c r="Y119" s="278"/>
      <c r="Z119" s="278"/>
      <c r="AA119" s="278"/>
      <c r="AB119" s="278"/>
      <c r="AC119" s="278"/>
      <c r="AD119" s="278"/>
      <c r="AE119" s="278"/>
      <c r="AF119" s="278"/>
      <c r="AG119" s="280">
        <f>'D.1.4.4c - Kabelové trasy...'!J34</f>
        <v>0</v>
      </c>
      <c r="AH119" s="281"/>
      <c r="AI119" s="281"/>
      <c r="AJ119" s="281"/>
      <c r="AK119" s="281"/>
      <c r="AL119" s="281"/>
      <c r="AM119" s="281"/>
      <c r="AN119" s="280">
        <f t="shared" si="0"/>
        <v>0</v>
      </c>
      <c r="AO119" s="281"/>
      <c r="AP119" s="281"/>
      <c r="AQ119" s="106" t="s">
        <v>89</v>
      </c>
      <c r="AR119" s="61"/>
      <c r="AS119" s="107">
        <v>0</v>
      </c>
      <c r="AT119" s="108">
        <f t="shared" si="1"/>
        <v>0</v>
      </c>
      <c r="AU119" s="109">
        <f>'D.1.4.4c - Kabelové trasy...'!P126</f>
        <v>0</v>
      </c>
      <c r="AV119" s="108">
        <f>'D.1.4.4c - Kabelové trasy...'!J37</f>
        <v>0</v>
      </c>
      <c r="AW119" s="108">
        <f>'D.1.4.4c - Kabelové trasy...'!J38</f>
        <v>0</v>
      </c>
      <c r="AX119" s="108">
        <f>'D.1.4.4c - Kabelové trasy...'!J39</f>
        <v>0</v>
      </c>
      <c r="AY119" s="108">
        <f>'D.1.4.4c - Kabelové trasy...'!J40</f>
        <v>0</v>
      </c>
      <c r="AZ119" s="108">
        <f>'D.1.4.4c - Kabelové trasy...'!F37</f>
        <v>0</v>
      </c>
      <c r="BA119" s="108">
        <f>'D.1.4.4c - Kabelové trasy...'!F38</f>
        <v>0</v>
      </c>
      <c r="BB119" s="108">
        <f>'D.1.4.4c - Kabelové trasy...'!F39</f>
        <v>0</v>
      </c>
      <c r="BC119" s="108">
        <f>'D.1.4.4c - Kabelové trasy...'!F40</f>
        <v>0</v>
      </c>
      <c r="BD119" s="110">
        <f>'D.1.4.4c - Kabelové trasy...'!F41</f>
        <v>0</v>
      </c>
      <c r="BT119" s="111" t="s">
        <v>108</v>
      </c>
      <c r="BV119" s="111" t="s">
        <v>78</v>
      </c>
      <c r="BW119" s="111" t="s">
        <v>147</v>
      </c>
      <c r="BX119" s="111" t="s">
        <v>142</v>
      </c>
      <c r="CL119" s="111" t="s">
        <v>1</v>
      </c>
    </row>
    <row r="120" spans="1:91" s="4" customFormat="1" ht="16.5" customHeight="1" x14ac:dyDescent="0.2">
      <c r="A120" s="104" t="s">
        <v>86</v>
      </c>
      <c r="B120" s="59"/>
      <c r="C120" s="105"/>
      <c r="D120" s="105"/>
      <c r="E120" s="105"/>
      <c r="F120" s="278" t="s">
        <v>116</v>
      </c>
      <c r="G120" s="278"/>
      <c r="H120" s="278"/>
      <c r="I120" s="278"/>
      <c r="J120" s="278"/>
      <c r="K120" s="105"/>
      <c r="L120" s="278" t="s">
        <v>148</v>
      </c>
      <c r="M120" s="278"/>
      <c r="N120" s="278"/>
      <c r="O120" s="278"/>
      <c r="P120" s="278"/>
      <c r="Q120" s="278"/>
      <c r="R120" s="278"/>
      <c r="S120" s="278"/>
      <c r="T120" s="278"/>
      <c r="U120" s="278"/>
      <c r="V120" s="278"/>
      <c r="W120" s="278"/>
      <c r="X120" s="278"/>
      <c r="Y120" s="278"/>
      <c r="Z120" s="278"/>
      <c r="AA120" s="278"/>
      <c r="AB120" s="278"/>
      <c r="AC120" s="278"/>
      <c r="AD120" s="278"/>
      <c r="AE120" s="278"/>
      <c r="AF120" s="278"/>
      <c r="AG120" s="280">
        <f>'D.1.4.4d - Grafická násta...'!J34</f>
        <v>0</v>
      </c>
      <c r="AH120" s="281"/>
      <c r="AI120" s="281"/>
      <c r="AJ120" s="281"/>
      <c r="AK120" s="281"/>
      <c r="AL120" s="281"/>
      <c r="AM120" s="281"/>
      <c r="AN120" s="280">
        <f t="shared" si="0"/>
        <v>0</v>
      </c>
      <c r="AO120" s="281"/>
      <c r="AP120" s="281"/>
      <c r="AQ120" s="106" t="s">
        <v>89</v>
      </c>
      <c r="AR120" s="61"/>
      <c r="AS120" s="107">
        <v>0</v>
      </c>
      <c r="AT120" s="108">
        <f t="shared" si="1"/>
        <v>0</v>
      </c>
      <c r="AU120" s="109">
        <f>'D.1.4.4d - Grafická násta...'!P128</f>
        <v>0</v>
      </c>
      <c r="AV120" s="108">
        <f>'D.1.4.4d - Grafická násta...'!J37</f>
        <v>0</v>
      </c>
      <c r="AW120" s="108">
        <f>'D.1.4.4d - Grafická násta...'!J38</f>
        <v>0</v>
      </c>
      <c r="AX120" s="108">
        <f>'D.1.4.4d - Grafická násta...'!J39</f>
        <v>0</v>
      </c>
      <c r="AY120" s="108">
        <f>'D.1.4.4d - Grafická násta...'!J40</f>
        <v>0</v>
      </c>
      <c r="AZ120" s="108">
        <f>'D.1.4.4d - Grafická násta...'!F37</f>
        <v>0</v>
      </c>
      <c r="BA120" s="108">
        <f>'D.1.4.4d - Grafická násta...'!F38</f>
        <v>0</v>
      </c>
      <c r="BB120" s="108">
        <f>'D.1.4.4d - Grafická násta...'!F39</f>
        <v>0</v>
      </c>
      <c r="BC120" s="108">
        <f>'D.1.4.4d - Grafická násta...'!F40</f>
        <v>0</v>
      </c>
      <c r="BD120" s="110">
        <f>'D.1.4.4d - Grafická násta...'!F41</f>
        <v>0</v>
      </c>
      <c r="BT120" s="111" t="s">
        <v>108</v>
      </c>
      <c r="BV120" s="111" t="s">
        <v>78</v>
      </c>
      <c r="BW120" s="111" t="s">
        <v>149</v>
      </c>
      <c r="BX120" s="111" t="s">
        <v>142</v>
      </c>
      <c r="CL120" s="111" t="s">
        <v>1</v>
      </c>
    </row>
    <row r="121" spans="1:91" s="4" customFormat="1" ht="16.5" customHeight="1" x14ac:dyDescent="0.2">
      <c r="A121" s="104" t="s">
        <v>86</v>
      </c>
      <c r="B121" s="59"/>
      <c r="C121" s="105"/>
      <c r="D121" s="105"/>
      <c r="E121" s="278" t="s">
        <v>128</v>
      </c>
      <c r="F121" s="278"/>
      <c r="G121" s="278"/>
      <c r="H121" s="278"/>
      <c r="I121" s="278"/>
      <c r="J121" s="105"/>
      <c r="K121" s="278" t="s">
        <v>129</v>
      </c>
      <c r="L121" s="278"/>
      <c r="M121" s="278"/>
      <c r="N121" s="278"/>
      <c r="O121" s="278"/>
      <c r="P121" s="278"/>
      <c r="Q121" s="278"/>
      <c r="R121" s="278"/>
      <c r="S121" s="278"/>
      <c r="T121" s="278"/>
      <c r="U121" s="278"/>
      <c r="V121" s="278"/>
      <c r="W121" s="278"/>
      <c r="X121" s="278"/>
      <c r="Y121" s="278"/>
      <c r="Z121" s="278"/>
      <c r="AA121" s="278"/>
      <c r="AB121" s="278"/>
      <c r="AC121" s="278"/>
      <c r="AD121" s="278"/>
      <c r="AE121" s="278"/>
      <c r="AF121" s="278"/>
      <c r="AG121" s="280">
        <f>'D.1.4.6 - Vzduchotechnika_01'!J32</f>
        <v>0</v>
      </c>
      <c r="AH121" s="281"/>
      <c r="AI121" s="281"/>
      <c r="AJ121" s="281"/>
      <c r="AK121" s="281"/>
      <c r="AL121" s="281"/>
      <c r="AM121" s="281"/>
      <c r="AN121" s="280">
        <f t="shared" si="0"/>
        <v>0</v>
      </c>
      <c r="AO121" s="281"/>
      <c r="AP121" s="281"/>
      <c r="AQ121" s="106" t="s">
        <v>89</v>
      </c>
      <c r="AR121" s="61"/>
      <c r="AS121" s="107">
        <v>0</v>
      </c>
      <c r="AT121" s="108">
        <f t="shared" si="1"/>
        <v>0</v>
      </c>
      <c r="AU121" s="109">
        <f>'D.1.4.6 - Vzduchotechnika_01'!P139</f>
        <v>0</v>
      </c>
      <c r="AV121" s="108">
        <f>'D.1.4.6 - Vzduchotechnika_01'!J35</f>
        <v>0</v>
      </c>
      <c r="AW121" s="108">
        <f>'D.1.4.6 - Vzduchotechnika_01'!J36</f>
        <v>0</v>
      </c>
      <c r="AX121" s="108">
        <f>'D.1.4.6 - Vzduchotechnika_01'!J37</f>
        <v>0</v>
      </c>
      <c r="AY121" s="108">
        <f>'D.1.4.6 - Vzduchotechnika_01'!J38</f>
        <v>0</v>
      </c>
      <c r="AZ121" s="108">
        <f>'D.1.4.6 - Vzduchotechnika_01'!F35</f>
        <v>0</v>
      </c>
      <c r="BA121" s="108">
        <f>'D.1.4.6 - Vzduchotechnika_01'!F36</f>
        <v>0</v>
      </c>
      <c r="BB121" s="108">
        <f>'D.1.4.6 - Vzduchotechnika_01'!F37</f>
        <v>0</v>
      </c>
      <c r="BC121" s="108">
        <f>'D.1.4.6 - Vzduchotechnika_01'!F38</f>
        <v>0</v>
      </c>
      <c r="BD121" s="110">
        <f>'D.1.4.6 - Vzduchotechnika_01'!F39</f>
        <v>0</v>
      </c>
      <c r="BT121" s="111" t="s">
        <v>85</v>
      </c>
      <c r="BV121" s="111" t="s">
        <v>78</v>
      </c>
      <c r="BW121" s="111" t="s">
        <v>150</v>
      </c>
      <c r="BX121" s="111" t="s">
        <v>133</v>
      </c>
      <c r="CL121" s="111" t="s">
        <v>1</v>
      </c>
    </row>
    <row r="122" spans="1:91" s="7" customFormat="1" ht="16.5" customHeight="1" x14ac:dyDescent="0.2">
      <c r="A122" s="104" t="s">
        <v>86</v>
      </c>
      <c r="B122" s="94"/>
      <c r="C122" s="95"/>
      <c r="D122" s="279" t="s">
        <v>151</v>
      </c>
      <c r="E122" s="279"/>
      <c r="F122" s="279"/>
      <c r="G122" s="279"/>
      <c r="H122" s="279"/>
      <c r="I122" s="96"/>
      <c r="J122" s="279" t="s">
        <v>152</v>
      </c>
      <c r="K122" s="279"/>
      <c r="L122" s="279"/>
      <c r="M122" s="279"/>
      <c r="N122" s="279"/>
      <c r="O122" s="279"/>
      <c r="P122" s="279"/>
      <c r="Q122" s="279"/>
      <c r="R122" s="279"/>
      <c r="S122" s="279"/>
      <c r="T122" s="279"/>
      <c r="U122" s="279"/>
      <c r="V122" s="279"/>
      <c r="W122" s="279"/>
      <c r="X122" s="279"/>
      <c r="Y122" s="279"/>
      <c r="Z122" s="279"/>
      <c r="AA122" s="279"/>
      <c r="AB122" s="279"/>
      <c r="AC122" s="279"/>
      <c r="AD122" s="279"/>
      <c r="AE122" s="279"/>
      <c r="AF122" s="279"/>
      <c r="AG122" s="285">
        <f>'VON - Vedlejší a ostatní ...'!J30</f>
        <v>0</v>
      </c>
      <c r="AH122" s="284"/>
      <c r="AI122" s="284"/>
      <c r="AJ122" s="284"/>
      <c r="AK122" s="284"/>
      <c r="AL122" s="284"/>
      <c r="AM122" s="284"/>
      <c r="AN122" s="285">
        <f t="shared" si="0"/>
        <v>0</v>
      </c>
      <c r="AO122" s="284"/>
      <c r="AP122" s="284"/>
      <c r="AQ122" s="97" t="s">
        <v>82</v>
      </c>
      <c r="AR122" s="98"/>
      <c r="AS122" s="112">
        <v>0</v>
      </c>
      <c r="AT122" s="113">
        <f t="shared" si="1"/>
        <v>0</v>
      </c>
      <c r="AU122" s="114">
        <f>'VON - Vedlejší a ostatní ...'!P123</f>
        <v>0</v>
      </c>
      <c r="AV122" s="113">
        <f>'VON - Vedlejší a ostatní ...'!J33</f>
        <v>0</v>
      </c>
      <c r="AW122" s="113">
        <f>'VON - Vedlejší a ostatní ...'!J34</f>
        <v>0</v>
      </c>
      <c r="AX122" s="113">
        <f>'VON - Vedlejší a ostatní ...'!J35</f>
        <v>0</v>
      </c>
      <c r="AY122" s="113">
        <f>'VON - Vedlejší a ostatní ...'!J36</f>
        <v>0</v>
      </c>
      <c r="AZ122" s="113">
        <f>'VON - Vedlejší a ostatní ...'!F33</f>
        <v>0</v>
      </c>
      <c r="BA122" s="113">
        <f>'VON - Vedlejší a ostatní ...'!F34</f>
        <v>0</v>
      </c>
      <c r="BB122" s="113">
        <f>'VON - Vedlejší a ostatní ...'!F35</f>
        <v>0</v>
      </c>
      <c r="BC122" s="113">
        <f>'VON - Vedlejší a ostatní ...'!F36</f>
        <v>0</v>
      </c>
      <c r="BD122" s="115">
        <f>'VON - Vedlejší a ostatní ...'!F37</f>
        <v>0</v>
      </c>
      <c r="BT122" s="103" t="s">
        <v>83</v>
      </c>
      <c r="BV122" s="103" t="s">
        <v>78</v>
      </c>
      <c r="BW122" s="103" t="s">
        <v>153</v>
      </c>
      <c r="BX122" s="103" t="s">
        <v>5</v>
      </c>
      <c r="CL122" s="103" t="s">
        <v>1</v>
      </c>
      <c r="CM122" s="103" t="s">
        <v>85</v>
      </c>
    </row>
    <row r="123" spans="1:91" s="2" customFormat="1" ht="30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40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</row>
    <row r="124" spans="1:91" s="2" customFormat="1" ht="6.95" customHeight="1" x14ac:dyDescent="0.2">
      <c r="A124" s="35"/>
      <c r="B124" s="55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  <c r="AA124" s="56"/>
      <c r="AB124" s="56"/>
      <c r="AC124" s="56"/>
      <c r="AD124" s="56"/>
      <c r="AE124" s="56"/>
      <c r="AF124" s="56"/>
      <c r="AG124" s="56"/>
      <c r="AH124" s="56"/>
      <c r="AI124" s="56"/>
      <c r="AJ124" s="56"/>
      <c r="AK124" s="56"/>
      <c r="AL124" s="56"/>
      <c r="AM124" s="56"/>
      <c r="AN124" s="56"/>
      <c r="AO124" s="56"/>
      <c r="AP124" s="56"/>
      <c r="AQ124" s="56"/>
      <c r="AR124" s="40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</row>
  </sheetData>
  <sheetProtection formatColumns="0" formatRows="0"/>
  <mergeCells count="150">
    <mergeCell ref="AK35:AO35"/>
    <mergeCell ref="X35:AB35"/>
    <mergeCell ref="AR2:BE2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L29:P29"/>
    <mergeCell ref="W29:AE29"/>
    <mergeCell ref="W30:AE30"/>
    <mergeCell ref="AK30:AO30"/>
    <mergeCell ref="L30:P30"/>
    <mergeCell ref="AK31:AO31"/>
    <mergeCell ref="W31:AE31"/>
    <mergeCell ref="L31:P31"/>
    <mergeCell ref="L32:P32"/>
    <mergeCell ref="W32:AE32"/>
    <mergeCell ref="AK32:AO32"/>
    <mergeCell ref="L33:P33"/>
    <mergeCell ref="AK33:AO33"/>
    <mergeCell ref="W33:AE33"/>
    <mergeCell ref="F102:J102"/>
    <mergeCell ref="L103:AF103"/>
    <mergeCell ref="F103:J103"/>
    <mergeCell ref="AM87:AN87"/>
    <mergeCell ref="AM89:AP89"/>
    <mergeCell ref="AS89:AT91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G98:AM98"/>
    <mergeCell ref="AN98:AP98"/>
    <mergeCell ref="AN99:AP99"/>
    <mergeCell ref="AG99:AM99"/>
    <mergeCell ref="AG100:AM100"/>
    <mergeCell ref="AN100:AP100"/>
    <mergeCell ref="AG94:AM94"/>
    <mergeCell ref="AN94:AP94"/>
    <mergeCell ref="AN120:AP120"/>
    <mergeCell ref="AG120:AM120"/>
    <mergeCell ref="AN121:AP121"/>
    <mergeCell ref="AG121:AM121"/>
    <mergeCell ref="AN122:AP122"/>
    <mergeCell ref="AG122:AM122"/>
    <mergeCell ref="L85:AO85"/>
    <mergeCell ref="C92:G92"/>
    <mergeCell ref="I92:AF92"/>
    <mergeCell ref="D95:H95"/>
    <mergeCell ref="J95:AF95"/>
    <mergeCell ref="K96:AF96"/>
    <mergeCell ref="E96:I96"/>
    <mergeCell ref="E97:I97"/>
    <mergeCell ref="K97:AF97"/>
    <mergeCell ref="K98:AF98"/>
    <mergeCell ref="E98:I98"/>
    <mergeCell ref="K99:AF99"/>
    <mergeCell ref="E99:I99"/>
    <mergeCell ref="E100:I100"/>
    <mergeCell ref="K100:AF100"/>
    <mergeCell ref="E101:I101"/>
    <mergeCell ref="K101:AF101"/>
    <mergeCell ref="L102:AF102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N119:AP119"/>
    <mergeCell ref="AG119:AM119"/>
    <mergeCell ref="AG110:AM110"/>
    <mergeCell ref="AN110:AP110"/>
    <mergeCell ref="AG111:AM111"/>
    <mergeCell ref="AN111:AP111"/>
    <mergeCell ref="AG112:AM112"/>
    <mergeCell ref="AN112:AP112"/>
    <mergeCell ref="AN113:AP113"/>
    <mergeCell ref="AG113:AM113"/>
    <mergeCell ref="AG114:AM114"/>
    <mergeCell ref="AN114:AP114"/>
    <mergeCell ref="AN106:AP106"/>
    <mergeCell ref="AG106:AM106"/>
    <mergeCell ref="AN107:AP107"/>
    <mergeCell ref="AG107:AM107"/>
    <mergeCell ref="AN108:AP108"/>
    <mergeCell ref="AG108:AM108"/>
    <mergeCell ref="AG109:AM109"/>
    <mergeCell ref="AN109:AP109"/>
    <mergeCell ref="AN101:AP101"/>
    <mergeCell ref="AG101:AM101"/>
    <mergeCell ref="AG102:AM102"/>
    <mergeCell ref="AN102:AP102"/>
    <mergeCell ref="AG103:AM103"/>
    <mergeCell ref="AN103:AP103"/>
    <mergeCell ref="AG104:AM104"/>
    <mergeCell ref="AN104:AP104"/>
    <mergeCell ref="AN105:AP105"/>
    <mergeCell ref="AG105:AM105"/>
    <mergeCell ref="F118:J118"/>
    <mergeCell ref="L118:AF118"/>
    <mergeCell ref="F119:J119"/>
    <mergeCell ref="L119:AF119"/>
    <mergeCell ref="F120:J120"/>
    <mergeCell ref="L120:AF120"/>
    <mergeCell ref="E121:I121"/>
    <mergeCell ref="K121:AF121"/>
    <mergeCell ref="D122:H122"/>
    <mergeCell ref="J122:AF122"/>
    <mergeCell ref="K113:AF113"/>
    <mergeCell ref="E113:I113"/>
    <mergeCell ref="E114:I114"/>
    <mergeCell ref="K114:AF114"/>
    <mergeCell ref="K115:AF115"/>
    <mergeCell ref="E115:I115"/>
    <mergeCell ref="K116:AF116"/>
    <mergeCell ref="E116:I116"/>
    <mergeCell ref="F117:J117"/>
    <mergeCell ref="L117:AF117"/>
    <mergeCell ref="L108:AF108"/>
    <mergeCell ref="F108:J108"/>
    <mergeCell ref="K109:AF109"/>
    <mergeCell ref="E109:I109"/>
    <mergeCell ref="J110:AF110"/>
    <mergeCell ref="D110:H110"/>
    <mergeCell ref="K111:AF111"/>
    <mergeCell ref="E111:I111"/>
    <mergeCell ref="K112:AF112"/>
    <mergeCell ref="E112:I112"/>
    <mergeCell ref="L104:AF104"/>
    <mergeCell ref="F104:J104"/>
    <mergeCell ref="F105:J105"/>
    <mergeCell ref="L105:AF105"/>
    <mergeCell ref="F106:J106"/>
    <mergeCell ref="L106:AF106"/>
    <mergeCell ref="F107:J107"/>
    <mergeCell ref="L107:AF107"/>
  </mergeCells>
  <hyperlinks>
    <hyperlink ref="A96" location="'D.1.1 - Architektonicko-s...'!C2" display="/" xr:uid="{00000000-0004-0000-0000-000000000000}"/>
    <hyperlink ref="A97" location="'D.1.2 - Stavebně konstruk...'!C2" display="/" xr:uid="{00000000-0004-0000-0000-000001000000}"/>
    <hyperlink ref="A98" location="'D.1.4.1 - Vytápění'!C2" display="/" xr:uid="{00000000-0004-0000-0000-000002000000}"/>
    <hyperlink ref="A99" location="'D.1.4.2 - Zdravotně techn...'!C2" display="/" xr:uid="{00000000-0004-0000-0000-000003000000}"/>
    <hyperlink ref="A100" location="'D.1.4.3 - Silnoproudá ele...'!C2" display="/" xr:uid="{00000000-0004-0000-0000-000004000000}"/>
    <hyperlink ref="A102" location="'D.1.4.4a - Strukturovaná ...'!C2" display="/" xr:uid="{00000000-0004-0000-0000-000005000000}"/>
    <hyperlink ref="A103" location="'D.1.4.4b - Kabelové trasy'!C2" display="/" xr:uid="{00000000-0004-0000-0000-000006000000}"/>
    <hyperlink ref="A104" location="'D.1.4.4c - Elektrická zab...'!C2" display="/" xr:uid="{00000000-0004-0000-0000-000007000000}"/>
    <hyperlink ref="A105" location="'D.1.4.4d - Elektrická kon...'!C2" display="/" xr:uid="{00000000-0004-0000-0000-000008000000}"/>
    <hyperlink ref="A106" location="'D.1.4.4e - Evakuační rozhlas'!C2" display="/" xr:uid="{00000000-0004-0000-0000-000009000000}"/>
    <hyperlink ref="A107" location="'D.1.4.4g - Domácí telefony'!C2" display="/" xr:uid="{00000000-0004-0000-0000-00000B000000}"/>
    <hyperlink ref="A108" location="'D.1.4.4h - Aktivní prvky'!C2" display="/" xr:uid="{00000000-0004-0000-0000-00000C000000}"/>
    <hyperlink ref="A109" location="'D.1.4.6 - Vzduchotechnika'!C2" display="/" xr:uid="{00000000-0004-0000-0000-00000D000000}"/>
    <hyperlink ref="A111" location="'D.1.1 - Architektonicko-s..._01'!C2" display="/" xr:uid="{00000000-0004-0000-0000-00000E000000}"/>
    <hyperlink ref="A112" location="'D.1.2 - Stavebně konstruk..._01'!C2" display="/" xr:uid="{00000000-0004-0000-0000-00000F000000}"/>
    <hyperlink ref="A113" location="'D.1.3 - Požárně bezpečnos...'!C2" display="/" xr:uid="{00000000-0004-0000-0000-000010000000}"/>
    <hyperlink ref="A114" location="'D.1.4.2 - Zdravotně techn..._01'!C2" display="/" xr:uid="{00000000-0004-0000-0000-000011000000}"/>
    <hyperlink ref="A117" location="'D.1.4.4a - Strukturovaná ..._01'!C2" display="/" xr:uid="{00000000-0004-0000-0000-000013000000}"/>
    <hyperlink ref="A118" location="'D.1.4.4b - Elektrická pož...'!C2" display="/" xr:uid="{00000000-0004-0000-0000-000014000000}"/>
    <hyperlink ref="A119" location="'D.1.4.4c - Kabelové trasy...'!C2" display="/" xr:uid="{00000000-0004-0000-0000-000015000000}"/>
    <hyperlink ref="A120" location="'D.1.4.4d - Grafická násta...'!C2" display="/" xr:uid="{00000000-0004-0000-0000-000016000000}"/>
    <hyperlink ref="A121" location="'D.1.4.6 - Vzduchotechnika_01'!C2" display="/" xr:uid="{00000000-0004-0000-0000-000017000000}"/>
    <hyperlink ref="A122" location="'VON - Vedlejší a ostatní ...'!C2" display="/" xr:uid="{00000000-0004-0000-0000-000018000000}"/>
    <hyperlink ref="A115" location="'D.1.4.3 - Silnoproudá ele..._01'!C2" display="/" xr:uid="{00000000-0004-0000-0000-000012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835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90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156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158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ROUND(J140,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ROUND((SUM(BE140:BE834)),  2)</f>
        <v>0</v>
      </c>
      <c r="G35" s="35"/>
      <c r="H35" s="35"/>
      <c r="I35" s="131">
        <v>0.21</v>
      </c>
      <c r="J35" s="130">
        <f>ROUND(((SUM(BE140:BE834))*I35),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ROUND((SUM(BF140:BF834)),  2)</f>
        <v>0</v>
      </c>
      <c r="G36" s="35"/>
      <c r="H36" s="35"/>
      <c r="I36" s="131">
        <v>0.12</v>
      </c>
      <c r="J36" s="130">
        <f>ROUND(((SUM(BF140:BF834))*I36),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ROUND((SUM(BG140:BG834)),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ROUND((SUM(BH140:BH834)),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ROUND((SUM(BI140:BI834)),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156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D.1.1 - Architektonicko-stavební řešení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J140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165</v>
      </c>
      <c r="E99" s="157"/>
      <c r="F99" s="157"/>
      <c r="G99" s="157"/>
      <c r="H99" s="157"/>
      <c r="I99" s="157"/>
      <c r="J99" s="158">
        <f>J141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166</v>
      </c>
      <c r="E100" s="162"/>
      <c r="F100" s="162"/>
      <c r="G100" s="162"/>
      <c r="H100" s="162"/>
      <c r="I100" s="162"/>
      <c r="J100" s="163">
        <f>J142</f>
        <v>0</v>
      </c>
      <c r="K100" s="105"/>
      <c r="L100" s="164"/>
    </row>
    <row r="101" spans="1:47" s="10" customFormat="1" ht="19.899999999999999" customHeight="1" x14ac:dyDescent="0.2">
      <c r="B101" s="160"/>
      <c r="C101" s="105"/>
      <c r="D101" s="161" t="s">
        <v>167</v>
      </c>
      <c r="E101" s="162"/>
      <c r="F101" s="162"/>
      <c r="G101" s="162"/>
      <c r="H101" s="162"/>
      <c r="I101" s="162"/>
      <c r="J101" s="163">
        <f>J168</f>
        <v>0</v>
      </c>
      <c r="K101" s="105"/>
      <c r="L101" s="164"/>
    </row>
    <row r="102" spans="1:47" s="10" customFormat="1" ht="19.899999999999999" customHeight="1" x14ac:dyDescent="0.2">
      <c r="B102" s="160"/>
      <c r="C102" s="105"/>
      <c r="D102" s="161" t="s">
        <v>168</v>
      </c>
      <c r="E102" s="162"/>
      <c r="F102" s="162"/>
      <c r="G102" s="162"/>
      <c r="H102" s="162"/>
      <c r="I102" s="162"/>
      <c r="J102" s="163">
        <f>J177</f>
        <v>0</v>
      </c>
      <c r="K102" s="105"/>
      <c r="L102" s="164"/>
    </row>
    <row r="103" spans="1:47" s="10" customFormat="1" ht="19.899999999999999" customHeight="1" x14ac:dyDescent="0.2">
      <c r="B103" s="160"/>
      <c r="C103" s="105"/>
      <c r="D103" s="161" t="s">
        <v>169</v>
      </c>
      <c r="E103" s="162"/>
      <c r="F103" s="162"/>
      <c r="G103" s="162"/>
      <c r="H103" s="162"/>
      <c r="I103" s="162"/>
      <c r="J103" s="163">
        <f>J276</f>
        <v>0</v>
      </c>
      <c r="K103" s="105"/>
      <c r="L103" s="164"/>
    </row>
    <row r="104" spans="1:47" s="10" customFormat="1" ht="19.899999999999999" customHeight="1" x14ac:dyDescent="0.2">
      <c r="B104" s="160"/>
      <c r="C104" s="105"/>
      <c r="D104" s="161" t="s">
        <v>170</v>
      </c>
      <c r="E104" s="162"/>
      <c r="F104" s="162"/>
      <c r="G104" s="162"/>
      <c r="H104" s="162"/>
      <c r="I104" s="162"/>
      <c r="J104" s="163">
        <f>J368</f>
        <v>0</v>
      </c>
      <c r="K104" s="105"/>
      <c r="L104" s="164"/>
    </row>
    <row r="105" spans="1:47" s="10" customFormat="1" ht="19.899999999999999" customHeight="1" x14ac:dyDescent="0.2">
      <c r="B105" s="160"/>
      <c r="C105" s="105"/>
      <c r="D105" s="161" t="s">
        <v>171</v>
      </c>
      <c r="E105" s="162"/>
      <c r="F105" s="162"/>
      <c r="G105" s="162"/>
      <c r="H105" s="162"/>
      <c r="I105" s="162"/>
      <c r="J105" s="163">
        <f>J375</f>
        <v>0</v>
      </c>
      <c r="K105" s="105"/>
      <c r="L105" s="164"/>
    </row>
    <row r="106" spans="1:47" s="9" customFormat="1" ht="24.95" customHeight="1" x14ac:dyDescent="0.2">
      <c r="B106" s="154"/>
      <c r="C106" s="155"/>
      <c r="D106" s="156" t="s">
        <v>172</v>
      </c>
      <c r="E106" s="157"/>
      <c r="F106" s="157"/>
      <c r="G106" s="157"/>
      <c r="H106" s="157"/>
      <c r="I106" s="157"/>
      <c r="J106" s="158">
        <f>J377</f>
        <v>0</v>
      </c>
      <c r="K106" s="155"/>
      <c r="L106" s="159"/>
    </row>
    <row r="107" spans="1:47" s="10" customFormat="1" ht="19.899999999999999" customHeight="1" x14ac:dyDescent="0.2">
      <c r="B107" s="160"/>
      <c r="C107" s="105"/>
      <c r="D107" s="161" t="s">
        <v>173</v>
      </c>
      <c r="E107" s="162"/>
      <c r="F107" s="162"/>
      <c r="G107" s="162"/>
      <c r="H107" s="162"/>
      <c r="I107" s="162"/>
      <c r="J107" s="163">
        <f>J378</f>
        <v>0</v>
      </c>
      <c r="K107" s="105"/>
      <c r="L107" s="164"/>
    </row>
    <row r="108" spans="1:47" s="10" customFormat="1" ht="19.899999999999999" customHeight="1" x14ac:dyDescent="0.2">
      <c r="B108" s="160"/>
      <c r="C108" s="105"/>
      <c r="D108" s="161" t="s">
        <v>174</v>
      </c>
      <c r="E108" s="162"/>
      <c r="F108" s="162"/>
      <c r="G108" s="162"/>
      <c r="H108" s="162"/>
      <c r="I108" s="162"/>
      <c r="J108" s="163">
        <f>J394</f>
        <v>0</v>
      </c>
      <c r="K108" s="105"/>
      <c r="L108" s="164"/>
    </row>
    <row r="109" spans="1:47" s="10" customFormat="1" ht="19.899999999999999" customHeight="1" x14ac:dyDescent="0.2">
      <c r="B109" s="160"/>
      <c r="C109" s="105"/>
      <c r="D109" s="161" t="s">
        <v>175</v>
      </c>
      <c r="E109" s="162"/>
      <c r="F109" s="162"/>
      <c r="G109" s="162"/>
      <c r="H109" s="162"/>
      <c r="I109" s="162"/>
      <c r="J109" s="163">
        <f>J424</f>
        <v>0</v>
      </c>
      <c r="K109" s="105"/>
      <c r="L109" s="164"/>
    </row>
    <row r="110" spans="1:47" s="10" customFormat="1" ht="19.899999999999999" customHeight="1" x14ac:dyDescent="0.2">
      <c r="B110" s="160"/>
      <c r="C110" s="105"/>
      <c r="D110" s="161" t="s">
        <v>176</v>
      </c>
      <c r="E110" s="162"/>
      <c r="F110" s="162"/>
      <c r="G110" s="162"/>
      <c r="H110" s="162"/>
      <c r="I110" s="162"/>
      <c r="J110" s="163">
        <f>J451</f>
        <v>0</v>
      </c>
      <c r="K110" s="105"/>
      <c r="L110" s="164"/>
    </row>
    <row r="111" spans="1:47" s="10" customFormat="1" ht="19.899999999999999" customHeight="1" x14ac:dyDescent="0.2">
      <c r="B111" s="160"/>
      <c r="C111" s="105"/>
      <c r="D111" s="161" t="s">
        <v>177</v>
      </c>
      <c r="E111" s="162"/>
      <c r="F111" s="162"/>
      <c r="G111" s="162"/>
      <c r="H111" s="162"/>
      <c r="I111" s="162"/>
      <c r="J111" s="163">
        <f>J524</f>
        <v>0</v>
      </c>
      <c r="K111" s="105"/>
      <c r="L111" s="164"/>
    </row>
    <row r="112" spans="1:47" s="10" customFormat="1" ht="19.899999999999999" customHeight="1" x14ac:dyDescent="0.2">
      <c r="B112" s="160"/>
      <c r="C112" s="105"/>
      <c r="D112" s="161" t="s">
        <v>178</v>
      </c>
      <c r="E112" s="162"/>
      <c r="F112" s="162"/>
      <c r="G112" s="162"/>
      <c r="H112" s="162"/>
      <c r="I112" s="162"/>
      <c r="J112" s="163">
        <f>J608</f>
        <v>0</v>
      </c>
      <c r="K112" s="105"/>
      <c r="L112" s="164"/>
    </row>
    <row r="113" spans="1:31" s="10" customFormat="1" ht="19.899999999999999" customHeight="1" x14ac:dyDescent="0.2">
      <c r="B113" s="160"/>
      <c r="C113" s="105"/>
      <c r="D113" s="161" t="s">
        <v>179</v>
      </c>
      <c r="E113" s="162"/>
      <c r="F113" s="162"/>
      <c r="G113" s="162"/>
      <c r="H113" s="162"/>
      <c r="I113" s="162"/>
      <c r="J113" s="163">
        <f>J677</f>
        <v>0</v>
      </c>
      <c r="K113" s="105"/>
      <c r="L113" s="164"/>
    </row>
    <row r="114" spans="1:31" s="10" customFormat="1" ht="19.899999999999999" customHeight="1" x14ac:dyDescent="0.2">
      <c r="B114" s="160"/>
      <c r="C114" s="105"/>
      <c r="D114" s="161" t="s">
        <v>180</v>
      </c>
      <c r="E114" s="162"/>
      <c r="F114" s="162"/>
      <c r="G114" s="162"/>
      <c r="H114" s="162"/>
      <c r="I114" s="162"/>
      <c r="J114" s="163">
        <f>J693</f>
        <v>0</v>
      </c>
      <c r="K114" s="105"/>
      <c r="L114" s="164"/>
    </row>
    <row r="115" spans="1:31" s="10" customFormat="1" ht="19.899999999999999" customHeight="1" x14ac:dyDescent="0.2">
      <c r="B115" s="160"/>
      <c r="C115" s="105"/>
      <c r="D115" s="161" t="s">
        <v>181</v>
      </c>
      <c r="E115" s="162"/>
      <c r="F115" s="162"/>
      <c r="G115" s="162"/>
      <c r="H115" s="162"/>
      <c r="I115" s="162"/>
      <c r="J115" s="163">
        <f>J715</f>
        <v>0</v>
      </c>
      <c r="K115" s="105"/>
      <c r="L115" s="164"/>
    </row>
    <row r="116" spans="1:31" s="10" customFormat="1" ht="19.899999999999999" customHeight="1" x14ac:dyDescent="0.2">
      <c r="B116" s="160"/>
      <c r="C116" s="105"/>
      <c r="D116" s="161" t="s">
        <v>182</v>
      </c>
      <c r="E116" s="162"/>
      <c r="F116" s="162"/>
      <c r="G116" s="162"/>
      <c r="H116" s="162"/>
      <c r="I116" s="162"/>
      <c r="J116" s="163">
        <f>J766</f>
        <v>0</v>
      </c>
      <c r="K116" s="105"/>
      <c r="L116" s="164"/>
    </row>
    <row r="117" spans="1:31" s="10" customFormat="1" ht="19.899999999999999" customHeight="1" x14ac:dyDescent="0.2">
      <c r="B117" s="160"/>
      <c r="C117" s="105"/>
      <c r="D117" s="161" t="s">
        <v>183</v>
      </c>
      <c r="E117" s="162"/>
      <c r="F117" s="162"/>
      <c r="G117" s="162"/>
      <c r="H117" s="162"/>
      <c r="I117" s="162"/>
      <c r="J117" s="163">
        <f>J779</f>
        <v>0</v>
      </c>
      <c r="K117" s="105"/>
      <c r="L117" s="164"/>
    </row>
    <row r="118" spans="1:31" s="10" customFormat="1" ht="19.899999999999999" customHeight="1" x14ac:dyDescent="0.2">
      <c r="B118" s="160"/>
      <c r="C118" s="105"/>
      <c r="D118" s="161" t="s">
        <v>184</v>
      </c>
      <c r="E118" s="162"/>
      <c r="F118" s="162"/>
      <c r="G118" s="162"/>
      <c r="H118" s="162"/>
      <c r="I118" s="162"/>
      <c r="J118" s="163">
        <f>J829</f>
        <v>0</v>
      </c>
      <c r="K118" s="105"/>
      <c r="L118" s="164"/>
    </row>
    <row r="119" spans="1:31" s="2" customFormat="1" ht="21.7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 x14ac:dyDescent="0.2">
      <c r="A120" s="35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4" spans="1:31" s="2" customFormat="1" ht="6.95" customHeight="1" x14ac:dyDescent="0.2">
      <c r="A124" s="35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24.95" customHeight="1" x14ac:dyDescent="0.2">
      <c r="A125" s="35"/>
      <c r="B125" s="36"/>
      <c r="C125" s="24" t="s">
        <v>185</v>
      </c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16</v>
      </c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6.5" customHeight="1" x14ac:dyDescent="0.2">
      <c r="A128" s="35"/>
      <c r="B128" s="36"/>
      <c r="C128" s="37"/>
      <c r="D128" s="37"/>
      <c r="E128" s="331" t="str">
        <f>E7</f>
        <v>Objekty OU, část D a DM</v>
      </c>
      <c r="F128" s="332"/>
      <c r="G128" s="332"/>
      <c r="H128" s="332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1" customFormat="1" ht="12" customHeight="1" x14ac:dyDescent="0.2">
      <c r="B129" s="22"/>
      <c r="C129" s="30" t="s">
        <v>155</v>
      </c>
      <c r="D129" s="23"/>
      <c r="E129" s="23"/>
      <c r="F129" s="23"/>
      <c r="G129" s="23"/>
      <c r="H129" s="23"/>
      <c r="I129" s="23"/>
      <c r="J129" s="23"/>
      <c r="K129" s="23"/>
      <c r="L129" s="21"/>
    </row>
    <row r="130" spans="1:65" s="2" customFormat="1" ht="16.5" customHeight="1" x14ac:dyDescent="0.2">
      <c r="A130" s="35"/>
      <c r="B130" s="36"/>
      <c r="C130" s="37"/>
      <c r="D130" s="37"/>
      <c r="E130" s="331" t="s">
        <v>156</v>
      </c>
      <c r="F130" s="333"/>
      <c r="G130" s="333"/>
      <c r="H130" s="333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2" customHeight="1" x14ac:dyDescent="0.2">
      <c r="A131" s="35"/>
      <c r="B131" s="36"/>
      <c r="C131" s="30" t="s">
        <v>157</v>
      </c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6.5" customHeight="1" x14ac:dyDescent="0.2">
      <c r="A132" s="35"/>
      <c r="B132" s="36"/>
      <c r="C132" s="37"/>
      <c r="D132" s="37"/>
      <c r="E132" s="286" t="str">
        <f>E11</f>
        <v>D.1.1 - Architektonicko-stavební řešení</v>
      </c>
      <c r="F132" s="333"/>
      <c r="G132" s="333"/>
      <c r="H132" s="333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6.95" customHeight="1" x14ac:dyDescent="0.2">
      <c r="A133" s="35"/>
      <c r="B133" s="36"/>
      <c r="C133" s="37"/>
      <c r="D133" s="37"/>
      <c r="E133" s="37"/>
      <c r="F133" s="37"/>
      <c r="G133" s="37"/>
      <c r="H133" s="37"/>
      <c r="I133" s="37"/>
      <c r="J133" s="37"/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12" customHeight="1" x14ac:dyDescent="0.2">
      <c r="A134" s="35"/>
      <c r="B134" s="36"/>
      <c r="C134" s="30" t="s">
        <v>20</v>
      </c>
      <c r="D134" s="37"/>
      <c r="E134" s="37"/>
      <c r="F134" s="28" t="str">
        <f>F14</f>
        <v xml:space="preserve"> </v>
      </c>
      <c r="G134" s="37"/>
      <c r="H134" s="37"/>
      <c r="I134" s="30" t="s">
        <v>22</v>
      </c>
      <c r="J134" s="67" t="str">
        <f>IF(J14="","",J14)</f>
        <v>31. 8. 2018</v>
      </c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6.95" customHeight="1" x14ac:dyDescent="0.2">
      <c r="A135" s="35"/>
      <c r="B135" s="36"/>
      <c r="C135" s="37"/>
      <c r="D135" s="37"/>
      <c r="E135" s="37"/>
      <c r="F135" s="37"/>
      <c r="G135" s="37"/>
      <c r="H135" s="37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5.2" customHeight="1" x14ac:dyDescent="0.2">
      <c r="A136" s="35"/>
      <c r="B136" s="36"/>
      <c r="C136" s="30" t="s">
        <v>24</v>
      </c>
      <c r="D136" s="37"/>
      <c r="E136" s="37"/>
      <c r="F136" s="28" t="str">
        <f>E17</f>
        <v>Ostravská univerzita</v>
      </c>
      <c r="G136" s="37"/>
      <c r="H136" s="37"/>
      <c r="I136" s="30" t="s">
        <v>30</v>
      </c>
      <c r="J136" s="33" t="str">
        <f>E23</f>
        <v>Marpo s.r.o.</v>
      </c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2" customFormat="1" ht="15.2" customHeight="1" x14ac:dyDescent="0.2">
      <c r="A137" s="35"/>
      <c r="B137" s="36"/>
      <c r="C137" s="30" t="s">
        <v>28</v>
      </c>
      <c r="D137" s="37"/>
      <c r="E137" s="37"/>
      <c r="F137" s="28" t="str">
        <f>IF(E20="","",E20)</f>
        <v>Vyplň údaj</v>
      </c>
      <c r="G137" s="37"/>
      <c r="H137" s="37"/>
      <c r="I137" s="30" t="s">
        <v>33</v>
      </c>
      <c r="J137" s="33" t="str">
        <f>E26</f>
        <v xml:space="preserve"> </v>
      </c>
      <c r="K137" s="37"/>
      <c r="L137" s="52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  <row r="138" spans="1:65" s="2" customFormat="1" ht="10.35" customHeight="1" x14ac:dyDescent="0.2">
      <c r="A138" s="35"/>
      <c r="B138" s="36"/>
      <c r="C138" s="37"/>
      <c r="D138" s="37"/>
      <c r="E138" s="37"/>
      <c r="F138" s="37"/>
      <c r="G138" s="37"/>
      <c r="H138" s="37"/>
      <c r="I138" s="37"/>
      <c r="J138" s="37"/>
      <c r="K138" s="37"/>
      <c r="L138" s="52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</row>
    <row r="139" spans="1:65" s="11" customFormat="1" ht="29.25" customHeight="1" x14ac:dyDescent="0.2">
      <c r="A139" s="165"/>
      <c r="B139" s="166"/>
      <c r="C139" s="167" t="s">
        <v>186</v>
      </c>
      <c r="D139" s="168" t="s">
        <v>61</v>
      </c>
      <c r="E139" s="168" t="s">
        <v>57</v>
      </c>
      <c r="F139" s="168" t="s">
        <v>58</v>
      </c>
      <c r="G139" s="168" t="s">
        <v>187</v>
      </c>
      <c r="H139" s="168" t="s">
        <v>188</v>
      </c>
      <c r="I139" s="168" t="s">
        <v>189</v>
      </c>
      <c r="J139" s="169" t="s">
        <v>162</v>
      </c>
      <c r="K139" s="170" t="s">
        <v>190</v>
      </c>
      <c r="L139" s="171"/>
      <c r="M139" s="76" t="s">
        <v>1</v>
      </c>
      <c r="N139" s="77" t="s">
        <v>40</v>
      </c>
      <c r="O139" s="77" t="s">
        <v>191</v>
      </c>
      <c r="P139" s="77" t="s">
        <v>192</v>
      </c>
      <c r="Q139" s="77" t="s">
        <v>193</v>
      </c>
      <c r="R139" s="77" t="s">
        <v>194</v>
      </c>
      <c r="S139" s="77" t="s">
        <v>195</v>
      </c>
      <c r="T139" s="78" t="s">
        <v>196</v>
      </c>
      <c r="U139" s="165"/>
      <c r="V139" s="165"/>
      <c r="W139" s="165"/>
      <c r="X139" s="165"/>
      <c r="Y139" s="165"/>
      <c r="Z139" s="165"/>
      <c r="AA139" s="165"/>
      <c r="AB139" s="165"/>
      <c r="AC139" s="165"/>
      <c r="AD139" s="165"/>
      <c r="AE139" s="165"/>
    </row>
    <row r="140" spans="1:65" s="2" customFormat="1" ht="22.9" customHeight="1" x14ac:dyDescent="0.25">
      <c r="A140" s="35"/>
      <c r="B140" s="36"/>
      <c r="C140" s="83" t="s">
        <v>197</v>
      </c>
      <c r="D140" s="37"/>
      <c r="E140" s="37"/>
      <c r="F140" s="37"/>
      <c r="G140" s="37"/>
      <c r="H140" s="37"/>
      <c r="I140" s="37"/>
      <c r="J140" s="172">
        <f>BK140</f>
        <v>0</v>
      </c>
      <c r="K140" s="37"/>
      <c r="L140" s="40"/>
      <c r="M140" s="79"/>
      <c r="N140" s="173"/>
      <c r="O140" s="80"/>
      <c r="P140" s="174">
        <f>P141+P377</f>
        <v>0</v>
      </c>
      <c r="Q140" s="80"/>
      <c r="R140" s="174">
        <f>R141+R377</f>
        <v>3367.8173709100001</v>
      </c>
      <c r="S140" s="80"/>
      <c r="T140" s="175">
        <f>T141+T377</f>
        <v>4713.2168860000002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T140" s="18" t="s">
        <v>75</v>
      </c>
      <c r="AU140" s="18" t="s">
        <v>164</v>
      </c>
      <c r="BK140" s="176">
        <f>BK141+BK377</f>
        <v>0</v>
      </c>
    </row>
    <row r="141" spans="1:65" s="12" customFormat="1" ht="25.9" customHeight="1" x14ac:dyDescent="0.2">
      <c r="B141" s="177"/>
      <c r="C141" s="178"/>
      <c r="D141" s="179" t="s">
        <v>75</v>
      </c>
      <c r="E141" s="180" t="s">
        <v>198</v>
      </c>
      <c r="F141" s="180" t="s">
        <v>199</v>
      </c>
      <c r="G141" s="178"/>
      <c r="H141" s="178"/>
      <c r="I141" s="181"/>
      <c r="J141" s="182">
        <f>BK141</f>
        <v>0</v>
      </c>
      <c r="K141" s="178"/>
      <c r="L141" s="183"/>
      <c r="M141" s="184"/>
      <c r="N141" s="185"/>
      <c r="O141" s="185"/>
      <c r="P141" s="186">
        <f>P142+P168+P177+P276+P368+P375</f>
        <v>0</v>
      </c>
      <c r="Q141" s="185"/>
      <c r="R141" s="186">
        <f>R142+R168+R177+R276+R368+R375</f>
        <v>3303.8136595800001</v>
      </c>
      <c r="S141" s="185"/>
      <c r="T141" s="187">
        <f>T142+T168+T177+T276+T368+T375</f>
        <v>4582.5751700000001</v>
      </c>
      <c r="AR141" s="188" t="s">
        <v>83</v>
      </c>
      <c r="AT141" s="189" t="s">
        <v>75</v>
      </c>
      <c r="AU141" s="189" t="s">
        <v>76</v>
      </c>
      <c r="AY141" s="188" t="s">
        <v>200</v>
      </c>
      <c r="BK141" s="190">
        <f>BK142+BK168+BK177+BK276+BK368+BK375</f>
        <v>0</v>
      </c>
    </row>
    <row r="142" spans="1:65" s="12" customFormat="1" ht="22.9" customHeight="1" x14ac:dyDescent="0.2">
      <c r="B142" s="177"/>
      <c r="C142" s="178"/>
      <c r="D142" s="179" t="s">
        <v>75</v>
      </c>
      <c r="E142" s="191" t="s">
        <v>108</v>
      </c>
      <c r="F142" s="191" t="s">
        <v>201</v>
      </c>
      <c r="G142" s="178"/>
      <c r="H142" s="178"/>
      <c r="I142" s="181"/>
      <c r="J142" s="192">
        <f>BK142</f>
        <v>0</v>
      </c>
      <c r="K142" s="178"/>
      <c r="L142" s="183"/>
      <c r="M142" s="184"/>
      <c r="N142" s="185"/>
      <c r="O142" s="185"/>
      <c r="P142" s="186">
        <f>SUM(P143:P167)</f>
        <v>0</v>
      </c>
      <c r="Q142" s="185"/>
      <c r="R142" s="186">
        <f>SUM(R143:R167)</f>
        <v>1112.2979740000001</v>
      </c>
      <c r="S142" s="185"/>
      <c r="T142" s="187">
        <f>SUM(T143:T167)</f>
        <v>0</v>
      </c>
      <c r="AR142" s="188" t="s">
        <v>83</v>
      </c>
      <c r="AT142" s="189" t="s">
        <v>75</v>
      </c>
      <c r="AU142" s="189" t="s">
        <v>83</v>
      </c>
      <c r="AY142" s="188" t="s">
        <v>200</v>
      </c>
      <c r="BK142" s="190">
        <f>SUM(BK143:BK167)</f>
        <v>0</v>
      </c>
    </row>
    <row r="143" spans="1:65" s="2" customFormat="1" ht="24.2" customHeight="1" x14ac:dyDescent="0.2">
      <c r="A143" s="35"/>
      <c r="B143" s="36"/>
      <c r="C143" s="193" t="s">
        <v>83</v>
      </c>
      <c r="D143" s="193" t="s">
        <v>202</v>
      </c>
      <c r="E143" s="194" t="s">
        <v>203</v>
      </c>
      <c r="F143" s="195" t="s">
        <v>204</v>
      </c>
      <c r="G143" s="196" t="s">
        <v>205</v>
      </c>
      <c r="H143" s="197">
        <v>31.82</v>
      </c>
      <c r="I143" s="198"/>
      <c r="J143" s="199">
        <f t="shared" ref="J143:J151" si="0">ROUND(I143*H143,2)</f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ref="P143:P151" si="1">O143*H143</f>
        <v>0</v>
      </c>
      <c r="Q143" s="203">
        <v>1.6627000000000001</v>
      </c>
      <c r="R143" s="203">
        <f t="shared" ref="R143:R151" si="2">Q143*H143</f>
        <v>52.907114</v>
      </c>
      <c r="S143" s="203">
        <v>0</v>
      </c>
      <c r="T143" s="204">
        <f t="shared" ref="T143:T151" si="3"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85</v>
      </c>
      <c r="AY143" s="18" t="s">
        <v>200</v>
      </c>
      <c r="BE143" s="206">
        <f t="shared" ref="BE143:BE151" si="4">IF(N143="základní",J143,0)</f>
        <v>0</v>
      </c>
      <c r="BF143" s="206">
        <f t="shared" ref="BF143:BF151" si="5">IF(N143="snížená",J143,0)</f>
        <v>0</v>
      </c>
      <c r="BG143" s="206">
        <f t="shared" ref="BG143:BG151" si="6">IF(N143="zákl. přenesená",J143,0)</f>
        <v>0</v>
      </c>
      <c r="BH143" s="206">
        <f t="shared" ref="BH143:BH151" si="7">IF(N143="sníž. přenesená",J143,0)</f>
        <v>0</v>
      </c>
      <c r="BI143" s="206">
        <f t="shared" ref="BI143:BI151" si="8">IF(N143="nulová",J143,0)</f>
        <v>0</v>
      </c>
      <c r="BJ143" s="18" t="s">
        <v>83</v>
      </c>
      <c r="BK143" s="206">
        <f t="shared" ref="BK143:BK151" si="9">ROUND(I143*H143,2)</f>
        <v>0</v>
      </c>
      <c r="BL143" s="18" t="s">
        <v>206</v>
      </c>
      <c r="BM143" s="205" t="s">
        <v>207</v>
      </c>
    </row>
    <row r="144" spans="1:65" s="2" customFormat="1" ht="24.2" customHeight="1" x14ac:dyDescent="0.2">
      <c r="A144" s="35"/>
      <c r="B144" s="36"/>
      <c r="C144" s="193" t="s">
        <v>85</v>
      </c>
      <c r="D144" s="193" t="s">
        <v>202</v>
      </c>
      <c r="E144" s="194" t="s">
        <v>208</v>
      </c>
      <c r="F144" s="195" t="s">
        <v>209</v>
      </c>
      <c r="G144" s="196" t="s">
        <v>210</v>
      </c>
      <c r="H144" s="197">
        <v>147.69999999999999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0.22897999999999999</v>
      </c>
      <c r="R144" s="203">
        <f t="shared" si="2"/>
        <v>33.820345999999994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85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211</v>
      </c>
    </row>
    <row r="145" spans="1:65" s="2" customFormat="1" ht="37.9" customHeight="1" x14ac:dyDescent="0.2">
      <c r="A145" s="35"/>
      <c r="B145" s="36"/>
      <c r="C145" s="193" t="s">
        <v>108</v>
      </c>
      <c r="D145" s="193" t="s">
        <v>202</v>
      </c>
      <c r="E145" s="194" t="s">
        <v>212</v>
      </c>
      <c r="F145" s="195" t="s">
        <v>213</v>
      </c>
      <c r="G145" s="196" t="s">
        <v>210</v>
      </c>
      <c r="H145" s="197">
        <v>355.2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85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214</v>
      </c>
    </row>
    <row r="146" spans="1:65" s="2" customFormat="1" ht="21.75" customHeight="1" x14ac:dyDescent="0.2">
      <c r="A146" s="35"/>
      <c r="B146" s="36"/>
      <c r="C146" s="193" t="s">
        <v>206</v>
      </c>
      <c r="D146" s="193" t="s">
        <v>202</v>
      </c>
      <c r="E146" s="194" t="s">
        <v>215</v>
      </c>
      <c r="F146" s="195" t="s">
        <v>216</v>
      </c>
      <c r="G146" s="196" t="s">
        <v>217</v>
      </c>
      <c r="H146" s="197">
        <v>4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1.7940000000000001E-2</v>
      </c>
      <c r="R146" s="203">
        <f t="shared" si="2"/>
        <v>7.1760000000000004E-2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85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218</v>
      </c>
    </row>
    <row r="147" spans="1:65" s="2" customFormat="1" ht="21.75" customHeight="1" x14ac:dyDescent="0.2">
      <c r="A147" s="35"/>
      <c r="B147" s="36"/>
      <c r="C147" s="193" t="s">
        <v>219</v>
      </c>
      <c r="D147" s="193" t="s">
        <v>202</v>
      </c>
      <c r="E147" s="194" t="s">
        <v>220</v>
      </c>
      <c r="F147" s="195" t="s">
        <v>221</v>
      </c>
      <c r="G147" s="196" t="s">
        <v>217</v>
      </c>
      <c r="H147" s="197">
        <v>25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2.2780000000000002E-2</v>
      </c>
      <c r="R147" s="203">
        <f t="shared" si="2"/>
        <v>0.56950000000000001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85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222</v>
      </c>
    </row>
    <row r="148" spans="1:65" s="2" customFormat="1" ht="21.75" customHeight="1" x14ac:dyDescent="0.2">
      <c r="A148" s="35"/>
      <c r="B148" s="36"/>
      <c r="C148" s="193" t="s">
        <v>223</v>
      </c>
      <c r="D148" s="193" t="s">
        <v>202</v>
      </c>
      <c r="E148" s="194" t="s">
        <v>224</v>
      </c>
      <c r="F148" s="195" t="s">
        <v>225</v>
      </c>
      <c r="G148" s="196" t="s">
        <v>217</v>
      </c>
      <c r="H148" s="197">
        <v>1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4.0550000000000003E-2</v>
      </c>
      <c r="R148" s="203">
        <f t="shared" si="2"/>
        <v>4.0550000000000003E-2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85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226</v>
      </c>
    </row>
    <row r="149" spans="1:65" s="2" customFormat="1" ht="21.75" customHeight="1" x14ac:dyDescent="0.2">
      <c r="A149" s="35"/>
      <c r="B149" s="36"/>
      <c r="C149" s="193" t="s">
        <v>227</v>
      </c>
      <c r="D149" s="193" t="s">
        <v>202</v>
      </c>
      <c r="E149" s="194" t="s">
        <v>228</v>
      </c>
      <c r="F149" s="195" t="s">
        <v>229</v>
      </c>
      <c r="G149" s="196" t="s">
        <v>217</v>
      </c>
      <c r="H149" s="197">
        <v>1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2.6929999999999999E-2</v>
      </c>
      <c r="R149" s="203">
        <f t="shared" si="2"/>
        <v>2.6929999999999999E-2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85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230</v>
      </c>
    </row>
    <row r="150" spans="1:65" s="2" customFormat="1" ht="21.75" customHeight="1" x14ac:dyDescent="0.2">
      <c r="A150" s="35"/>
      <c r="B150" s="36"/>
      <c r="C150" s="193" t="s">
        <v>231</v>
      </c>
      <c r="D150" s="193" t="s">
        <v>202</v>
      </c>
      <c r="E150" s="194" t="s">
        <v>232</v>
      </c>
      <c r="F150" s="195" t="s">
        <v>233</v>
      </c>
      <c r="G150" s="196" t="s">
        <v>217</v>
      </c>
      <c r="H150" s="197">
        <v>4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4.555E-2</v>
      </c>
      <c r="R150" s="203">
        <f t="shared" si="2"/>
        <v>0.1822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85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234</v>
      </c>
    </row>
    <row r="151" spans="1:65" s="2" customFormat="1" ht="24.2" customHeight="1" x14ac:dyDescent="0.2">
      <c r="A151" s="35"/>
      <c r="B151" s="36"/>
      <c r="C151" s="193" t="s">
        <v>235</v>
      </c>
      <c r="D151" s="193" t="s">
        <v>202</v>
      </c>
      <c r="E151" s="194" t="s">
        <v>236</v>
      </c>
      <c r="F151" s="195" t="s">
        <v>237</v>
      </c>
      <c r="G151" s="196" t="s">
        <v>238</v>
      </c>
      <c r="H151" s="197">
        <v>0.495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1.0900000000000001</v>
      </c>
      <c r="R151" s="203">
        <f t="shared" si="2"/>
        <v>0.53955000000000009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85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239</v>
      </c>
    </row>
    <row r="152" spans="1:65" s="13" customFormat="1" ht="11.25" x14ac:dyDescent="0.2">
      <c r="B152" s="207"/>
      <c r="C152" s="208"/>
      <c r="D152" s="209" t="s">
        <v>240</v>
      </c>
      <c r="E152" s="210" t="s">
        <v>1</v>
      </c>
      <c r="F152" s="211" t="s">
        <v>241</v>
      </c>
      <c r="G152" s="208"/>
      <c r="H152" s="210" t="s">
        <v>1</v>
      </c>
      <c r="I152" s="212"/>
      <c r="J152" s="208"/>
      <c r="K152" s="208"/>
      <c r="L152" s="213"/>
      <c r="M152" s="214"/>
      <c r="N152" s="215"/>
      <c r="O152" s="215"/>
      <c r="P152" s="215"/>
      <c r="Q152" s="215"/>
      <c r="R152" s="215"/>
      <c r="S152" s="215"/>
      <c r="T152" s="216"/>
      <c r="AT152" s="217" t="s">
        <v>240</v>
      </c>
      <c r="AU152" s="217" t="s">
        <v>85</v>
      </c>
      <c r="AV152" s="13" t="s">
        <v>83</v>
      </c>
      <c r="AW152" s="13" t="s">
        <v>32</v>
      </c>
      <c r="AX152" s="13" t="s">
        <v>76</v>
      </c>
      <c r="AY152" s="217" t="s">
        <v>200</v>
      </c>
    </row>
    <row r="153" spans="1:65" s="14" customFormat="1" ht="11.25" x14ac:dyDescent="0.2">
      <c r="B153" s="218"/>
      <c r="C153" s="219"/>
      <c r="D153" s="209" t="s">
        <v>240</v>
      </c>
      <c r="E153" s="220" t="s">
        <v>1</v>
      </c>
      <c r="F153" s="221" t="s">
        <v>242</v>
      </c>
      <c r="G153" s="219"/>
      <c r="H153" s="222">
        <v>0.438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240</v>
      </c>
      <c r="AU153" s="228" t="s">
        <v>85</v>
      </c>
      <c r="AV153" s="14" t="s">
        <v>85</v>
      </c>
      <c r="AW153" s="14" t="s">
        <v>32</v>
      </c>
      <c r="AX153" s="14" t="s">
        <v>76</v>
      </c>
      <c r="AY153" s="228" t="s">
        <v>200</v>
      </c>
    </row>
    <row r="154" spans="1:65" s="14" customFormat="1" ht="11.25" x14ac:dyDescent="0.2">
      <c r="B154" s="218"/>
      <c r="C154" s="219"/>
      <c r="D154" s="209" t="s">
        <v>240</v>
      </c>
      <c r="E154" s="220" t="s">
        <v>1</v>
      </c>
      <c r="F154" s="221" t="s">
        <v>243</v>
      </c>
      <c r="G154" s="219"/>
      <c r="H154" s="222">
        <v>5.7000000000000002E-2</v>
      </c>
      <c r="I154" s="223"/>
      <c r="J154" s="219"/>
      <c r="K154" s="219"/>
      <c r="L154" s="224"/>
      <c r="M154" s="225"/>
      <c r="N154" s="226"/>
      <c r="O154" s="226"/>
      <c r="P154" s="226"/>
      <c r="Q154" s="226"/>
      <c r="R154" s="226"/>
      <c r="S154" s="226"/>
      <c r="T154" s="227"/>
      <c r="AT154" s="228" t="s">
        <v>240</v>
      </c>
      <c r="AU154" s="228" t="s">
        <v>85</v>
      </c>
      <c r="AV154" s="14" t="s">
        <v>85</v>
      </c>
      <c r="AW154" s="14" t="s">
        <v>32</v>
      </c>
      <c r="AX154" s="14" t="s">
        <v>76</v>
      </c>
      <c r="AY154" s="228" t="s">
        <v>200</v>
      </c>
    </row>
    <row r="155" spans="1:65" s="15" customFormat="1" ht="11.25" x14ac:dyDescent="0.2">
      <c r="B155" s="229"/>
      <c r="C155" s="230"/>
      <c r="D155" s="209" t="s">
        <v>240</v>
      </c>
      <c r="E155" s="231" t="s">
        <v>1</v>
      </c>
      <c r="F155" s="232" t="s">
        <v>244</v>
      </c>
      <c r="G155" s="230"/>
      <c r="H155" s="233">
        <v>0.495</v>
      </c>
      <c r="I155" s="234"/>
      <c r="J155" s="230"/>
      <c r="K155" s="230"/>
      <c r="L155" s="235"/>
      <c r="M155" s="236"/>
      <c r="N155" s="237"/>
      <c r="O155" s="237"/>
      <c r="P155" s="237"/>
      <c r="Q155" s="237"/>
      <c r="R155" s="237"/>
      <c r="S155" s="237"/>
      <c r="T155" s="238"/>
      <c r="AT155" s="239" t="s">
        <v>240</v>
      </c>
      <c r="AU155" s="239" t="s">
        <v>85</v>
      </c>
      <c r="AV155" s="15" t="s">
        <v>206</v>
      </c>
      <c r="AW155" s="15" t="s">
        <v>32</v>
      </c>
      <c r="AX155" s="15" t="s">
        <v>83</v>
      </c>
      <c r="AY155" s="239" t="s">
        <v>200</v>
      </c>
    </row>
    <row r="156" spans="1:65" s="2" customFormat="1" ht="21.75" customHeight="1" x14ac:dyDescent="0.2">
      <c r="A156" s="35"/>
      <c r="B156" s="36"/>
      <c r="C156" s="193" t="s">
        <v>245</v>
      </c>
      <c r="D156" s="193" t="s">
        <v>202</v>
      </c>
      <c r="E156" s="194" t="s">
        <v>246</v>
      </c>
      <c r="F156" s="195" t="s">
        <v>247</v>
      </c>
      <c r="G156" s="196" t="s">
        <v>210</v>
      </c>
      <c r="H156" s="197">
        <v>9428</v>
      </c>
      <c r="I156" s="198"/>
      <c r="J156" s="199">
        <f>ROUND(I156*H156,2)</f>
        <v>0</v>
      </c>
      <c r="K156" s="200"/>
      <c r="L156" s="40"/>
      <c r="M156" s="201" t="s">
        <v>1</v>
      </c>
      <c r="N156" s="202" t="s">
        <v>41</v>
      </c>
      <c r="O156" s="72"/>
      <c r="P156" s="203">
        <f>O156*H156</f>
        <v>0</v>
      </c>
      <c r="Q156" s="203">
        <v>2.8570000000000002E-2</v>
      </c>
      <c r="R156" s="203">
        <f>Q156*H156</f>
        <v>269.35795999999999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85</v>
      </c>
      <c r="AY156" s="18" t="s">
        <v>200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83</v>
      </c>
      <c r="BK156" s="206">
        <f>ROUND(I156*H156,2)</f>
        <v>0</v>
      </c>
      <c r="BL156" s="18" t="s">
        <v>206</v>
      </c>
      <c r="BM156" s="205" t="s">
        <v>248</v>
      </c>
    </row>
    <row r="157" spans="1:65" s="14" customFormat="1" ht="11.25" x14ac:dyDescent="0.2">
      <c r="B157" s="218"/>
      <c r="C157" s="219"/>
      <c r="D157" s="209" t="s">
        <v>240</v>
      </c>
      <c r="E157" s="220" t="s">
        <v>1</v>
      </c>
      <c r="F157" s="221" t="s">
        <v>249</v>
      </c>
      <c r="G157" s="219"/>
      <c r="H157" s="222">
        <v>9428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240</v>
      </c>
      <c r="AU157" s="228" t="s">
        <v>85</v>
      </c>
      <c r="AV157" s="14" t="s">
        <v>85</v>
      </c>
      <c r="AW157" s="14" t="s">
        <v>32</v>
      </c>
      <c r="AX157" s="14" t="s">
        <v>76</v>
      </c>
      <c r="AY157" s="228" t="s">
        <v>200</v>
      </c>
    </row>
    <row r="158" spans="1:65" s="15" customFormat="1" ht="11.25" x14ac:dyDescent="0.2">
      <c r="B158" s="229"/>
      <c r="C158" s="230"/>
      <c r="D158" s="209" t="s">
        <v>240</v>
      </c>
      <c r="E158" s="231" t="s">
        <v>1</v>
      </c>
      <c r="F158" s="232" t="s">
        <v>244</v>
      </c>
      <c r="G158" s="230"/>
      <c r="H158" s="233">
        <v>9428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240</v>
      </c>
      <c r="AU158" s="239" t="s">
        <v>85</v>
      </c>
      <c r="AV158" s="15" t="s">
        <v>206</v>
      </c>
      <c r="AW158" s="15" t="s">
        <v>32</v>
      </c>
      <c r="AX158" s="15" t="s">
        <v>83</v>
      </c>
      <c r="AY158" s="239" t="s">
        <v>200</v>
      </c>
    </row>
    <row r="159" spans="1:65" s="2" customFormat="1" ht="24.2" customHeight="1" x14ac:dyDescent="0.2">
      <c r="A159" s="35"/>
      <c r="B159" s="36"/>
      <c r="C159" s="193" t="s">
        <v>250</v>
      </c>
      <c r="D159" s="193" t="s">
        <v>202</v>
      </c>
      <c r="E159" s="194" t="s">
        <v>251</v>
      </c>
      <c r="F159" s="195" t="s">
        <v>252</v>
      </c>
      <c r="G159" s="196" t="s">
        <v>210</v>
      </c>
      <c r="H159" s="197">
        <v>4714</v>
      </c>
      <c r="I159" s="198"/>
      <c r="J159" s="199">
        <f>ROUND(I159*H159,2)</f>
        <v>0</v>
      </c>
      <c r="K159" s="200"/>
      <c r="L159" s="40"/>
      <c r="M159" s="201" t="s">
        <v>1</v>
      </c>
      <c r="N159" s="202" t="s">
        <v>41</v>
      </c>
      <c r="O159" s="72"/>
      <c r="P159" s="203">
        <f>O159*H159</f>
        <v>0</v>
      </c>
      <c r="Q159" s="203">
        <v>4.795E-2</v>
      </c>
      <c r="R159" s="203">
        <f>Q159*H159</f>
        <v>226.03630000000001</v>
      </c>
      <c r="S159" s="203">
        <v>0</v>
      </c>
      <c r="T159" s="204">
        <f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85</v>
      </c>
      <c r="AY159" s="18" t="s">
        <v>200</v>
      </c>
      <c r="BE159" s="206">
        <f>IF(N159="základní",J159,0)</f>
        <v>0</v>
      </c>
      <c r="BF159" s="206">
        <f>IF(N159="snížená",J159,0)</f>
        <v>0</v>
      </c>
      <c r="BG159" s="206">
        <f>IF(N159="zákl. přenesená",J159,0)</f>
        <v>0</v>
      </c>
      <c r="BH159" s="206">
        <f>IF(N159="sníž. přenesená",J159,0)</f>
        <v>0</v>
      </c>
      <c r="BI159" s="206">
        <f>IF(N159="nulová",J159,0)</f>
        <v>0</v>
      </c>
      <c r="BJ159" s="18" t="s">
        <v>83</v>
      </c>
      <c r="BK159" s="206">
        <f>ROUND(I159*H159,2)</f>
        <v>0</v>
      </c>
      <c r="BL159" s="18" t="s">
        <v>206</v>
      </c>
      <c r="BM159" s="205" t="s">
        <v>253</v>
      </c>
    </row>
    <row r="160" spans="1:65" s="14" customFormat="1" ht="22.5" x14ac:dyDescent="0.2">
      <c r="B160" s="218"/>
      <c r="C160" s="219"/>
      <c r="D160" s="209" t="s">
        <v>240</v>
      </c>
      <c r="E160" s="220" t="s">
        <v>1</v>
      </c>
      <c r="F160" s="221" t="s">
        <v>254</v>
      </c>
      <c r="G160" s="219"/>
      <c r="H160" s="222">
        <v>4714</v>
      </c>
      <c r="I160" s="223"/>
      <c r="J160" s="219"/>
      <c r="K160" s="219"/>
      <c r="L160" s="224"/>
      <c r="M160" s="225"/>
      <c r="N160" s="226"/>
      <c r="O160" s="226"/>
      <c r="P160" s="226"/>
      <c r="Q160" s="226"/>
      <c r="R160" s="226"/>
      <c r="S160" s="226"/>
      <c r="T160" s="227"/>
      <c r="AT160" s="228" t="s">
        <v>240</v>
      </c>
      <c r="AU160" s="228" t="s">
        <v>85</v>
      </c>
      <c r="AV160" s="14" t="s">
        <v>85</v>
      </c>
      <c r="AW160" s="14" t="s">
        <v>32</v>
      </c>
      <c r="AX160" s="14" t="s">
        <v>76</v>
      </c>
      <c r="AY160" s="228" t="s">
        <v>200</v>
      </c>
    </row>
    <row r="161" spans="1:65" s="15" customFormat="1" ht="11.25" x14ac:dyDescent="0.2">
      <c r="B161" s="229"/>
      <c r="C161" s="230"/>
      <c r="D161" s="209" t="s">
        <v>240</v>
      </c>
      <c r="E161" s="231" t="s">
        <v>1</v>
      </c>
      <c r="F161" s="232" t="s">
        <v>244</v>
      </c>
      <c r="G161" s="230"/>
      <c r="H161" s="233">
        <v>4714</v>
      </c>
      <c r="I161" s="234"/>
      <c r="J161" s="230"/>
      <c r="K161" s="230"/>
      <c r="L161" s="235"/>
      <c r="M161" s="236"/>
      <c r="N161" s="237"/>
      <c r="O161" s="237"/>
      <c r="P161" s="237"/>
      <c r="Q161" s="237"/>
      <c r="R161" s="237"/>
      <c r="S161" s="237"/>
      <c r="T161" s="238"/>
      <c r="AT161" s="239" t="s">
        <v>240</v>
      </c>
      <c r="AU161" s="239" t="s">
        <v>85</v>
      </c>
      <c r="AV161" s="15" t="s">
        <v>206</v>
      </c>
      <c r="AW161" s="15" t="s">
        <v>32</v>
      </c>
      <c r="AX161" s="15" t="s">
        <v>83</v>
      </c>
      <c r="AY161" s="239" t="s">
        <v>200</v>
      </c>
    </row>
    <row r="162" spans="1:65" s="2" customFormat="1" ht="24.2" customHeight="1" x14ac:dyDescent="0.2">
      <c r="A162" s="35"/>
      <c r="B162" s="36"/>
      <c r="C162" s="193" t="s">
        <v>8</v>
      </c>
      <c r="D162" s="193" t="s">
        <v>202</v>
      </c>
      <c r="E162" s="194" t="s">
        <v>255</v>
      </c>
      <c r="F162" s="195" t="s">
        <v>256</v>
      </c>
      <c r="G162" s="196" t="s">
        <v>210</v>
      </c>
      <c r="H162" s="197">
        <v>828</v>
      </c>
      <c r="I162" s="198"/>
      <c r="J162" s="199">
        <f>ROUND(I162*H162,2)</f>
        <v>0</v>
      </c>
      <c r="K162" s="200"/>
      <c r="L162" s="40"/>
      <c r="M162" s="201" t="s">
        <v>1</v>
      </c>
      <c r="N162" s="202" t="s">
        <v>41</v>
      </c>
      <c r="O162" s="72"/>
      <c r="P162" s="203">
        <f>O162*H162</f>
        <v>0</v>
      </c>
      <c r="Q162" s="203">
        <v>0.11396000000000001</v>
      </c>
      <c r="R162" s="203">
        <f>Q162*H162</f>
        <v>94.358879999999999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85</v>
      </c>
      <c r="AY162" s="18" t="s">
        <v>200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83</v>
      </c>
      <c r="BK162" s="206">
        <f>ROUND(I162*H162,2)</f>
        <v>0</v>
      </c>
      <c r="BL162" s="18" t="s">
        <v>206</v>
      </c>
      <c r="BM162" s="205" t="s">
        <v>257</v>
      </c>
    </row>
    <row r="163" spans="1:65" s="2" customFormat="1" ht="16.5" customHeight="1" x14ac:dyDescent="0.2">
      <c r="A163" s="35"/>
      <c r="B163" s="36"/>
      <c r="C163" s="193" t="s">
        <v>258</v>
      </c>
      <c r="D163" s="193" t="s">
        <v>202</v>
      </c>
      <c r="E163" s="194" t="s">
        <v>259</v>
      </c>
      <c r="F163" s="195" t="s">
        <v>260</v>
      </c>
      <c r="G163" s="196" t="s">
        <v>210</v>
      </c>
      <c r="H163" s="197">
        <v>1614.16</v>
      </c>
      <c r="I163" s="198"/>
      <c r="J163" s="199">
        <f>ROUND(I163*H163,2)</f>
        <v>0</v>
      </c>
      <c r="K163" s="200"/>
      <c r="L163" s="40"/>
      <c r="M163" s="201" t="s">
        <v>1</v>
      </c>
      <c r="N163" s="202" t="s">
        <v>41</v>
      </c>
      <c r="O163" s="72"/>
      <c r="P163" s="203">
        <f>O163*H163</f>
        <v>0</v>
      </c>
      <c r="Q163" s="203">
        <v>0.25364999999999999</v>
      </c>
      <c r="R163" s="203">
        <f>Q163*H163</f>
        <v>409.43168400000002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85</v>
      </c>
      <c r="AY163" s="18" t="s">
        <v>200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83</v>
      </c>
      <c r="BK163" s="206">
        <f>ROUND(I163*H163,2)</f>
        <v>0</v>
      </c>
      <c r="BL163" s="18" t="s">
        <v>206</v>
      </c>
      <c r="BM163" s="205" t="s">
        <v>261</v>
      </c>
    </row>
    <row r="164" spans="1:65" s="13" customFormat="1" ht="11.25" x14ac:dyDescent="0.2">
      <c r="B164" s="207"/>
      <c r="C164" s="208"/>
      <c r="D164" s="209" t="s">
        <v>240</v>
      </c>
      <c r="E164" s="210" t="s">
        <v>1</v>
      </c>
      <c r="F164" s="211" t="s">
        <v>262</v>
      </c>
      <c r="G164" s="208"/>
      <c r="H164" s="210" t="s">
        <v>1</v>
      </c>
      <c r="I164" s="212"/>
      <c r="J164" s="208"/>
      <c r="K164" s="208"/>
      <c r="L164" s="213"/>
      <c r="M164" s="214"/>
      <c r="N164" s="215"/>
      <c r="O164" s="215"/>
      <c r="P164" s="215"/>
      <c r="Q164" s="215"/>
      <c r="R164" s="215"/>
      <c r="S164" s="215"/>
      <c r="T164" s="216"/>
      <c r="AT164" s="217" t="s">
        <v>240</v>
      </c>
      <c r="AU164" s="217" t="s">
        <v>85</v>
      </c>
      <c r="AV164" s="13" t="s">
        <v>83</v>
      </c>
      <c r="AW164" s="13" t="s">
        <v>32</v>
      </c>
      <c r="AX164" s="13" t="s">
        <v>76</v>
      </c>
      <c r="AY164" s="217" t="s">
        <v>200</v>
      </c>
    </row>
    <row r="165" spans="1:65" s="14" customFormat="1" ht="22.5" x14ac:dyDescent="0.2">
      <c r="B165" s="218"/>
      <c r="C165" s="219"/>
      <c r="D165" s="209" t="s">
        <v>240</v>
      </c>
      <c r="E165" s="220" t="s">
        <v>1</v>
      </c>
      <c r="F165" s="221" t="s">
        <v>263</v>
      </c>
      <c r="G165" s="219"/>
      <c r="H165" s="222">
        <v>1614.16</v>
      </c>
      <c r="I165" s="223"/>
      <c r="J165" s="219"/>
      <c r="K165" s="219"/>
      <c r="L165" s="224"/>
      <c r="M165" s="225"/>
      <c r="N165" s="226"/>
      <c r="O165" s="226"/>
      <c r="P165" s="226"/>
      <c r="Q165" s="226"/>
      <c r="R165" s="226"/>
      <c r="S165" s="226"/>
      <c r="T165" s="227"/>
      <c r="AT165" s="228" t="s">
        <v>240</v>
      </c>
      <c r="AU165" s="228" t="s">
        <v>85</v>
      </c>
      <c r="AV165" s="14" t="s">
        <v>85</v>
      </c>
      <c r="AW165" s="14" t="s">
        <v>32</v>
      </c>
      <c r="AX165" s="14" t="s">
        <v>76</v>
      </c>
      <c r="AY165" s="228" t="s">
        <v>200</v>
      </c>
    </row>
    <row r="166" spans="1:65" s="15" customFormat="1" ht="11.25" x14ac:dyDescent="0.2">
      <c r="B166" s="229"/>
      <c r="C166" s="230"/>
      <c r="D166" s="209" t="s">
        <v>240</v>
      </c>
      <c r="E166" s="231" t="s">
        <v>1</v>
      </c>
      <c r="F166" s="232" t="s">
        <v>244</v>
      </c>
      <c r="G166" s="230"/>
      <c r="H166" s="233">
        <v>1614.16</v>
      </c>
      <c r="I166" s="234"/>
      <c r="J166" s="230"/>
      <c r="K166" s="230"/>
      <c r="L166" s="235"/>
      <c r="M166" s="236"/>
      <c r="N166" s="237"/>
      <c r="O166" s="237"/>
      <c r="P166" s="237"/>
      <c r="Q166" s="237"/>
      <c r="R166" s="237"/>
      <c r="S166" s="237"/>
      <c r="T166" s="238"/>
      <c r="AT166" s="239" t="s">
        <v>240</v>
      </c>
      <c r="AU166" s="239" t="s">
        <v>85</v>
      </c>
      <c r="AV166" s="15" t="s">
        <v>206</v>
      </c>
      <c r="AW166" s="15" t="s">
        <v>32</v>
      </c>
      <c r="AX166" s="15" t="s">
        <v>83</v>
      </c>
      <c r="AY166" s="239" t="s">
        <v>200</v>
      </c>
    </row>
    <row r="167" spans="1:65" s="2" customFormat="1" ht="16.5" customHeight="1" x14ac:dyDescent="0.2">
      <c r="A167" s="35"/>
      <c r="B167" s="36"/>
      <c r="C167" s="193" t="s">
        <v>264</v>
      </c>
      <c r="D167" s="193" t="s">
        <v>202</v>
      </c>
      <c r="E167" s="194" t="s">
        <v>265</v>
      </c>
      <c r="F167" s="195" t="s">
        <v>266</v>
      </c>
      <c r="G167" s="196" t="s">
        <v>210</v>
      </c>
      <c r="H167" s="197">
        <v>144</v>
      </c>
      <c r="I167" s="198"/>
      <c r="J167" s="199">
        <f>ROUND(I167*H167,2)</f>
        <v>0</v>
      </c>
      <c r="K167" s="200"/>
      <c r="L167" s="40"/>
      <c r="M167" s="201" t="s">
        <v>1</v>
      </c>
      <c r="N167" s="202" t="s">
        <v>41</v>
      </c>
      <c r="O167" s="72"/>
      <c r="P167" s="203">
        <f>O167*H167</f>
        <v>0</v>
      </c>
      <c r="Q167" s="203">
        <v>0.17330000000000001</v>
      </c>
      <c r="R167" s="203">
        <f>Q167*H167</f>
        <v>24.955200000000001</v>
      </c>
      <c r="S167" s="203">
        <v>0</v>
      </c>
      <c r="T167" s="204">
        <f>S167*H167</f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85</v>
      </c>
      <c r="AY167" s="18" t="s">
        <v>200</v>
      </c>
      <c r="BE167" s="206">
        <f>IF(N167="základní",J167,0)</f>
        <v>0</v>
      </c>
      <c r="BF167" s="206">
        <f>IF(N167="snížená",J167,0)</f>
        <v>0</v>
      </c>
      <c r="BG167" s="206">
        <f>IF(N167="zákl. přenesená",J167,0)</f>
        <v>0</v>
      </c>
      <c r="BH167" s="206">
        <f>IF(N167="sníž. přenesená",J167,0)</f>
        <v>0</v>
      </c>
      <c r="BI167" s="206">
        <f>IF(N167="nulová",J167,0)</f>
        <v>0</v>
      </c>
      <c r="BJ167" s="18" t="s">
        <v>83</v>
      </c>
      <c r="BK167" s="206">
        <f>ROUND(I167*H167,2)</f>
        <v>0</v>
      </c>
      <c r="BL167" s="18" t="s">
        <v>206</v>
      </c>
      <c r="BM167" s="205" t="s">
        <v>267</v>
      </c>
    </row>
    <row r="168" spans="1:65" s="12" customFormat="1" ht="22.9" customHeight="1" x14ac:dyDescent="0.2">
      <c r="B168" s="177"/>
      <c r="C168" s="178"/>
      <c r="D168" s="179" t="s">
        <v>75</v>
      </c>
      <c r="E168" s="191" t="s">
        <v>206</v>
      </c>
      <c r="F168" s="191" t="s">
        <v>268</v>
      </c>
      <c r="G168" s="178"/>
      <c r="H168" s="178"/>
      <c r="I168" s="181"/>
      <c r="J168" s="192">
        <f>BK168</f>
        <v>0</v>
      </c>
      <c r="K168" s="178"/>
      <c r="L168" s="183"/>
      <c r="M168" s="184"/>
      <c r="N168" s="185"/>
      <c r="O168" s="185"/>
      <c r="P168" s="186">
        <f>SUM(P169:P176)</f>
        <v>0</v>
      </c>
      <c r="Q168" s="185"/>
      <c r="R168" s="186">
        <f>SUM(R169:R176)</f>
        <v>19.539935389999997</v>
      </c>
      <c r="S168" s="185"/>
      <c r="T168" s="187">
        <f>SUM(T169:T176)</f>
        <v>0</v>
      </c>
      <c r="AR168" s="188" t="s">
        <v>83</v>
      </c>
      <c r="AT168" s="189" t="s">
        <v>75</v>
      </c>
      <c r="AU168" s="189" t="s">
        <v>83</v>
      </c>
      <c r="AY168" s="188" t="s">
        <v>200</v>
      </c>
      <c r="BK168" s="190">
        <f>SUM(BK169:BK176)</f>
        <v>0</v>
      </c>
    </row>
    <row r="169" spans="1:65" s="2" customFormat="1" ht="16.5" customHeight="1" x14ac:dyDescent="0.2">
      <c r="A169" s="35"/>
      <c r="B169" s="36"/>
      <c r="C169" s="193" t="s">
        <v>269</v>
      </c>
      <c r="D169" s="193" t="s">
        <v>202</v>
      </c>
      <c r="E169" s="194" t="s">
        <v>270</v>
      </c>
      <c r="F169" s="195" t="s">
        <v>271</v>
      </c>
      <c r="G169" s="196" t="s">
        <v>205</v>
      </c>
      <c r="H169" s="197">
        <v>4.97</v>
      </c>
      <c r="I169" s="198"/>
      <c r="J169" s="199">
        <f>ROUND(I169*H169,2)</f>
        <v>0</v>
      </c>
      <c r="K169" s="200"/>
      <c r="L169" s="40"/>
      <c r="M169" s="201" t="s">
        <v>1</v>
      </c>
      <c r="N169" s="202" t="s">
        <v>41</v>
      </c>
      <c r="O169" s="72"/>
      <c r="P169" s="203">
        <f>O169*H169</f>
        <v>0</v>
      </c>
      <c r="Q169" s="203">
        <v>2.3011599999999999</v>
      </c>
      <c r="R169" s="203">
        <f>Q169*H169</f>
        <v>11.436765199999998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85</v>
      </c>
      <c r="AY169" s="18" t="s">
        <v>200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83</v>
      </c>
      <c r="BK169" s="206">
        <f>ROUND(I169*H169,2)</f>
        <v>0</v>
      </c>
      <c r="BL169" s="18" t="s">
        <v>206</v>
      </c>
      <c r="BM169" s="205" t="s">
        <v>272</v>
      </c>
    </row>
    <row r="170" spans="1:65" s="14" customFormat="1" ht="11.25" x14ac:dyDescent="0.2">
      <c r="B170" s="218"/>
      <c r="C170" s="219"/>
      <c r="D170" s="209" t="s">
        <v>240</v>
      </c>
      <c r="E170" s="220" t="s">
        <v>1</v>
      </c>
      <c r="F170" s="221" t="s">
        <v>273</v>
      </c>
      <c r="G170" s="219"/>
      <c r="H170" s="222">
        <v>4.97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240</v>
      </c>
      <c r="AU170" s="228" t="s">
        <v>85</v>
      </c>
      <c r="AV170" s="14" t="s">
        <v>85</v>
      </c>
      <c r="AW170" s="14" t="s">
        <v>32</v>
      </c>
      <c r="AX170" s="14" t="s">
        <v>76</v>
      </c>
      <c r="AY170" s="228" t="s">
        <v>200</v>
      </c>
    </row>
    <row r="171" spans="1:65" s="15" customFormat="1" ht="11.25" x14ac:dyDescent="0.2">
      <c r="B171" s="229"/>
      <c r="C171" s="230"/>
      <c r="D171" s="209" t="s">
        <v>240</v>
      </c>
      <c r="E171" s="231" t="s">
        <v>1</v>
      </c>
      <c r="F171" s="232" t="s">
        <v>244</v>
      </c>
      <c r="G171" s="230"/>
      <c r="H171" s="233">
        <v>4.97</v>
      </c>
      <c r="I171" s="234"/>
      <c r="J171" s="230"/>
      <c r="K171" s="230"/>
      <c r="L171" s="235"/>
      <c r="M171" s="236"/>
      <c r="N171" s="237"/>
      <c r="O171" s="237"/>
      <c r="P171" s="237"/>
      <c r="Q171" s="237"/>
      <c r="R171" s="237"/>
      <c r="S171" s="237"/>
      <c r="T171" s="238"/>
      <c r="AT171" s="239" t="s">
        <v>240</v>
      </c>
      <c r="AU171" s="239" t="s">
        <v>85</v>
      </c>
      <c r="AV171" s="15" t="s">
        <v>206</v>
      </c>
      <c r="AW171" s="15" t="s">
        <v>32</v>
      </c>
      <c r="AX171" s="15" t="s">
        <v>83</v>
      </c>
      <c r="AY171" s="239" t="s">
        <v>200</v>
      </c>
    </row>
    <row r="172" spans="1:65" s="2" customFormat="1" ht="21.75" customHeight="1" x14ac:dyDescent="0.2">
      <c r="A172" s="35"/>
      <c r="B172" s="36"/>
      <c r="C172" s="193" t="s">
        <v>274</v>
      </c>
      <c r="D172" s="193" t="s">
        <v>202</v>
      </c>
      <c r="E172" s="194" t="s">
        <v>275</v>
      </c>
      <c r="F172" s="195" t="s">
        <v>276</v>
      </c>
      <c r="G172" s="196" t="s">
        <v>238</v>
      </c>
      <c r="H172" s="197">
        <v>2.0470000000000002</v>
      </c>
      <c r="I172" s="198"/>
      <c r="J172" s="199">
        <f>ROUND(I172*H172,2)</f>
        <v>0</v>
      </c>
      <c r="K172" s="200"/>
      <c r="L172" s="40"/>
      <c r="M172" s="201" t="s">
        <v>1</v>
      </c>
      <c r="N172" s="202" t="s">
        <v>41</v>
      </c>
      <c r="O172" s="72"/>
      <c r="P172" s="203">
        <f>O172*H172</f>
        <v>0</v>
      </c>
      <c r="Q172" s="203">
        <v>1.06277</v>
      </c>
      <c r="R172" s="203">
        <f>Q172*H172</f>
        <v>2.1754901900000001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85</v>
      </c>
      <c r="AY172" s="18" t="s">
        <v>200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83</v>
      </c>
      <c r="BK172" s="206">
        <f>ROUND(I172*H172,2)</f>
        <v>0</v>
      </c>
      <c r="BL172" s="18" t="s">
        <v>206</v>
      </c>
      <c r="BM172" s="205" t="s">
        <v>277</v>
      </c>
    </row>
    <row r="173" spans="1:65" s="14" customFormat="1" ht="11.25" x14ac:dyDescent="0.2">
      <c r="B173" s="218"/>
      <c r="C173" s="219"/>
      <c r="D173" s="209" t="s">
        <v>240</v>
      </c>
      <c r="E173" s="220" t="s">
        <v>1</v>
      </c>
      <c r="F173" s="221" t="s">
        <v>278</v>
      </c>
      <c r="G173" s="219"/>
      <c r="H173" s="222">
        <v>0.497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240</v>
      </c>
      <c r="AU173" s="228" t="s">
        <v>85</v>
      </c>
      <c r="AV173" s="14" t="s">
        <v>85</v>
      </c>
      <c r="AW173" s="14" t="s">
        <v>32</v>
      </c>
      <c r="AX173" s="14" t="s">
        <v>76</v>
      </c>
      <c r="AY173" s="228" t="s">
        <v>200</v>
      </c>
    </row>
    <row r="174" spans="1:65" s="14" customFormat="1" ht="11.25" x14ac:dyDescent="0.2">
      <c r="B174" s="218"/>
      <c r="C174" s="219"/>
      <c r="D174" s="209" t="s">
        <v>240</v>
      </c>
      <c r="E174" s="220" t="s">
        <v>1</v>
      </c>
      <c r="F174" s="221" t="s">
        <v>279</v>
      </c>
      <c r="G174" s="219"/>
      <c r="H174" s="222">
        <v>1.55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240</v>
      </c>
      <c r="AU174" s="228" t="s">
        <v>85</v>
      </c>
      <c r="AV174" s="14" t="s">
        <v>85</v>
      </c>
      <c r="AW174" s="14" t="s">
        <v>32</v>
      </c>
      <c r="AX174" s="14" t="s">
        <v>76</v>
      </c>
      <c r="AY174" s="228" t="s">
        <v>200</v>
      </c>
    </row>
    <row r="175" spans="1:65" s="15" customFormat="1" ht="11.25" x14ac:dyDescent="0.2">
      <c r="B175" s="229"/>
      <c r="C175" s="230"/>
      <c r="D175" s="209" t="s">
        <v>240</v>
      </c>
      <c r="E175" s="231" t="s">
        <v>1</v>
      </c>
      <c r="F175" s="232" t="s">
        <v>244</v>
      </c>
      <c r="G175" s="230"/>
      <c r="H175" s="233">
        <v>2.0470000000000002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240</v>
      </c>
      <c r="AU175" s="239" t="s">
        <v>85</v>
      </c>
      <c r="AV175" s="15" t="s">
        <v>206</v>
      </c>
      <c r="AW175" s="15" t="s">
        <v>32</v>
      </c>
      <c r="AX175" s="15" t="s">
        <v>83</v>
      </c>
      <c r="AY175" s="239" t="s">
        <v>200</v>
      </c>
    </row>
    <row r="176" spans="1:65" s="2" customFormat="1" ht="16.5" customHeight="1" x14ac:dyDescent="0.2">
      <c r="A176" s="35"/>
      <c r="B176" s="36"/>
      <c r="C176" s="193" t="s">
        <v>280</v>
      </c>
      <c r="D176" s="193" t="s">
        <v>202</v>
      </c>
      <c r="E176" s="194" t="s">
        <v>281</v>
      </c>
      <c r="F176" s="195" t="s">
        <v>282</v>
      </c>
      <c r="G176" s="196" t="s">
        <v>217</v>
      </c>
      <c r="H176" s="197">
        <v>88</v>
      </c>
      <c r="I176" s="198"/>
      <c r="J176" s="199">
        <f>ROUND(I176*H176,2)</f>
        <v>0</v>
      </c>
      <c r="K176" s="200"/>
      <c r="L176" s="40"/>
      <c r="M176" s="201" t="s">
        <v>1</v>
      </c>
      <c r="N176" s="202" t="s">
        <v>41</v>
      </c>
      <c r="O176" s="72"/>
      <c r="P176" s="203">
        <f>O176*H176</f>
        <v>0</v>
      </c>
      <c r="Q176" s="203">
        <v>6.7360000000000003E-2</v>
      </c>
      <c r="R176" s="203">
        <f>Q176*H176</f>
        <v>5.9276800000000005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85</v>
      </c>
      <c r="AY176" s="18" t="s">
        <v>200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83</v>
      </c>
      <c r="BK176" s="206">
        <f>ROUND(I176*H176,2)</f>
        <v>0</v>
      </c>
      <c r="BL176" s="18" t="s">
        <v>206</v>
      </c>
      <c r="BM176" s="205" t="s">
        <v>283</v>
      </c>
    </row>
    <row r="177" spans="1:65" s="12" customFormat="1" ht="22.9" customHeight="1" x14ac:dyDescent="0.2">
      <c r="B177" s="177"/>
      <c r="C177" s="178"/>
      <c r="D177" s="179" t="s">
        <v>75</v>
      </c>
      <c r="E177" s="191" t="s">
        <v>223</v>
      </c>
      <c r="F177" s="191" t="s">
        <v>284</v>
      </c>
      <c r="G177" s="178"/>
      <c r="H177" s="178"/>
      <c r="I177" s="181"/>
      <c r="J177" s="192">
        <f>BK177</f>
        <v>0</v>
      </c>
      <c r="K177" s="178"/>
      <c r="L177" s="183"/>
      <c r="M177" s="184"/>
      <c r="N177" s="185"/>
      <c r="O177" s="185"/>
      <c r="P177" s="186">
        <f>SUM(P178:P275)</f>
        <v>0</v>
      </c>
      <c r="Q177" s="185"/>
      <c r="R177" s="186">
        <f>SUM(R178:R275)</f>
        <v>2171.3602946900005</v>
      </c>
      <c r="S177" s="185"/>
      <c r="T177" s="187">
        <f>SUM(T178:T275)</f>
        <v>0</v>
      </c>
      <c r="AR177" s="188" t="s">
        <v>83</v>
      </c>
      <c r="AT177" s="189" t="s">
        <v>75</v>
      </c>
      <c r="AU177" s="189" t="s">
        <v>83</v>
      </c>
      <c r="AY177" s="188" t="s">
        <v>200</v>
      </c>
      <c r="BK177" s="190">
        <f>SUM(BK178:BK275)</f>
        <v>0</v>
      </c>
    </row>
    <row r="178" spans="1:65" s="2" customFormat="1" ht="24.2" customHeight="1" x14ac:dyDescent="0.2">
      <c r="A178" s="35"/>
      <c r="B178" s="36"/>
      <c r="C178" s="193" t="s">
        <v>285</v>
      </c>
      <c r="D178" s="193" t="s">
        <v>202</v>
      </c>
      <c r="E178" s="194" t="s">
        <v>286</v>
      </c>
      <c r="F178" s="195" t="s">
        <v>287</v>
      </c>
      <c r="G178" s="196" t="s">
        <v>210</v>
      </c>
      <c r="H178" s="197">
        <v>12474.4</v>
      </c>
      <c r="I178" s="198"/>
      <c r="J178" s="199">
        <f>ROUND(I178*H178,2)</f>
        <v>0</v>
      </c>
      <c r="K178" s="200"/>
      <c r="L178" s="40"/>
      <c r="M178" s="201" t="s">
        <v>1</v>
      </c>
      <c r="N178" s="202" t="s">
        <v>41</v>
      </c>
      <c r="O178" s="72"/>
      <c r="P178" s="203">
        <f>O178*H178</f>
        <v>0</v>
      </c>
      <c r="Q178" s="203">
        <v>7.3499999999999998E-3</v>
      </c>
      <c r="R178" s="203">
        <f>Q178*H178</f>
        <v>91.686839999999989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85</v>
      </c>
      <c r="AY178" s="18" t="s">
        <v>200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83</v>
      </c>
      <c r="BK178" s="206">
        <f>ROUND(I178*H178,2)</f>
        <v>0</v>
      </c>
      <c r="BL178" s="18" t="s">
        <v>206</v>
      </c>
      <c r="BM178" s="205" t="s">
        <v>288</v>
      </c>
    </row>
    <row r="179" spans="1:65" s="14" customFormat="1" ht="11.25" x14ac:dyDescent="0.2">
      <c r="B179" s="218"/>
      <c r="C179" s="219"/>
      <c r="D179" s="209" t="s">
        <v>240</v>
      </c>
      <c r="E179" s="220" t="s">
        <v>1</v>
      </c>
      <c r="F179" s="221" t="s">
        <v>289</v>
      </c>
      <c r="G179" s="219"/>
      <c r="H179" s="222">
        <v>9428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240</v>
      </c>
      <c r="AU179" s="228" t="s">
        <v>85</v>
      </c>
      <c r="AV179" s="14" t="s">
        <v>85</v>
      </c>
      <c r="AW179" s="14" t="s">
        <v>32</v>
      </c>
      <c r="AX179" s="14" t="s">
        <v>76</v>
      </c>
      <c r="AY179" s="228" t="s">
        <v>200</v>
      </c>
    </row>
    <row r="180" spans="1:65" s="14" customFormat="1" ht="11.25" x14ac:dyDescent="0.2">
      <c r="B180" s="218"/>
      <c r="C180" s="219"/>
      <c r="D180" s="209" t="s">
        <v>240</v>
      </c>
      <c r="E180" s="220" t="s">
        <v>1</v>
      </c>
      <c r="F180" s="221" t="s">
        <v>290</v>
      </c>
      <c r="G180" s="219"/>
      <c r="H180" s="222">
        <v>3046.4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240</v>
      </c>
      <c r="AU180" s="228" t="s">
        <v>85</v>
      </c>
      <c r="AV180" s="14" t="s">
        <v>85</v>
      </c>
      <c r="AW180" s="14" t="s">
        <v>32</v>
      </c>
      <c r="AX180" s="14" t="s">
        <v>76</v>
      </c>
      <c r="AY180" s="228" t="s">
        <v>200</v>
      </c>
    </row>
    <row r="181" spans="1:65" s="15" customFormat="1" ht="11.25" x14ac:dyDescent="0.2">
      <c r="B181" s="229"/>
      <c r="C181" s="230"/>
      <c r="D181" s="209" t="s">
        <v>240</v>
      </c>
      <c r="E181" s="231" t="s">
        <v>1</v>
      </c>
      <c r="F181" s="232" t="s">
        <v>244</v>
      </c>
      <c r="G181" s="230"/>
      <c r="H181" s="233">
        <v>12474.4</v>
      </c>
      <c r="I181" s="234"/>
      <c r="J181" s="230"/>
      <c r="K181" s="230"/>
      <c r="L181" s="235"/>
      <c r="M181" s="236"/>
      <c r="N181" s="237"/>
      <c r="O181" s="237"/>
      <c r="P181" s="237"/>
      <c r="Q181" s="237"/>
      <c r="R181" s="237"/>
      <c r="S181" s="237"/>
      <c r="T181" s="238"/>
      <c r="AT181" s="239" t="s">
        <v>240</v>
      </c>
      <c r="AU181" s="239" t="s">
        <v>85</v>
      </c>
      <c r="AV181" s="15" t="s">
        <v>206</v>
      </c>
      <c r="AW181" s="15" t="s">
        <v>32</v>
      </c>
      <c r="AX181" s="15" t="s">
        <v>83</v>
      </c>
      <c r="AY181" s="239" t="s">
        <v>200</v>
      </c>
    </row>
    <row r="182" spans="1:65" s="2" customFormat="1" ht="24.2" customHeight="1" x14ac:dyDescent="0.2">
      <c r="A182" s="35"/>
      <c r="B182" s="36"/>
      <c r="C182" s="193" t="s">
        <v>291</v>
      </c>
      <c r="D182" s="193" t="s">
        <v>202</v>
      </c>
      <c r="E182" s="194" t="s">
        <v>292</v>
      </c>
      <c r="F182" s="195" t="s">
        <v>293</v>
      </c>
      <c r="G182" s="196" t="s">
        <v>210</v>
      </c>
      <c r="H182" s="197">
        <v>12469.861999999999</v>
      </c>
      <c r="I182" s="198"/>
      <c r="J182" s="199">
        <f>ROUND(I182*H182,2)</f>
        <v>0</v>
      </c>
      <c r="K182" s="200"/>
      <c r="L182" s="40"/>
      <c r="M182" s="201" t="s">
        <v>1</v>
      </c>
      <c r="N182" s="202" t="s">
        <v>41</v>
      </c>
      <c r="O182" s="72"/>
      <c r="P182" s="203">
        <f>O182*H182</f>
        <v>0</v>
      </c>
      <c r="Q182" s="203">
        <v>2.5999999999999998E-4</v>
      </c>
      <c r="R182" s="203">
        <f>Q182*H182</f>
        <v>3.2421641199999995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206</v>
      </c>
      <c r="AT182" s="205" t="s">
        <v>202</v>
      </c>
      <c r="AU182" s="205" t="s">
        <v>85</v>
      </c>
      <c r="AY182" s="18" t="s">
        <v>200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83</v>
      </c>
      <c r="BK182" s="206">
        <f>ROUND(I182*H182,2)</f>
        <v>0</v>
      </c>
      <c r="BL182" s="18" t="s">
        <v>206</v>
      </c>
      <c r="BM182" s="205" t="s">
        <v>294</v>
      </c>
    </row>
    <row r="183" spans="1:65" s="14" customFormat="1" ht="11.25" x14ac:dyDescent="0.2">
      <c r="B183" s="218"/>
      <c r="C183" s="219"/>
      <c r="D183" s="209" t="s">
        <v>240</v>
      </c>
      <c r="E183" s="220" t="s">
        <v>1</v>
      </c>
      <c r="F183" s="221" t="s">
        <v>295</v>
      </c>
      <c r="G183" s="219"/>
      <c r="H183" s="222">
        <v>12469.861999999999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240</v>
      </c>
      <c r="AU183" s="228" t="s">
        <v>85</v>
      </c>
      <c r="AV183" s="14" t="s">
        <v>85</v>
      </c>
      <c r="AW183" s="14" t="s">
        <v>32</v>
      </c>
      <c r="AX183" s="14" t="s">
        <v>76</v>
      </c>
      <c r="AY183" s="228" t="s">
        <v>200</v>
      </c>
    </row>
    <row r="184" spans="1:65" s="15" customFormat="1" ht="11.25" x14ac:dyDescent="0.2">
      <c r="B184" s="229"/>
      <c r="C184" s="230"/>
      <c r="D184" s="209" t="s">
        <v>240</v>
      </c>
      <c r="E184" s="231" t="s">
        <v>1</v>
      </c>
      <c r="F184" s="232" t="s">
        <v>244</v>
      </c>
      <c r="G184" s="230"/>
      <c r="H184" s="233">
        <v>12469.861999999999</v>
      </c>
      <c r="I184" s="234"/>
      <c r="J184" s="230"/>
      <c r="K184" s="230"/>
      <c r="L184" s="235"/>
      <c r="M184" s="236"/>
      <c r="N184" s="237"/>
      <c r="O184" s="237"/>
      <c r="P184" s="237"/>
      <c r="Q184" s="237"/>
      <c r="R184" s="237"/>
      <c r="S184" s="237"/>
      <c r="T184" s="238"/>
      <c r="AT184" s="239" t="s">
        <v>240</v>
      </c>
      <c r="AU184" s="239" t="s">
        <v>85</v>
      </c>
      <c r="AV184" s="15" t="s">
        <v>206</v>
      </c>
      <c r="AW184" s="15" t="s">
        <v>32</v>
      </c>
      <c r="AX184" s="15" t="s">
        <v>83</v>
      </c>
      <c r="AY184" s="239" t="s">
        <v>200</v>
      </c>
    </row>
    <row r="185" spans="1:65" s="2" customFormat="1" ht="21.75" customHeight="1" x14ac:dyDescent="0.2">
      <c r="A185" s="35"/>
      <c r="B185" s="36"/>
      <c r="C185" s="193" t="s">
        <v>296</v>
      </c>
      <c r="D185" s="193" t="s">
        <v>202</v>
      </c>
      <c r="E185" s="194" t="s">
        <v>297</v>
      </c>
      <c r="F185" s="195" t="s">
        <v>298</v>
      </c>
      <c r="G185" s="196" t="s">
        <v>210</v>
      </c>
      <c r="H185" s="197">
        <v>1248</v>
      </c>
      <c r="I185" s="198"/>
      <c r="J185" s="199">
        <f>ROUND(I185*H185,2)</f>
        <v>0</v>
      </c>
      <c r="K185" s="200"/>
      <c r="L185" s="40"/>
      <c r="M185" s="201" t="s">
        <v>1</v>
      </c>
      <c r="N185" s="202" t="s">
        <v>41</v>
      </c>
      <c r="O185" s="72"/>
      <c r="P185" s="203">
        <f>O185*H185</f>
        <v>0</v>
      </c>
      <c r="Q185" s="203">
        <v>5.6000000000000001E-2</v>
      </c>
      <c r="R185" s="203">
        <f>Q185*H185</f>
        <v>69.888000000000005</v>
      </c>
      <c r="S185" s="203">
        <v>0</v>
      </c>
      <c r="T185" s="204">
        <f>S185*H185</f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206</v>
      </c>
      <c r="AT185" s="205" t="s">
        <v>202</v>
      </c>
      <c r="AU185" s="205" t="s">
        <v>85</v>
      </c>
      <c r="AY185" s="18" t="s">
        <v>200</v>
      </c>
      <c r="BE185" s="206">
        <f>IF(N185="základní",J185,0)</f>
        <v>0</v>
      </c>
      <c r="BF185" s="206">
        <f>IF(N185="snížená",J185,0)</f>
        <v>0</v>
      </c>
      <c r="BG185" s="206">
        <f>IF(N185="zákl. přenesená",J185,0)</f>
        <v>0</v>
      </c>
      <c r="BH185" s="206">
        <f>IF(N185="sníž. přenesená",J185,0)</f>
        <v>0</v>
      </c>
      <c r="BI185" s="206">
        <f>IF(N185="nulová",J185,0)</f>
        <v>0</v>
      </c>
      <c r="BJ185" s="18" t="s">
        <v>83</v>
      </c>
      <c r="BK185" s="206">
        <f>ROUND(I185*H185,2)</f>
        <v>0</v>
      </c>
      <c r="BL185" s="18" t="s">
        <v>206</v>
      </c>
      <c r="BM185" s="205" t="s">
        <v>299</v>
      </c>
    </row>
    <row r="186" spans="1:65" s="2" customFormat="1" ht="24.2" customHeight="1" x14ac:dyDescent="0.2">
      <c r="A186" s="35"/>
      <c r="B186" s="36"/>
      <c r="C186" s="193" t="s">
        <v>7</v>
      </c>
      <c r="D186" s="193" t="s">
        <v>202</v>
      </c>
      <c r="E186" s="194" t="s">
        <v>300</v>
      </c>
      <c r="F186" s="195" t="s">
        <v>301</v>
      </c>
      <c r="G186" s="196" t="s">
        <v>210</v>
      </c>
      <c r="H186" s="197">
        <v>12474.4</v>
      </c>
      <c r="I186" s="198"/>
      <c r="J186" s="199">
        <f>ROUND(I186*H186,2)</f>
        <v>0</v>
      </c>
      <c r="K186" s="200"/>
      <c r="L186" s="40"/>
      <c r="M186" s="201" t="s">
        <v>1</v>
      </c>
      <c r="N186" s="202" t="s">
        <v>41</v>
      </c>
      <c r="O186" s="72"/>
      <c r="P186" s="203">
        <f>O186*H186</f>
        <v>0</v>
      </c>
      <c r="Q186" s="203">
        <v>4.3800000000000002E-3</v>
      </c>
      <c r="R186" s="203">
        <f>Q186*H186</f>
        <v>54.637872000000002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206</v>
      </c>
      <c r="AT186" s="205" t="s">
        <v>202</v>
      </c>
      <c r="AU186" s="205" t="s">
        <v>85</v>
      </c>
      <c r="AY186" s="18" t="s">
        <v>200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83</v>
      </c>
      <c r="BK186" s="206">
        <f>ROUND(I186*H186,2)</f>
        <v>0</v>
      </c>
      <c r="BL186" s="18" t="s">
        <v>206</v>
      </c>
      <c r="BM186" s="205" t="s">
        <v>302</v>
      </c>
    </row>
    <row r="187" spans="1:65" s="2" customFormat="1" ht="44.25" customHeight="1" x14ac:dyDescent="0.2">
      <c r="A187" s="35"/>
      <c r="B187" s="36"/>
      <c r="C187" s="193" t="s">
        <v>303</v>
      </c>
      <c r="D187" s="193" t="s">
        <v>202</v>
      </c>
      <c r="E187" s="194" t="s">
        <v>304</v>
      </c>
      <c r="F187" s="195" t="s">
        <v>305</v>
      </c>
      <c r="G187" s="196" t="s">
        <v>210</v>
      </c>
      <c r="H187" s="197">
        <v>12469.861999999999</v>
      </c>
      <c r="I187" s="198"/>
      <c r="J187" s="199">
        <f>ROUND(I187*H187,2)</f>
        <v>0</v>
      </c>
      <c r="K187" s="200"/>
      <c r="L187" s="40"/>
      <c r="M187" s="201" t="s">
        <v>1</v>
      </c>
      <c r="N187" s="202" t="s">
        <v>41</v>
      </c>
      <c r="O187" s="72"/>
      <c r="P187" s="203">
        <f>O187*H187</f>
        <v>0</v>
      </c>
      <c r="Q187" s="203">
        <v>0</v>
      </c>
      <c r="R187" s="203">
        <f>Q187*H187</f>
        <v>0</v>
      </c>
      <c r="S187" s="203">
        <v>0</v>
      </c>
      <c r="T187" s="204">
        <f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206</v>
      </c>
      <c r="AT187" s="205" t="s">
        <v>202</v>
      </c>
      <c r="AU187" s="205" t="s">
        <v>85</v>
      </c>
      <c r="AY187" s="18" t="s">
        <v>200</v>
      </c>
      <c r="BE187" s="206">
        <f>IF(N187="základní",J187,0)</f>
        <v>0</v>
      </c>
      <c r="BF187" s="206">
        <f>IF(N187="snížená",J187,0)</f>
        <v>0</v>
      </c>
      <c r="BG187" s="206">
        <f>IF(N187="zákl. přenesená",J187,0)</f>
        <v>0</v>
      </c>
      <c r="BH187" s="206">
        <f>IF(N187="sníž. přenesená",J187,0)</f>
        <v>0</v>
      </c>
      <c r="BI187" s="206">
        <f>IF(N187="nulová",J187,0)</f>
        <v>0</v>
      </c>
      <c r="BJ187" s="18" t="s">
        <v>83</v>
      </c>
      <c r="BK187" s="206">
        <f>ROUND(I187*H187,2)</f>
        <v>0</v>
      </c>
      <c r="BL187" s="18" t="s">
        <v>206</v>
      </c>
      <c r="BM187" s="205" t="s">
        <v>306</v>
      </c>
    </row>
    <row r="188" spans="1:65" s="13" customFormat="1" ht="22.5" x14ac:dyDescent="0.2">
      <c r="B188" s="207"/>
      <c r="C188" s="208"/>
      <c r="D188" s="209" t="s">
        <v>240</v>
      </c>
      <c r="E188" s="210" t="s">
        <v>1</v>
      </c>
      <c r="F188" s="211" t="s">
        <v>307</v>
      </c>
      <c r="G188" s="208"/>
      <c r="H188" s="210" t="s">
        <v>1</v>
      </c>
      <c r="I188" s="212"/>
      <c r="J188" s="208"/>
      <c r="K188" s="208"/>
      <c r="L188" s="213"/>
      <c r="M188" s="214"/>
      <c r="N188" s="215"/>
      <c r="O188" s="215"/>
      <c r="P188" s="215"/>
      <c r="Q188" s="215"/>
      <c r="R188" s="215"/>
      <c r="S188" s="215"/>
      <c r="T188" s="216"/>
      <c r="AT188" s="217" t="s">
        <v>240</v>
      </c>
      <c r="AU188" s="217" t="s">
        <v>85</v>
      </c>
      <c r="AV188" s="13" t="s">
        <v>83</v>
      </c>
      <c r="AW188" s="13" t="s">
        <v>32</v>
      </c>
      <c r="AX188" s="13" t="s">
        <v>76</v>
      </c>
      <c r="AY188" s="217" t="s">
        <v>200</v>
      </c>
    </row>
    <row r="189" spans="1:65" s="14" customFormat="1" ht="22.5" x14ac:dyDescent="0.2">
      <c r="B189" s="218"/>
      <c r="C189" s="219"/>
      <c r="D189" s="209" t="s">
        <v>240</v>
      </c>
      <c r="E189" s="220" t="s">
        <v>1</v>
      </c>
      <c r="F189" s="221" t="s">
        <v>308</v>
      </c>
      <c r="G189" s="219"/>
      <c r="H189" s="222">
        <v>12469.861999999999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240</v>
      </c>
      <c r="AU189" s="228" t="s">
        <v>85</v>
      </c>
      <c r="AV189" s="14" t="s">
        <v>85</v>
      </c>
      <c r="AW189" s="14" t="s">
        <v>32</v>
      </c>
      <c r="AX189" s="14" t="s">
        <v>76</v>
      </c>
      <c r="AY189" s="228" t="s">
        <v>200</v>
      </c>
    </row>
    <row r="190" spans="1:65" s="15" customFormat="1" ht="11.25" x14ac:dyDescent="0.2">
      <c r="B190" s="229"/>
      <c r="C190" s="230"/>
      <c r="D190" s="209" t="s">
        <v>240</v>
      </c>
      <c r="E190" s="231" t="s">
        <v>1</v>
      </c>
      <c r="F190" s="232" t="s">
        <v>244</v>
      </c>
      <c r="G190" s="230"/>
      <c r="H190" s="233">
        <v>12469.861999999999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240</v>
      </c>
      <c r="AU190" s="239" t="s">
        <v>85</v>
      </c>
      <c r="AV190" s="15" t="s">
        <v>206</v>
      </c>
      <c r="AW190" s="15" t="s">
        <v>32</v>
      </c>
      <c r="AX190" s="15" t="s">
        <v>83</v>
      </c>
      <c r="AY190" s="239" t="s">
        <v>200</v>
      </c>
    </row>
    <row r="191" spans="1:65" s="2" customFormat="1" ht="24.2" customHeight="1" x14ac:dyDescent="0.2">
      <c r="A191" s="35"/>
      <c r="B191" s="36"/>
      <c r="C191" s="193" t="s">
        <v>309</v>
      </c>
      <c r="D191" s="193" t="s">
        <v>202</v>
      </c>
      <c r="E191" s="194" t="s">
        <v>310</v>
      </c>
      <c r="F191" s="195" t="s">
        <v>311</v>
      </c>
      <c r="G191" s="196" t="s">
        <v>210</v>
      </c>
      <c r="H191" s="197">
        <v>12469.861999999999</v>
      </c>
      <c r="I191" s="198"/>
      <c r="J191" s="199">
        <f>ROUND(I191*H191,2)</f>
        <v>0</v>
      </c>
      <c r="K191" s="200"/>
      <c r="L191" s="40"/>
      <c r="M191" s="201" t="s">
        <v>1</v>
      </c>
      <c r="N191" s="202" t="s">
        <v>41</v>
      </c>
      <c r="O191" s="72"/>
      <c r="P191" s="203">
        <f>O191*H191</f>
        <v>0</v>
      </c>
      <c r="Q191" s="203">
        <v>4.0000000000000001E-3</v>
      </c>
      <c r="R191" s="203">
        <f>Q191*H191</f>
        <v>49.879447999999996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206</v>
      </c>
      <c r="AT191" s="205" t="s">
        <v>202</v>
      </c>
      <c r="AU191" s="205" t="s">
        <v>85</v>
      </c>
      <c r="AY191" s="18" t="s">
        <v>200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83</v>
      </c>
      <c r="BK191" s="206">
        <f>ROUND(I191*H191,2)</f>
        <v>0</v>
      </c>
      <c r="BL191" s="18" t="s">
        <v>206</v>
      </c>
      <c r="BM191" s="205" t="s">
        <v>312</v>
      </c>
    </row>
    <row r="192" spans="1:65" s="2" customFormat="1" ht="24.2" customHeight="1" x14ac:dyDescent="0.2">
      <c r="A192" s="35"/>
      <c r="B192" s="36"/>
      <c r="C192" s="193" t="s">
        <v>313</v>
      </c>
      <c r="D192" s="193" t="s">
        <v>202</v>
      </c>
      <c r="E192" s="194" t="s">
        <v>314</v>
      </c>
      <c r="F192" s="195" t="s">
        <v>315</v>
      </c>
      <c r="G192" s="196" t="s">
        <v>210</v>
      </c>
      <c r="H192" s="197">
        <v>12478.938</v>
      </c>
      <c r="I192" s="198"/>
      <c r="J192" s="199">
        <f>ROUND(I192*H192,2)</f>
        <v>0</v>
      </c>
      <c r="K192" s="200"/>
      <c r="L192" s="40"/>
      <c r="M192" s="201" t="s">
        <v>1</v>
      </c>
      <c r="N192" s="202" t="s">
        <v>41</v>
      </c>
      <c r="O192" s="72"/>
      <c r="P192" s="203">
        <f>O192*H192</f>
        <v>0</v>
      </c>
      <c r="Q192" s="203">
        <v>1.575E-2</v>
      </c>
      <c r="R192" s="203">
        <f>Q192*H192</f>
        <v>196.5432735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206</v>
      </c>
      <c r="AT192" s="205" t="s">
        <v>202</v>
      </c>
      <c r="AU192" s="205" t="s">
        <v>85</v>
      </c>
      <c r="AY192" s="18" t="s">
        <v>200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83</v>
      </c>
      <c r="BK192" s="206">
        <f>ROUND(I192*H192,2)</f>
        <v>0</v>
      </c>
      <c r="BL192" s="18" t="s">
        <v>206</v>
      </c>
      <c r="BM192" s="205" t="s">
        <v>316</v>
      </c>
    </row>
    <row r="193" spans="1:65" s="13" customFormat="1" ht="11.25" x14ac:dyDescent="0.2">
      <c r="B193" s="207"/>
      <c r="C193" s="208"/>
      <c r="D193" s="209" t="s">
        <v>240</v>
      </c>
      <c r="E193" s="210" t="s">
        <v>1</v>
      </c>
      <c r="F193" s="211" t="s">
        <v>317</v>
      </c>
      <c r="G193" s="208"/>
      <c r="H193" s="210" t="s">
        <v>1</v>
      </c>
      <c r="I193" s="212"/>
      <c r="J193" s="208"/>
      <c r="K193" s="208"/>
      <c r="L193" s="213"/>
      <c r="M193" s="214"/>
      <c r="N193" s="215"/>
      <c r="O193" s="215"/>
      <c r="P193" s="215"/>
      <c r="Q193" s="215"/>
      <c r="R193" s="215"/>
      <c r="S193" s="215"/>
      <c r="T193" s="216"/>
      <c r="AT193" s="217" t="s">
        <v>240</v>
      </c>
      <c r="AU193" s="217" t="s">
        <v>85</v>
      </c>
      <c r="AV193" s="13" t="s">
        <v>83</v>
      </c>
      <c r="AW193" s="13" t="s">
        <v>32</v>
      </c>
      <c r="AX193" s="13" t="s">
        <v>76</v>
      </c>
      <c r="AY193" s="217" t="s">
        <v>200</v>
      </c>
    </row>
    <row r="194" spans="1:65" s="14" customFormat="1" ht="11.25" x14ac:dyDescent="0.2">
      <c r="B194" s="218"/>
      <c r="C194" s="219"/>
      <c r="D194" s="209" t="s">
        <v>240</v>
      </c>
      <c r="E194" s="220" t="s">
        <v>1</v>
      </c>
      <c r="F194" s="221" t="s">
        <v>318</v>
      </c>
      <c r="G194" s="219"/>
      <c r="H194" s="222">
        <v>12474.4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240</v>
      </c>
      <c r="AU194" s="228" t="s">
        <v>85</v>
      </c>
      <c r="AV194" s="14" t="s">
        <v>85</v>
      </c>
      <c r="AW194" s="14" t="s">
        <v>32</v>
      </c>
      <c r="AX194" s="14" t="s">
        <v>76</v>
      </c>
      <c r="AY194" s="228" t="s">
        <v>200</v>
      </c>
    </row>
    <row r="195" spans="1:65" s="13" customFormat="1" ht="11.25" x14ac:dyDescent="0.2">
      <c r="B195" s="207"/>
      <c r="C195" s="208"/>
      <c r="D195" s="209" t="s">
        <v>240</v>
      </c>
      <c r="E195" s="210" t="s">
        <v>1</v>
      </c>
      <c r="F195" s="211" t="s">
        <v>319</v>
      </c>
      <c r="G195" s="208"/>
      <c r="H195" s="210" t="s">
        <v>1</v>
      </c>
      <c r="I195" s="212"/>
      <c r="J195" s="208"/>
      <c r="K195" s="208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240</v>
      </c>
      <c r="AU195" s="217" t="s">
        <v>85</v>
      </c>
      <c r="AV195" s="13" t="s">
        <v>83</v>
      </c>
      <c r="AW195" s="13" t="s">
        <v>32</v>
      </c>
      <c r="AX195" s="13" t="s">
        <v>76</v>
      </c>
      <c r="AY195" s="217" t="s">
        <v>200</v>
      </c>
    </row>
    <row r="196" spans="1:65" s="14" customFormat="1" ht="11.25" x14ac:dyDescent="0.2">
      <c r="B196" s="218"/>
      <c r="C196" s="219"/>
      <c r="D196" s="209" t="s">
        <v>240</v>
      </c>
      <c r="E196" s="220" t="s">
        <v>1</v>
      </c>
      <c r="F196" s="221" t="s">
        <v>320</v>
      </c>
      <c r="G196" s="219"/>
      <c r="H196" s="222">
        <v>4.5380000000000003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240</v>
      </c>
      <c r="AU196" s="228" t="s">
        <v>85</v>
      </c>
      <c r="AV196" s="14" t="s">
        <v>85</v>
      </c>
      <c r="AW196" s="14" t="s">
        <v>32</v>
      </c>
      <c r="AX196" s="14" t="s">
        <v>76</v>
      </c>
      <c r="AY196" s="228" t="s">
        <v>200</v>
      </c>
    </row>
    <row r="197" spans="1:65" s="15" customFormat="1" ht="11.25" x14ac:dyDescent="0.2">
      <c r="B197" s="229"/>
      <c r="C197" s="230"/>
      <c r="D197" s="209" t="s">
        <v>240</v>
      </c>
      <c r="E197" s="231" t="s">
        <v>1</v>
      </c>
      <c r="F197" s="232" t="s">
        <v>244</v>
      </c>
      <c r="G197" s="230"/>
      <c r="H197" s="233">
        <v>12478.938</v>
      </c>
      <c r="I197" s="234"/>
      <c r="J197" s="230"/>
      <c r="K197" s="230"/>
      <c r="L197" s="235"/>
      <c r="M197" s="236"/>
      <c r="N197" s="237"/>
      <c r="O197" s="237"/>
      <c r="P197" s="237"/>
      <c r="Q197" s="237"/>
      <c r="R197" s="237"/>
      <c r="S197" s="237"/>
      <c r="T197" s="238"/>
      <c r="AT197" s="239" t="s">
        <v>240</v>
      </c>
      <c r="AU197" s="239" t="s">
        <v>85</v>
      </c>
      <c r="AV197" s="15" t="s">
        <v>206</v>
      </c>
      <c r="AW197" s="15" t="s">
        <v>32</v>
      </c>
      <c r="AX197" s="15" t="s">
        <v>83</v>
      </c>
      <c r="AY197" s="239" t="s">
        <v>200</v>
      </c>
    </row>
    <row r="198" spans="1:65" s="2" customFormat="1" ht="24.2" customHeight="1" x14ac:dyDescent="0.2">
      <c r="A198" s="35"/>
      <c r="B198" s="36"/>
      <c r="C198" s="193" t="s">
        <v>321</v>
      </c>
      <c r="D198" s="193" t="s">
        <v>202</v>
      </c>
      <c r="E198" s="194" t="s">
        <v>322</v>
      </c>
      <c r="F198" s="195" t="s">
        <v>323</v>
      </c>
      <c r="G198" s="196" t="s">
        <v>210</v>
      </c>
      <c r="H198" s="197">
        <v>99831.504000000001</v>
      </c>
      <c r="I198" s="198"/>
      <c r="J198" s="199">
        <f>ROUND(I198*H198,2)</f>
        <v>0</v>
      </c>
      <c r="K198" s="200"/>
      <c r="L198" s="40"/>
      <c r="M198" s="201" t="s">
        <v>1</v>
      </c>
      <c r="N198" s="202" t="s">
        <v>41</v>
      </c>
      <c r="O198" s="72"/>
      <c r="P198" s="203">
        <f>O198*H198</f>
        <v>0</v>
      </c>
      <c r="Q198" s="203">
        <v>7.9000000000000008E-3</v>
      </c>
      <c r="R198" s="203">
        <f>Q198*H198</f>
        <v>788.66888160000008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206</v>
      </c>
      <c r="AT198" s="205" t="s">
        <v>202</v>
      </c>
      <c r="AU198" s="205" t="s">
        <v>85</v>
      </c>
      <c r="AY198" s="18" t="s">
        <v>200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83</v>
      </c>
      <c r="BK198" s="206">
        <f>ROUND(I198*H198,2)</f>
        <v>0</v>
      </c>
      <c r="BL198" s="18" t="s">
        <v>206</v>
      </c>
      <c r="BM198" s="205" t="s">
        <v>324</v>
      </c>
    </row>
    <row r="199" spans="1:65" s="14" customFormat="1" ht="11.25" x14ac:dyDescent="0.2">
      <c r="B199" s="218"/>
      <c r="C199" s="219"/>
      <c r="D199" s="209" t="s">
        <v>240</v>
      </c>
      <c r="E199" s="219"/>
      <c r="F199" s="221" t="s">
        <v>325</v>
      </c>
      <c r="G199" s="219"/>
      <c r="H199" s="222">
        <v>99831.504000000001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240</v>
      </c>
      <c r="AU199" s="228" t="s">
        <v>85</v>
      </c>
      <c r="AV199" s="14" t="s">
        <v>85</v>
      </c>
      <c r="AW199" s="14" t="s">
        <v>4</v>
      </c>
      <c r="AX199" s="14" t="s">
        <v>83</v>
      </c>
      <c r="AY199" s="228" t="s">
        <v>200</v>
      </c>
    </row>
    <row r="200" spans="1:65" s="2" customFormat="1" ht="16.5" customHeight="1" x14ac:dyDescent="0.2">
      <c r="A200" s="35"/>
      <c r="B200" s="36"/>
      <c r="C200" s="193" t="s">
        <v>326</v>
      </c>
      <c r="D200" s="193" t="s">
        <v>202</v>
      </c>
      <c r="E200" s="194" t="s">
        <v>327</v>
      </c>
      <c r="F200" s="195" t="s">
        <v>328</v>
      </c>
      <c r="G200" s="196" t="s">
        <v>210</v>
      </c>
      <c r="H200" s="197">
        <v>144</v>
      </c>
      <c r="I200" s="198"/>
      <c r="J200" s="199">
        <f>ROUND(I200*H200,2)</f>
        <v>0</v>
      </c>
      <c r="K200" s="200"/>
      <c r="L200" s="40"/>
      <c r="M200" s="201" t="s">
        <v>1</v>
      </c>
      <c r="N200" s="202" t="s">
        <v>41</v>
      </c>
      <c r="O200" s="72"/>
      <c r="P200" s="203">
        <f>O200*H200</f>
        <v>0</v>
      </c>
      <c r="Q200" s="203">
        <v>8.4999999999999995E-4</v>
      </c>
      <c r="R200" s="203">
        <f>Q200*H200</f>
        <v>0.12239999999999999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206</v>
      </c>
      <c r="AT200" s="205" t="s">
        <v>202</v>
      </c>
      <c r="AU200" s="205" t="s">
        <v>85</v>
      </c>
      <c r="AY200" s="18" t="s">
        <v>200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83</v>
      </c>
      <c r="BK200" s="206">
        <f>ROUND(I200*H200,2)</f>
        <v>0</v>
      </c>
      <c r="BL200" s="18" t="s">
        <v>206</v>
      </c>
      <c r="BM200" s="205" t="s">
        <v>329</v>
      </c>
    </row>
    <row r="201" spans="1:65" s="2" customFormat="1" ht="24.2" customHeight="1" x14ac:dyDescent="0.2">
      <c r="A201" s="35"/>
      <c r="B201" s="36"/>
      <c r="C201" s="193" t="s">
        <v>330</v>
      </c>
      <c r="D201" s="193" t="s">
        <v>202</v>
      </c>
      <c r="E201" s="194" t="s">
        <v>331</v>
      </c>
      <c r="F201" s="195" t="s">
        <v>332</v>
      </c>
      <c r="G201" s="196" t="s">
        <v>333</v>
      </c>
      <c r="H201" s="197">
        <v>2028</v>
      </c>
      <c r="I201" s="198"/>
      <c r="J201" s="199">
        <f>ROUND(I201*H201,2)</f>
        <v>0</v>
      </c>
      <c r="K201" s="200"/>
      <c r="L201" s="40"/>
      <c r="M201" s="201" t="s">
        <v>1</v>
      </c>
      <c r="N201" s="202" t="s">
        <v>41</v>
      </c>
      <c r="O201" s="72"/>
      <c r="P201" s="203">
        <f>O201*H201</f>
        <v>0</v>
      </c>
      <c r="Q201" s="203">
        <v>1.5E-3</v>
      </c>
      <c r="R201" s="203">
        <f>Q201*H201</f>
        <v>3.0420000000000003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206</v>
      </c>
      <c r="AT201" s="205" t="s">
        <v>202</v>
      </c>
      <c r="AU201" s="205" t="s">
        <v>85</v>
      </c>
      <c r="AY201" s="18" t="s">
        <v>200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83</v>
      </c>
      <c r="BK201" s="206">
        <f>ROUND(I201*H201,2)</f>
        <v>0</v>
      </c>
      <c r="BL201" s="18" t="s">
        <v>206</v>
      </c>
      <c r="BM201" s="205" t="s">
        <v>334</v>
      </c>
    </row>
    <row r="202" spans="1:65" s="2" customFormat="1" ht="24.2" customHeight="1" x14ac:dyDescent="0.2">
      <c r="A202" s="35"/>
      <c r="B202" s="36"/>
      <c r="C202" s="193" t="s">
        <v>335</v>
      </c>
      <c r="D202" s="193" t="s">
        <v>202</v>
      </c>
      <c r="E202" s="194" t="s">
        <v>336</v>
      </c>
      <c r="F202" s="195" t="s">
        <v>337</v>
      </c>
      <c r="G202" s="196" t="s">
        <v>205</v>
      </c>
      <c r="H202" s="197">
        <v>1.8180000000000001</v>
      </c>
      <c r="I202" s="198"/>
      <c r="J202" s="199">
        <f>ROUND(I202*H202,2)</f>
        <v>0</v>
      </c>
      <c r="K202" s="200"/>
      <c r="L202" s="40"/>
      <c r="M202" s="201" t="s">
        <v>1</v>
      </c>
      <c r="N202" s="202" t="s">
        <v>41</v>
      </c>
      <c r="O202" s="72"/>
      <c r="P202" s="203">
        <f>O202*H202</f>
        <v>0</v>
      </c>
      <c r="Q202" s="203">
        <v>2.5018699999999998</v>
      </c>
      <c r="R202" s="203">
        <f>Q202*H202</f>
        <v>4.5483996599999994</v>
      </c>
      <c r="S202" s="203">
        <v>0</v>
      </c>
      <c r="T202" s="204">
        <f>S202*H202</f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206</v>
      </c>
      <c r="AT202" s="205" t="s">
        <v>202</v>
      </c>
      <c r="AU202" s="205" t="s">
        <v>85</v>
      </c>
      <c r="AY202" s="18" t="s">
        <v>200</v>
      </c>
      <c r="BE202" s="206">
        <f>IF(N202="základní",J202,0)</f>
        <v>0</v>
      </c>
      <c r="BF202" s="206">
        <f>IF(N202="snížená",J202,0)</f>
        <v>0</v>
      </c>
      <c r="BG202" s="206">
        <f>IF(N202="zákl. přenesená",J202,0)</f>
        <v>0</v>
      </c>
      <c r="BH202" s="206">
        <f>IF(N202="sníž. přenesená",J202,0)</f>
        <v>0</v>
      </c>
      <c r="BI202" s="206">
        <f>IF(N202="nulová",J202,0)</f>
        <v>0</v>
      </c>
      <c r="BJ202" s="18" t="s">
        <v>83</v>
      </c>
      <c r="BK202" s="206">
        <f>ROUND(I202*H202,2)</f>
        <v>0</v>
      </c>
      <c r="BL202" s="18" t="s">
        <v>206</v>
      </c>
      <c r="BM202" s="205" t="s">
        <v>338</v>
      </c>
    </row>
    <row r="203" spans="1:65" s="14" customFormat="1" ht="11.25" x14ac:dyDescent="0.2">
      <c r="B203" s="218"/>
      <c r="C203" s="219"/>
      <c r="D203" s="209" t="s">
        <v>240</v>
      </c>
      <c r="E203" s="220" t="s">
        <v>1</v>
      </c>
      <c r="F203" s="221" t="s">
        <v>339</v>
      </c>
      <c r="G203" s="219"/>
      <c r="H203" s="222">
        <v>1.8180000000000001</v>
      </c>
      <c r="I203" s="223"/>
      <c r="J203" s="219"/>
      <c r="K203" s="219"/>
      <c r="L203" s="224"/>
      <c r="M203" s="225"/>
      <c r="N203" s="226"/>
      <c r="O203" s="226"/>
      <c r="P203" s="226"/>
      <c r="Q203" s="226"/>
      <c r="R203" s="226"/>
      <c r="S203" s="226"/>
      <c r="T203" s="227"/>
      <c r="AT203" s="228" t="s">
        <v>240</v>
      </c>
      <c r="AU203" s="228" t="s">
        <v>85</v>
      </c>
      <c r="AV203" s="14" t="s">
        <v>85</v>
      </c>
      <c r="AW203" s="14" t="s">
        <v>32</v>
      </c>
      <c r="AX203" s="14" t="s">
        <v>76</v>
      </c>
      <c r="AY203" s="228" t="s">
        <v>200</v>
      </c>
    </row>
    <row r="204" spans="1:65" s="15" customFormat="1" ht="11.25" x14ac:dyDescent="0.2">
      <c r="B204" s="229"/>
      <c r="C204" s="230"/>
      <c r="D204" s="209" t="s">
        <v>240</v>
      </c>
      <c r="E204" s="231" t="s">
        <v>1</v>
      </c>
      <c r="F204" s="232" t="s">
        <v>244</v>
      </c>
      <c r="G204" s="230"/>
      <c r="H204" s="233">
        <v>1.8180000000000001</v>
      </c>
      <c r="I204" s="234"/>
      <c r="J204" s="230"/>
      <c r="K204" s="230"/>
      <c r="L204" s="235"/>
      <c r="M204" s="236"/>
      <c r="N204" s="237"/>
      <c r="O204" s="237"/>
      <c r="P204" s="237"/>
      <c r="Q204" s="237"/>
      <c r="R204" s="237"/>
      <c r="S204" s="237"/>
      <c r="T204" s="238"/>
      <c r="AT204" s="239" t="s">
        <v>240</v>
      </c>
      <c r="AU204" s="239" t="s">
        <v>85</v>
      </c>
      <c r="AV204" s="15" t="s">
        <v>206</v>
      </c>
      <c r="AW204" s="15" t="s">
        <v>32</v>
      </c>
      <c r="AX204" s="15" t="s">
        <v>83</v>
      </c>
      <c r="AY204" s="239" t="s">
        <v>200</v>
      </c>
    </row>
    <row r="205" spans="1:65" s="2" customFormat="1" ht="24.2" customHeight="1" x14ac:dyDescent="0.2">
      <c r="A205" s="35"/>
      <c r="B205" s="36"/>
      <c r="C205" s="193" t="s">
        <v>340</v>
      </c>
      <c r="D205" s="193" t="s">
        <v>202</v>
      </c>
      <c r="E205" s="194" t="s">
        <v>341</v>
      </c>
      <c r="F205" s="195" t="s">
        <v>342</v>
      </c>
      <c r="G205" s="196" t="s">
        <v>205</v>
      </c>
      <c r="H205" s="197">
        <v>48.863</v>
      </c>
      <c r="I205" s="198"/>
      <c r="J205" s="199">
        <f>ROUND(I205*H205,2)</f>
        <v>0</v>
      </c>
      <c r="K205" s="200"/>
      <c r="L205" s="40"/>
      <c r="M205" s="201" t="s">
        <v>1</v>
      </c>
      <c r="N205" s="202" t="s">
        <v>41</v>
      </c>
      <c r="O205" s="72"/>
      <c r="P205" s="203">
        <f>O205*H205</f>
        <v>0</v>
      </c>
      <c r="Q205" s="203">
        <v>2.5018699999999998</v>
      </c>
      <c r="R205" s="203">
        <f>Q205*H205</f>
        <v>122.24887380999999</v>
      </c>
      <c r="S205" s="203">
        <v>0</v>
      </c>
      <c r="T205" s="20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206</v>
      </c>
      <c r="AT205" s="205" t="s">
        <v>202</v>
      </c>
      <c r="AU205" s="205" t="s">
        <v>85</v>
      </c>
      <c r="AY205" s="18" t="s">
        <v>200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83</v>
      </c>
      <c r="BK205" s="206">
        <f>ROUND(I205*H205,2)</f>
        <v>0</v>
      </c>
      <c r="BL205" s="18" t="s">
        <v>206</v>
      </c>
      <c r="BM205" s="205" t="s">
        <v>343</v>
      </c>
    </row>
    <row r="206" spans="1:65" s="14" customFormat="1" ht="11.25" x14ac:dyDescent="0.2">
      <c r="B206" s="218"/>
      <c r="C206" s="219"/>
      <c r="D206" s="209" t="s">
        <v>240</v>
      </c>
      <c r="E206" s="220" t="s">
        <v>1</v>
      </c>
      <c r="F206" s="221" t="s">
        <v>344</v>
      </c>
      <c r="G206" s="219"/>
      <c r="H206" s="222">
        <v>18.16</v>
      </c>
      <c r="I206" s="223"/>
      <c r="J206" s="219"/>
      <c r="K206" s="219"/>
      <c r="L206" s="224"/>
      <c r="M206" s="225"/>
      <c r="N206" s="226"/>
      <c r="O206" s="226"/>
      <c r="P206" s="226"/>
      <c r="Q206" s="226"/>
      <c r="R206" s="226"/>
      <c r="S206" s="226"/>
      <c r="T206" s="227"/>
      <c r="AT206" s="228" t="s">
        <v>240</v>
      </c>
      <c r="AU206" s="228" t="s">
        <v>85</v>
      </c>
      <c r="AV206" s="14" t="s">
        <v>85</v>
      </c>
      <c r="AW206" s="14" t="s">
        <v>32</v>
      </c>
      <c r="AX206" s="14" t="s">
        <v>76</v>
      </c>
      <c r="AY206" s="228" t="s">
        <v>200</v>
      </c>
    </row>
    <row r="207" spans="1:65" s="14" customFormat="1" ht="11.25" x14ac:dyDescent="0.2">
      <c r="B207" s="218"/>
      <c r="C207" s="219"/>
      <c r="D207" s="209" t="s">
        <v>240</v>
      </c>
      <c r="E207" s="220" t="s">
        <v>1</v>
      </c>
      <c r="F207" s="221" t="s">
        <v>345</v>
      </c>
      <c r="G207" s="219"/>
      <c r="H207" s="222">
        <v>0.91500000000000004</v>
      </c>
      <c r="I207" s="223"/>
      <c r="J207" s="219"/>
      <c r="K207" s="219"/>
      <c r="L207" s="224"/>
      <c r="M207" s="225"/>
      <c r="N207" s="226"/>
      <c r="O207" s="226"/>
      <c r="P207" s="226"/>
      <c r="Q207" s="226"/>
      <c r="R207" s="226"/>
      <c r="S207" s="226"/>
      <c r="T207" s="227"/>
      <c r="AT207" s="228" t="s">
        <v>240</v>
      </c>
      <c r="AU207" s="228" t="s">
        <v>85</v>
      </c>
      <c r="AV207" s="14" t="s">
        <v>85</v>
      </c>
      <c r="AW207" s="14" t="s">
        <v>32</v>
      </c>
      <c r="AX207" s="14" t="s">
        <v>76</v>
      </c>
      <c r="AY207" s="228" t="s">
        <v>200</v>
      </c>
    </row>
    <row r="208" spans="1:65" s="14" customFormat="1" ht="11.25" x14ac:dyDescent="0.2">
      <c r="B208" s="218"/>
      <c r="C208" s="219"/>
      <c r="D208" s="209" t="s">
        <v>240</v>
      </c>
      <c r="E208" s="220" t="s">
        <v>1</v>
      </c>
      <c r="F208" s="221" t="s">
        <v>346</v>
      </c>
      <c r="G208" s="219"/>
      <c r="H208" s="222">
        <v>2.4849999999999999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240</v>
      </c>
      <c r="AU208" s="228" t="s">
        <v>85</v>
      </c>
      <c r="AV208" s="14" t="s">
        <v>85</v>
      </c>
      <c r="AW208" s="14" t="s">
        <v>32</v>
      </c>
      <c r="AX208" s="14" t="s">
        <v>76</v>
      </c>
      <c r="AY208" s="228" t="s">
        <v>200</v>
      </c>
    </row>
    <row r="209" spans="1:65" s="14" customFormat="1" ht="11.25" x14ac:dyDescent="0.2">
      <c r="B209" s="218"/>
      <c r="C209" s="219"/>
      <c r="D209" s="209" t="s">
        <v>240</v>
      </c>
      <c r="E209" s="220" t="s">
        <v>1</v>
      </c>
      <c r="F209" s="221" t="s">
        <v>347</v>
      </c>
      <c r="G209" s="219"/>
      <c r="H209" s="222">
        <v>3.31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240</v>
      </c>
      <c r="AU209" s="228" t="s">
        <v>85</v>
      </c>
      <c r="AV209" s="14" t="s">
        <v>85</v>
      </c>
      <c r="AW209" s="14" t="s">
        <v>32</v>
      </c>
      <c r="AX209" s="14" t="s">
        <v>76</v>
      </c>
      <c r="AY209" s="228" t="s">
        <v>200</v>
      </c>
    </row>
    <row r="210" spans="1:65" s="14" customFormat="1" ht="22.5" x14ac:dyDescent="0.2">
      <c r="B210" s="218"/>
      <c r="C210" s="219"/>
      <c r="D210" s="209" t="s">
        <v>240</v>
      </c>
      <c r="E210" s="220" t="s">
        <v>1</v>
      </c>
      <c r="F210" s="221" t="s">
        <v>348</v>
      </c>
      <c r="G210" s="219"/>
      <c r="H210" s="222">
        <v>4.3179999999999996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240</v>
      </c>
      <c r="AU210" s="228" t="s">
        <v>85</v>
      </c>
      <c r="AV210" s="14" t="s">
        <v>85</v>
      </c>
      <c r="AW210" s="14" t="s">
        <v>32</v>
      </c>
      <c r="AX210" s="14" t="s">
        <v>76</v>
      </c>
      <c r="AY210" s="228" t="s">
        <v>200</v>
      </c>
    </row>
    <row r="211" spans="1:65" s="14" customFormat="1" ht="11.25" x14ac:dyDescent="0.2">
      <c r="B211" s="218"/>
      <c r="C211" s="219"/>
      <c r="D211" s="209" t="s">
        <v>240</v>
      </c>
      <c r="E211" s="220" t="s">
        <v>1</v>
      </c>
      <c r="F211" s="221" t="s">
        <v>349</v>
      </c>
      <c r="G211" s="219"/>
      <c r="H211" s="222">
        <v>3.2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240</v>
      </c>
      <c r="AU211" s="228" t="s">
        <v>85</v>
      </c>
      <c r="AV211" s="14" t="s">
        <v>85</v>
      </c>
      <c r="AW211" s="14" t="s">
        <v>32</v>
      </c>
      <c r="AX211" s="14" t="s">
        <v>76</v>
      </c>
      <c r="AY211" s="228" t="s">
        <v>200</v>
      </c>
    </row>
    <row r="212" spans="1:65" s="14" customFormat="1" ht="11.25" x14ac:dyDescent="0.2">
      <c r="B212" s="218"/>
      <c r="C212" s="219"/>
      <c r="D212" s="209" t="s">
        <v>240</v>
      </c>
      <c r="E212" s="220" t="s">
        <v>1</v>
      </c>
      <c r="F212" s="221" t="s">
        <v>350</v>
      </c>
      <c r="G212" s="219"/>
      <c r="H212" s="222">
        <v>2.39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240</v>
      </c>
      <c r="AU212" s="228" t="s">
        <v>85</v>
      </c>
      <c r="AV212" s="14" t="s">
        <v>85</v>
      </c>
      <c r="AW212" s="14" t="s">
        <v>32</v>
      </c>
      <c r="AX212" s="14" t="s">
        <v>76</v>
      </c>
      <c r="AY212" s="228" t="s">
        <v>200</v>
      </c>
    </row>
    <row r="213" spans="1:65" s="14" customFormat="1" ht="11.25" x14ac:dyDescent="0.2">
      <c r="B213" s="218"/>
      <c r="C213" s="219"/>
      <c r="D213" s="209" t="s">
        <v>240</v>
      </c>
      <c r="E213" s="220" t="s">
        <v>1</v>
      </c>
      <c r="F213" s="221" t="s">
        <v>351</v>
      </c>
      <c r="G213" s="219"/>
      <c r="H213" s="222">
        <v>6.085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240</v>
      </c>
      <c r="AU213" s="228" t="s">
        <v>85</v>
      </c>
      <c r="AV213" s="14" t="s">
        <v>85</v>
      </c>
      <c r="AW213" s="14" t="s">
        <v>32</v>
      </c>
      <c r="AX213" s="14" t="s">
        <v>76</v>
      </c>
      <c r="AY213" s="228" t="s">
        <v>200</v>
      </c>
    </row>
    <row r="214" spans="1:65" s="14" customFormat="1" ht="11.25" x14ac:dyDescent="0.2">
      <c r="B214" s="218"/>
      <c r="C214" s="219"/>
      <c r="D214" s="209" t="s">
        <v>240</v>
      </c>
      <c r="E214" s="220" t="s">
        <v>1</v>
      </c>
      <c r="F214" s="221" t="s">
        <v>352</v>
      </c>
      <c r="G214" s="219"/>
      <c r="H214" s="222">
        <v>7.75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240</v>
      </c>
      <c r="AU214" s="228" t="s">
        <v>85</v>
      </c>
      <c r="AV214" s="14" t="s">
        <v>85</v>
      </c>
      <c r="AW214" s="14" t="s">
        <v>32</v>
      </c>
      <c r="AX214" s="14" t="s">
        <v>76</v>
      </c>
      <c r="AY214" s="228" t="s">
        <v>200</v>
      </c>
    </row>
    <row r="215" spans="1:65" s="14" customFormat="1" ht="11.25" x14ac:dyDescent="0.2">
      <c r="B215" s="218"/>
      <c r="C215" s="219"/>
      <c r="D215" s="209" t="s">
        <v>240</v>
      </c>
      <c r="E215" s="220" t="s">
        <v>1</v>
      </c>
      <c r="F215" s="221" t="s">
        <v>353</v>
      </c>
      <c r="G215" s="219"/>
      <c r="H215" s="222">
        <v>0.25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240</v>
      </c>
      <c r="AU215" s="228" t="s">
        <v>85</v>
      </c>
      <c r="AV215" s="14" t="s">
        <v>85</v>
      </c>
      <c r="AW215" s="14" t="s">
        <v>32</v>
      </c>
      <c r="AX215" s="14" t="s">
        <v>76</v>
      </c>
      <c r="AY215" s="228" t="s">
        <v>200</v>
      </c>
    </row>
    <row r="216" spans="1:65" s="15" customFormat="1" ht="11.25" x14ac:dyDescent="0.2">
      <c r="B216" s="229"/>
      <c r="C216" s="230"/>
      <c r="D216" s="209" t="s">
        <v>240</v>
      </c>
      <c r="E216" s="231" t="s">
        <v>1</v>
      </c>
      <c r="F216" s="232" t="s">
        <v>244</v>
      </c>
      <c r="G216" s="230"/>
      <c r="H216" s="233">
        <v>48.863</v>
      </c>
      <c r="I216" s="234"/>
      <c r="J216" s="230"/>
      <c r="K216" s="230"/>
      <c r="L216" s="235"/>
      <c r="M216" s="236"/>
      <c r="N216" s="237"/>
      <c r="O216" s="237"/>
      <c r="P216" s="237"/>
      <c r="Q216" s="237"/>
      <c r="R216" s="237"/>
      <c r="S216" s="237"/>
      <c r="T216" s="238"/>
      <c r="AT216" s="239" t="s">
        <v>240</v>
      </c>
      <c r="AU216" s="239" t="s">
        <v>85</v>
      </c>
      <c r="AV216" s="15" t="s">
        <v>206</v>
      </c>
      <c r="AW216" s="15" t="s">
        <v>32</v>
      </c>
      <c r="AX216" s="15" t="s">
        <v>83</v>
      </c>
      <c r="AY216" s="239" t="s">
        <v>200</v>
      </c>
    </row>
    <row r="217" spans="1:65" s="2" customFormat="1" ht="24.2" customHeight="1" x14ac:dyDescent="0.2">
      <c r="A217" s="35"/>
      <c r="B217" s="36"/>
      <c r="C217" s="193" t="s">
        <v>207</v>
      </c>
      <c r="D217" s="193" t="s">
        <v>202</v>
      </c>
      <c r="E217" s="194" t="s">
        <v>354</v>
      </c>
      <c r="F217" s="195" t="s">
        <v>355</v>
      </c>
      <c r="G217" s="196" t="s">
        <v>205</v>
      </c>
      <c r="H217" s="197">
        <v>48.863</v>
      </c>
      <c r="I217" s="198"/>
      <c r="J217" s="199">
        <f>ROUND(I217*H217,2)</f>
        <v>0</v>
      </c>
      <c r="K217" s="200"/>
      <c r="L217" s="40"/>
      <c r="M217" s="201" t="s">
        <v>1</v>
      </c>
      <c r="N217" s="202" t="s">
        <v>41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206</v>
      </c>
      <c r="AT217" s="205" t="s">
        <v>202</v>
      </c>
      <c r="AU217" s="205" t="s">
        <v>85</v>
      </c>
      <c r="AY217" s="18" t="s">
        <v>200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83</v>
      </c>
      <c r="BK217" s="206">
        <f>ROUND(I217*H217,2)</f>
        <v>0</v>
      </c>
      <c r="BL217" s="18" t="s">
        <v>206</v>
      </c>
      <c r="BM217" s="205" t="s">
        <v>356</v>
      </c>
    </row>
    <row r="218" spans="1:65" s="2" customFormat="1" ht="24.2" customHeight="1" x14ac:dyDescent="0.2">
      <c r="A218" s="35"/>
      <c r="B218" s="36"/>
      <c r="C218" s="193" t="s">
        <v>357</v>
      </c>
      <c r="D218" s="193" t="s">
        <v>202</v>
      </c>
      <c r="E218" s="194" t="s">
        <v>358</v>
      </c>
      <c r="F218" s="195" t="s">
        <v>359</v>
      </c>
      <c r="G218" s="196" t="s">
        <v>205</v>
      </c>
      <c r="H218" s="197">
        <v>46.673000000000002</v>
      </c>
      <c r="I218" s="198"/>
      <c r="J218" s="199">
        <f>ROUND(I218*H218,2)</f>
        <v>0</v>
      </c>
      <c r="K218" s="200"/>
      <c r="L218" s="40"/>
      <c r="M218" s="201" t="s">
        <v>1</v>
      </c>
      <c r="N218" s="202" t="s">
        <v>41</v>
      </c>
      <c r="O218" s="72"/>
      <c r="P218" s="203">
        <f>O218*H218</f>
        <v>0</v>
      </c>
      <c r="Q218" s="203">
        <v>0</v>
      </c>
      <c r="R218" s="203">
        <f>Q218*H218</f>
        <v>0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206</v>
      </c>
      <c r="AT218" s="205" t="s">
        <v>202</v>
      </c>
      <c r="AU218" s="205" t="s">
        <v>85</v>
      </c>
      <c r="AY218" s="18" t="s">
        <v>200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83</v>
      </c>
      <c r="BK218" s="206">
        <f>ROUND(I218*H218,2)</f>
        <v>0</v>
      </c>
      <c r="BL218" s="18" t="s">
        <v>206</v>
      </c>
      <c r="BM218" s="205" t="s">
        <v>360</v>
      </c>
    </row>
    <row r="219" spans="1:65" s="14" customFormat="1" ht="11.25" x14ac:dyDescent="0.2">
      <c r="B219" s="218"/>
      <c r="C219" s="219"/>
      <c r="D219" s="209" t="s">
        <v>240</v>
      </c>
      <c r="E219" s="220" t="s">
        <v>1</v>
      </c>
      <c r="F219" s="221" t="s">
        <v>344</v>
      </c>
      <c r="G219" s="219"/>
      <c r="H219" s="222">
        <v>18.16</v>
      </c>
      <c r="I219" s="223"/>
      <c r="J219" s="219"/>
      <c r="K219" s="219"/>
      <c r="L219" s="224"/>
      <c r="M219" s="225"/>
      <c r="N219" s="226"/>
      <c r="O219" s="226"/>
      <c r="P219" s="226"/>
      <c r="Q219" s="226"/>
      <c r="R219" s="226"/>
      <c r="S219" s="226"/>
      <c r="T219" s="227"/>
      <c r="AT219" s="228" t="s">
        <v>240</v>
      </c>
      <c r="AU219" s="228" t="s">
        <v>85</v>
      </c>
      <c r="AV219" s="14" t="s">
        <v>85</v>
      </c>
      <c r="AW219" s="14" t="s">
        <v>32</v>
      </c>
      <c r="AX219" s="14" t="s">
        <v>76</v>
      </c>
      <c r="AY219" s="228" t="s">
        <v>200</v>
      </c>
    </row>
    <row r="220" spans="1:65" s="14" customFormat="1" ht="11.25" x14ac:dyDescent="0.2">
      <c r="B220" s="218"/>
      <c r="C220" s="219"/>
      <c r="D220" s="209" t="s">
        <v>240</v>
      </c>
      <c r="E220" s="220" t="s">
        <v>1</v>
      </c>
      <c r="F220" s="221" t="s">
        <v>345</v>
      </c>
      <c r="G220" s="219"/>
      <c r="H220" s="222">
        <v>0.91500000000000004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240</v>
      </c>
      <c r="AU220" s="228" t="s">
        <v>85</v>
      </c>
      <c r="AV220" s="14" t="s">
        <v>85</v>
      </c>
      <c r="AW220" s="14" t="s">
        <v>32</v>
      </c>
      <c r="AX220" s="14" t="s">
        <v>76</v>
      </c>
      <c r="AY220" s="228" t="s">
        <v>200</v>
      </c>
    </row>
    <row r="221" spans="1:65" s="14" customFormat="1" ht="11.25" x14ac:dyDescent="0.2">
      <c r="B221" s="218"/>
      <c r="C221" s="219"/>
      <c r="D221" s="209" t="s">
        <v>240</v>
      </c>
      <c r="E221" s="220" t="s">
        <v>1</v>
      </c>
      <c r="F221" s="221" t="s">
        <v>346</v>
      </c>
      <c r="G221" s="219"/>
      <c r="H221" s="222">
        <v>2.4849999999999999</v>
      </c>
      <c r="I221" s="223"/>
      <c r="J221" s="219"/>
      <c r="K221" s="219"/>
      <c r="L221" s="224"/>
      <c r="M221" s="225"/>
      <c r="N221" s="226"/>
      <c r="O221" s="226"/>
      <c r="P221" s="226"/>
      <c r="Q221" s="226"/>
      <c r="R221" s="226"/>
      <c r="S221" s="226"/>
      <c r="T221" s="227"/>
      <c r="AT221" s="228" t="s">
        <v>240</v>
      </c>
      <c r="AU221" s="228" t="s">
        <v>85</v>
      </c>
      <c r="AV221" s="14" t="s">
        <v>85</v>
      </c>
      <c r="AW221" s="14" t="s">
        <v>32</v>
      </c>
      <c r="AX221" s="14" t="s">
        <v>76</v>
      </c>
      <c r="AY221" s="228" t="s">
        <v>200</v>
      </c>
    </row>
    <row r="222" spans="1:65" s="14" customFormat="1" ht="11.25" x14ac:dyDescent="0.2">
      <c r="B222" s="218"/>
      <c r="C222" s="219"/>
      <c r="D222" s="209" t="s">
        <v>240</v>
      </c>
      <c r="E222" s="220" t="s">
        <v>1</v>
      </c>
      <c r="F222" s="221" t="s">
        <v>347</v>
      </c>
      <c r="G222" s="219"/>
      <c r="H222" s="222">
        <v>3.31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240</v>
      </c>
      <c r="AU222" s="228" t="s">
        <v>85</v>
      </c>
      <c r="AV222" s="14" t="s">
        <v>85</v>
      </c>
      <c r="AW222" s="14" t="s">
        <v>32</v>
      </c>
      <c r="AX222" s="14" t="s">
        <v>76</v>
      </c>
      <c r="AY222" s="228" t="s">
        <v>200</v>
      </c>
    </row>
    <row r="223" spans="1:65" s="14" customFormat="1" ht="22.5" x14ac:dyDescent="0.2">
      <c r="B223" s="218"/>
      <c r="C223" s="219"/>
      <c r="D223" s="209" t="s">
        <v>240</v>
      </c>
      <c r="E223" s="220" t="s">
        <v>1</v>
      </c>
      <c r="F223" s="221" t="s">
        <v>348</v>
      </c>
      <c r="G223" s="219"/>
      <c r="H223" s="222">
        <v>4.3179999999999996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240</v>
      </c>
      <c r="AU223" s="228" t="s">
        <v>85</v>
      </c>
      <c r="AV223" s="14" t="s">
        <v>85</v>
      </c>
      <c r="AW223" s="14" t="s">
        <v>32</v>
      </c>
      <c r="AX223" s="14" t="s">
        <v>76</v>
      </c>
      <c r="AY223" s="228" t="s">
        <v>200</v>
      </c>
    </row>
    <row r="224" spans="1:65" s="14" customFormat="1" ht="11.25" x14ac:dyDescent="0.2">
      <c r="B224" s="218"/>
      <c r="C224" s="219"/>
      <c r="D224" s="209" t="s">
        <v>240</v>
      </c>
      <c r="E224" s="220" t="s">
        <v>1</v>
      </c>
      <c r="F224" s="221" t="s">
        <v>361</v>
      </c>
      <c r="G224" s="219"/>
      <c r="H224" s="222">
        <v>1.01</v>
      </c>
      <c r="I224" s="223"/>
      <c r="J224" s="219"/>
      <c r="K224" s="219"/>
      <c r="L224" s="224"/>
      <c r="M224" s="225"/>
      <c r="N224" s="226"/>
      <c r="O224" s="226"/>
      <c r="P224" s="226"/>
      <c r="Q224" s="226"/>
      <c r="R224" s="226"/>
      <c r="S224" s="226"/>
      <c r="T224" s="227"/>
      <c r="AT224" s="228" t="s">
        <v>240</v>
      </c>
      <c r="AU224" s="228" t="s">
        <v>85</v>
      </c>
      <c r="AV224" s="14" t="s">
        <v>85</v>
      </c>
      <c r="AW224" s="14" t="s">
        <v>32</v>
      </c>
      <c r="AX224" s="14" t="s">
        <v>76</v>
      </c>
      <c r="AY224" s="228" t="s">
        <v>200</v>
      </c>
    </row>
    <row r="225" spans="1:65" s="14" customFormat="1" ht="11.25" x14ac:dyDescent="0.2">
      <c r="B225" s="218"/>
      <c r="C225" s="219"/>
      <c r="D225" s="209" t="s">
        <v>240</v>
      </c>
      <c r="E225" s="220" t="s">
        <v>1</v>
      </c>
      <c r="F225" s="221" t="s">
        <v>350</v>
      </c>
      <c r="G225" s="219"/>
      <c r="H225" s="222">
        <v>2.39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240</v>
      </c>
      <c r="AU225" s="228" t="s">
        <v>85</v>
      </c>
      <c r="AV225" s="14" t="s">
        <v>85</v>
      </c>
      <c r="AW225" s="14" t="s">
        <v>32</v>
      </c>
      <c r="AX225" s="14" t="s">
        <v>76</v>
      </c>
      <c r="AY225" s="228" t="s">
        <v>200</v>
      </c>
    </row>
    <row r="226" spans="1:65" s="14" customFormat="1" ht="11.25" x14ac:dyDescent="0.2">
      <c r="B226" s="218"/>
      <c r="C226" s="219"/>
      <c r="D226" s="209" t="s">
        <v>240</v>
      </c>
      <c r="E226" s="220" t="s">
        <v>1</v>
      </c>
      <c r="F226" s="221" t="s">
        <v>351</v>
      </c>
      <c r="G226" s="219"/>
      <c r="H226" s="222">
        <v>6.085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240</v>
      </c>
      <c r="AU226" s="228" t="s">
        <v>85</v>
      </c>
      <c r="AV226" s="14" t="s">
        <v>85</v>
      </c>
      <c r="AW226" s="14" t="s">
        <v>32</v>
      </c>
      <c r="AX226" s="14" t="s">
        <v>76</v>
      </c>
      <c r="AY226" s="228" t="s">
        <v>200</v>
      </c>
    </row>
    <row r="227" spans="1:65" s="14" customFormat="1" ht="11.25" x14ac:dyDescent="0.2">
      <c r="B227" s="218"/>
      <c r="C227" s="219"/>
      <c r="D227" s="209" t="s">
        <v>240</v>
      </c>
      <c r="E227" s="220" t="s">
        <v>1</v>
      </c>
      <c r="F227" s="221" t="s">
        <v>352</v>
      </c>
      <c r="G227" s="219"/>
      <c r="H227" s="222">
        <v>7.75</v>
      </c>
      <c r="I227" s="223"/>
      <c r="J227" s="219"/>
      <c r="K227" s="219"/>
      <c r="L227" s="224"/>
      <c r="M227" s="225"/>
      <c r="N227" s="226"/>
      <c r="O227" s="226"/>
      <c r="P227" s="226"/>
      <c r="Q227" s="226"/>
      <c r="R227" s="226"/>
      <c r="S227" s="226"/>
      <c r="T227" s="227"/>
      <c r="AT227" s="228" t="s">
        <v>240</v>
      </c>
      <c r="AU227" s="228" t="s">
        <v>85</v>
      </c>
      <c r="AV227" s="14" t="s">
        <v>85</v>
      </c>
      <c r="AW227" s="14" t="s">
        <v>32</v>
      </c>
      <c r="AX227" s="14" t="s">
        <v>76</v>
      </c>
      <c r="AY227" s="228" t="s">
        <v>200</v>
      </c>
    </row>
    <row r="228" spans="1:65" s="14" customFormat="1" ht="11.25" x14ac:dyDescent="0.2">
      <c r="B228" s="218"/>
      <c r="C228" s="219"/>
      <c r="D228" s="209" t="s">
        <v>240</v>
      </c>
      <c r="E228" s="220" t="s">
        <v>1</v>
      </c>
      <c r="F228" s="221" t="s">
        <v>353</v>
      </c>
      <c r="G228" s="219"/>
      <c r="H228" s="222">
        <v>0.25</v>
      </c>
      <c r="I228" s="223"/>
      <c r="J228" s="219"/>
      <c r="K228" s="219"/>
      <c r="L228" s="224"/>
      <c r="M228" s="225"/>
      <c r="N228" s="226"/>
      <c r="O228" s="226"/>
      <c r="P228" s="226"/>
      <c r="Q228" s="226"/>
      <c r="R228" s="226"/>
      <c r="S228" s="226"/>
      <c r="T228" s="227"/>
      <c r="AT228" s="228" t="s">
        <v>240</v>
      </c>
      <c r="AU228" s="228" t="s">
        <v>85</v>
      </c>
      <c r="AV228" s="14" t="s">
        <v>85</v>
      </c>
      <c r="AW228" s="14" t="s">
        <v>32</v>
      </c>
      <c r="AX228" s="14" t="s">
        <v>76</v>
      </c>
      <c r="AY228" s="228" t="s">
        <v>200</v>
      </c>
    </row>
    <row r="229" spans="1:65" s="15" customFormat="1" ht="11.25" x14ac:dyDescent="0.2">
      <c r="B229" s="229"/>
      <c r="C229" s="230"/>
      <c r="D229" s="209" t="s">
        <v>240</v>
      </c>
      <c r="E229" s="231" t="s">
        <v>1</v>
      </c>
      <c r="F229" s="232" t="s">
        <v>244</v>
      </c>
      <c r="G229" s="230"/>
      <c r="H229" s="233">
        <v>46.673000000000002</v>
      </c>
      <c r="I229" s="234"/>
      <c r="J229" s="230"/>
      <c r="K229" s="230"/>
      <c r="L229" s="235"/>
      <c r="M229" s="236"/>
      <c r="N229" s="237"/>
      <c r="O229" s="237"/>
      <c r="P229" s="237"/>
      <c r="Q229" s="237"/>
      <c r="R229" s="237"/>
      <c r="S229" s="237"/>
      <c r="T229" s="238"/>
      <c r="AT229" s="239" t="s">
        <v>240</v>
      </c>
      <c r="AU229" s="239" t="s">
        <v>85</v>
      </c>
      <c r="AV229" s="15" t="s">
        <v>206</v>
      </c>
      <c r="AW229" s="15" t="s">
        <v>32</v>
      </c>
      <c r="AX229" s="15" t="s">
        <v>83</v>
      </c>
      <c r="AY229" s="239" t="s">
        <v>200</v>
      </c>
    </row>
    <row r="230" spans="1:65" s="2" customFormat="1" ht="24.2" customHeight="1" x14ac:dyDescent="0.2">
      <c r="A230" s="35"/>
      <c r="B230" s="36"/>
      <c r="C230" s="193" t="s">
        <v>211</v>
      </c>
      <c r="D230" s="193" t="s">
        <v>202</v>
      </c>
      <c r="E230" s="194" t="s">
        <v>362</v>
      </c>
      <c r="F230" s="195" t="s">
        <v>363</v>
      </c>
      <c r="G230" s="196" t="s">
        <v>205</v>
      </c>
      <c r="H230" s="197">
        <v>136.91200000000001</v>
      </c>
      <c r="I230" s="198"/>
      <c r="J230" s="199">
        <f>ROUND(I230*H230,2)</f>
        <v>0</v>
      </c>
      <c r="K230" s="200"/>
      <c r="L230" s="40"/>
      <c r="M230" s="201" t="s">
        <v>1</v>
      </c>
      <c r="N230" s="202" t="s">
        <v>41</v>
      </c>
      <c r="O230" s="72"/>
      <c r="P230" s="203">
        <f>O230*H230</f>
        <v>0</v>
      </c>
      <c r="Q230" s="203">
        <v>2.06</v>
      </c>
      <c r="R230" s="203">
        <f>Q230*H230</f>
        <v>282.03872000000001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206</v>
      </c>
      <c r="AT230" s="205" t="s">
        <v>202</v>
      </c>
      <c r="AU230" s="205" t="s">
        <v>85</v>
      </c>
      <c r="AY230" s="18" t="s">
        <v>200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83</v>
      </c>
      <c r="BK230" s="206">
        <f>ROUND(I230*H230,2)</f>
        <v>0</v>
      </c>
      <c r="BL230" s="18" t="s">
        <v>206</v>
      </c>
      <c r="BM230" s="205" t="s">
        <v>364</v>
      </c>
    </row>
    <row r="231" spans="1:65" s="14" customFormat="1" ht="11.25" x14ac:dyDescent="0.2">
      <c r="B231" s="218"/>
      <c r="C231" s="219"/>
      <c r="D231" s="209" t="s">
        <v>240</v>
      </c>
      <c r="E231" s="220" t="s">
        <v>1</v>
      </c>
      <c r="F231" s="221" t="s">
        <v>344</v>
      </c>
      <c r="G231" s="219"/>
      <c r="H231" s="222">
        <v>18.16</v>
      </c>
      <c r="I231" s="223"/>
      <c r="J231" s="219"/>
      <c r="K231" s="219"/>
      <c r="L231" s="224"/>
      <c r="M231" s="225"/>
      <c r="N231" s="226"/>
      <c r="O231" s="226"/>
      <c r="P231" s="226"/>
      <c r="Q231" s="226"/>
      <c r="R231" s="226"/>
      <c r="S231" s="226"/>
      <c r="T231" s="227"/>
      <c r="AT231" s="228" t="s">
        <v>240</v>
      </c>
      <c r="AU231" s="228" t="s">
        <v>85</v>
      </c>
      <c r="AV231" s="14" t="s">
        <v>85</v>
      </c>
      <c r="AW231" s="14" t="s">
        <v>32</v>
      </c>
      <c r="AX231" s="14" t="s">
        <v>76</v>
      </c>
      <c r="AY231" s="228" t="s">
        <v>200</v>
      </c>
    </row>
    <row r="232" spans="1:65" s="14" customFormat="1" ht="11.25" x14ac:dyDescent="0.2">
      <c r="B232" s="218"/>
      <c r="C232" s="219"/>
      <c r="D232" s="209" t="s">
        <v>240</v>
      </c>
      <c r="E232" s="220" t="s">
        <v>1</v>
      </c>
      <c r="F232" s="221" t="s">
        <v>365</v>
      </c>
      <c r="G232" s="219"/>
      <c r="H232" s="222">
        <v>6.3719999999999999</v>
      </c>
      <c r="I232" s="223"/>
      <c r="J232" s="219"/>
      <c r="K232" s="219"/>
      <c r="L232" s="224"/>
      <c r="M232" s="225"/>
      <c r="N232" s="226"/>
      <c r="O232" s="226"/>
      <c r="P232" s="226"/>
      <c r="Q232" s="226"/>
      <c r="R232" s="226"/>
      <c r="S232" s="226"/>
      <c r="T232" s="227"/>
      <c r="AT232" s="228" t="s">
        <v>240</v>
      </c>
      <c r="AU232" s="228" t="s">
        <v>85</v>
      </c>
      <c r="AV232" s="14" t="s">
        <v>85</v>
      </c>
      <c r="AW232" s="14" t="s">
        <v>32</v>
      </c>
      <c r="AX232" s="14" t="s">
        <v>76</v>
      </c>
      <c r="AY232" s="228" t="s">
        <v>200</v>
      </c>
    </row>
    <row r="233" spans="1:65" s="14" customFormat="1" ht="11.25" x14ac:dyDescent="0.2">
      <c r="B233" s="218"/>
      <c r="C233" s="219"/>
      <c r="D233" s="209" t="s">
        <v>240</v>
      </c>
      <c r="E233" s="220" t="s">
        <v>1</v>
      </c>
      <c r="F233" s="221" t="s">
        <v>366</v>
      </c>
      <c r="G233" s="219"/>
      <c r="H233" s="222">
        <v>1.556</v>
      </c>
      <c r="I233" s="223"/>
      <c r="J233" s="219"/>
      <c r="K233" s="219"/>
      <c r="L233" s="224"/>
      <c r="M233" s="225"/>
      <c r="N233" s="226"/>
      <c r="O233" s="226"/>
      <c r="P233" s="226"/>
      <c r="Q233" s="226"/>
      <c r="R233" s="226"/>
      <c r="S233" s="226"/>
      <c r="T233" s="227"/>
      <c r="AT233" s="228" t="s">
        <v>240</v>
      </c>
      <c r="AU233" s="228" t="s">
        <v>85</v>
      </c>
      <c r="AV233" s="14" t="s">
        <v>85</v>
      </c>
      <c r="AW233" s="14" t="s">
        <v>32</v>
      </c>
      <c r="AX233" s="14" t="s">
        <v>76</v>
      </c>
      <c r="AY233" s="228" t="s">
        <v>200</v>
      </c>
    </row>
    <row r="234" spans="1:65" s="14" customFormat="1" ht="11.25" x14ac:dyDescent="0.2">
      <c r="B234" s="218"/>
      <c r="C234" s="219"/>
      <c r="D234" s="209" t="s">
        <v>240</v>
      </c>
      <c r="E234" s="220" t="s">
        <v>1</v>
      </c>
      <c r="F234" s="221" t="s">
        <v>367</v>
      </c>
      <c r="G234" s="219"/>
      <c r="H234" s="222">
        <v>3.976</v>
      </c>
      <c r="I234" s="223"/>
      <c r="J234" s="219"/>
      <c r="K234" s="219"/>
      <c r="L234" s="224"/>
      <c r="M234" s="225"/>
      <c r="N234" s="226"/>
      <c r="O234" s="226"/>
      <c r="P234" s="226"/>
      <c r="Q234" s="226"/>
      <c r="R234" s="226"/>
      <c r="S234" s="226"/>
      <c r="T234" s="227"/>
      <c r="AT234" s="228" t="s">
        <v>240</v>
      </c>
      <c r="AU234" s="228" t="s">
        <v>85</v>
      </c>
      <c r="AV234" s="14" t="s">
        <v>85</v>
      </c>
      <c r="AW234" s="14" t="s">
        <v>32</v>
      </c>
      <c r="AX234" s="14" t="s">
        <v>76</v>
      </c>
      <c r="AY234" s="228" t="s">
        <v>200</v>
      </c>
    </row>
    <row r="235" spans="1:65" s="14" customFormat="1" ht="22.5" x14ac:dyDescent="0.2">
      <c r="B235" s="218"/>
      <c r="C235" s="219"/>
      <c r="D235" s="209" t="s">
        <v>240</v>
      </c>
      <c r="E235" s="220" t="s">
        <v>1</v>
      </c>
      <c r="F235" s="221" t="s">
        <v>368</v>
      </c>
      <c r="G235" s="219"/>
      <c r="H235" s="222">
        <v>85.727999999999994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240</v>
      </c>
      <c r="AU235" s="228" t="s">
        <v>85</v>
      </c>
      <c r="AV235" s="14" t="s">
        <v>85</v>
      </c>
      <c r="AW235" s="14" t="s">
        <v>32</v>
      </c>
      <c r="AX235" s="14" t="s">
        <v>76</v>
      </c>
      <c r="AY235" s="228" t="s">
        <v>200</v>
      </c>
    </row>
    <row r="236" spans="1:65" s="14" customFormat="1" ht="11.25" x14ac:dyDescent="0.2">
      <c r="B236" s="218"/>
      <c r="C236" s="219"/>
      <c r="D236" s="209" t="s">
        <v>240</v>
      </c>
      <c r="E236" s="220" t="s">
        <v>1</v>
      </c>
      <c r="F236" s="221" t="s">
        <v>369</v>
      </c>
      <c r="G236" s="219"/>
      <c r="H236" s="222">
        <v>10.81</v>
      </c>
      <c r="I236" s="223"/>
      <c r="J236" s="219"/>
      <c r="K236" s="219"/>
      <c r="L236" s="224"/>
      <c r="M236" s="225"/>
      <c r="N236" s="226"/>
      <c r="O236" s="226"/>
      <c r="P236" s="226"/>
      <c r="Q236" s="226"/>
      <c r="R236" s="226"/>
      <c r="S236" s="226"/>
      <c r="T236" s="227"/>
      <c r="AT236" s="228" t="s">
        <v>240</v>
      </c>
      <c r="AU236" s="228" t="s">
        <v>85</v>
      </c>
      <c r="AV236" s="14" t="s">
        <v>85</v>
      </c>
      <c r="AW236" s="14" t="s">
        <v>32</v>
      </c>
      <c r="AX236" s="14" t="s">
        <v>76</v>
      </c>
      <c r="AY236" s="228" t="s">
        <v>200</v>
      </c>
    </row>
    <row r="237" spans="1:65" s="14" customFormat="1" ht="11.25" x14ac:dyDescent="0.2">
      <c r="B237" s="218"/>
      <c r="C237" s="219"/>
      <c r="D237" s="209" t="s">
        <v>240</v>
      </c>
      <c r="E237" s="220" t="s">
        <v>1</v>
      </c>
      <c r="F237" s="221" t="s">
        <v>361</v>
      </c>
      <c r="G237" s="219"/>
      <c r="H237" s="222">
        <v>1.01</v>
      </c>
      <c r="I237" s="223"/>
      <c r="J237" s="219"/>
      <c r="K237" s="219"/>
      <c r="L237" s="224"/>
      <c r="M237" s="225"/>
      <c r="N237" s="226"/>
      <c r="O237" s="226"/>
      <c r="P237" s="226"/>
      <c r="Q237" s="226"/>
      <c r="R237" s="226"/>
      <c r="S237" s="226"/>
      <c r="T237" s="227"/>
      <c r="AT237" s="228" t="s">
        <v>240</v>
      </c>
      <c r="AU237" s="228" t="s">
        <v>85</v>
      </c>
      <c r="AV237" s="14" t="s">
        <v>85</v>
      </c>
      <c r="AW237" s="14" t="s">
        <v>32</v>
      </c>
      <c r="AX237" s="14" t="s">
        <v>76</v>
      </c>
      <c r="AY237" s="228" t="s">
        <v>200</v>
      </c>
    </row>
    <row r="238" spans="1:65" s="14" customFormat="1" ht="11.25" x14ac:dyDescent="0.2">
      <c r="B238" s="218"/>
      <c r="C238" s="219"/>
      <c r="D238" s="209" t="s">
        <v>240</v>
      </c>
      <c r="E238" s="220" t="s">
        <v>1</v>
      </c>
      <c r="F238" s="221" t="s">
        <v>370</v>
      </c>
      <c r="G238" s="219"/>
      <c r="H238" s="222">
        <v>9.3000000000000007</v>
      </c>
      <c r="I238" s="223"/>
      <c r="J238" s="219"/>
      <c r="K238" s="219"/>
      <c r="L238" s="224"/>
      <c r="M238" s="225"/>
      <c r="N238" s="226"/>
      <c r="O238" s="226"/>
      <c r="P238" s="226"/>
      <c r="Q238" s="226"/>
      <c r="R238" s="226"/>
      <c r="S238" s="226"/>
      <c r="T238" s="227"/>
      <c r="AT238" s="228" t="s">
        <v>240</v>
      </c>
      <c r="AU238" s="228" t="s">
        <v>85</v>
      </c>
      <c r="AV238" s="14" t="s">
        <v>85</v>
      </c>
      <c r="AW238" s="14" t="s">
        <v>32</v>
      </c>
      <c r="AX238" s="14" t="s">
        <v>76</v>
      </c>
      <c r="AY238" s="228" t="s">
        <v>200</v>
      </c>
    </row>
    <row r="239" spans="1:65" s="15" customFormat="1" ht="11.25" x14ac:dyDescent="0.2">
      <c r="B239" s="229"/>
      <c r="C239" s="230"/>
      <c r="D239" s="209" t="s">
        <v>240</v>
      </c>
      <c r="E239" s="231" t="s">
        <v>1</v>
      </c>
      <c r="F239" s="232" t="s">
        <v>244</v>
      </c>
      <c r="G239" s="230"/>
      <c r="H239" s="233">
        <v>136.91200000000001</v>
      </c>
      <c r="I239" s="234"/>
      <c r="J239" s="230"/>
      <c r="K239" s="230"/>
      <c r="L239" s="235"/>
      <c r="M239" s="236"/>
      <c r="N239" s="237"/>
      <c r="O239" s="237"/>
      <c r="P239" s="237"/>
      <c r="Q239" s="237"/>
      <c r="R239" s="237"/>
      <c r="S239" s="237"/>
      <c r="T239" s="238"/>
      <c r="AT239" s="239" t="s">
        <v>240</v>
      </c>
      <c r="AU239" s="239" t="s">
        <v>85</v>
      </c>
      <c r="AV239" s="15" t="s">
        <v>206</v>
      </c>
      <c r="AW239" s="15" t="s">
        <v>32</v>
      </c>
      <c r="AX239" s="15" t="s">
        <v>83</v>
      </c>
      <c r="AY239" s="239" t="s">
        <v>200</v>
      </c>
    </row>
    <row r="240" spans="1:65" s="2" customFormat="1" ht="24.2" customHeight="1" x14ac:dyDescent="0.2">
      <c r="A240" s="35"/>
      <c r="B240" s="36"/>
      <c r="C240" s="193" t="s">
        <v>371</v>
      </c>
      <c r="D240" s="193" t="s">
        <v>202</v>
      </c>
      <c r="E240" s="194" t="s">
        <v>372</v>
      </c>
      <c r="F240" s="195" t="s">
        <v>373</v>
      </c>
      <c r="G240" s="196" t="s">
        <v>205</v>
      </c>
      <c r="H240" s="197">
        <v>70.596999999999994</v>
      </c>
      <c r="I240" s="198"/>
      <c r="J240" s="199">
        <f>ROUND(I240*H240,2)</f>
        <v>0</v>
      </c>
      <c r="K240" s="200"/>
      <c r="L240" s="40"/>
      <c r="M240" s="201" t="s">
        <v>1</v>
      </c>
      <c r="N240" s="202" t="s">
        <v>41</v>
      </c>
      <c r="O240" s="72"/>
      <c r="P240" s="203">
        <f>O240*H240</f>
        <v>0</v>
      </c>
      <c r="Q240" s="203">
        <v>2.06</v>
      </c>
      <c r="R240" s="203">
        <f>Q240*H240</f>
        <v>145.42981999999998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206</v>
      </c>
      <c r="AT240" s="205" t="s">
        <v>202</v>
      </c>
      <c r="AU240" s="205" t="s">
        <v>85</v>
      </c>
      <c r="AY240" s="18" t="s">
        <v>200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83</v>
      </c>
      <c r="BK240" s="206">
        <f>ROUND(I240*H240,2)</f>
        <v>0</v>
      </c>
      <c r="BL240" s="18" t="s">
        <v>206</v>
      </c>
      <c r="BM240" s="205" t="s">
        <v>374</v>
      </c>
    </row>
    <row r="241" spans="1:65" s="14" customFormat="1" ht="11.25" x14ac:dyDescent="0.2">
      <c r="B241" s="218"/>
      <c r="C241" s="219"/>
      <c r="D241" s="209" t="s">
        <v>240</v>
      </c>
      <c r="E241" s="220" t="s">
        <v>1</v>
      </c>
      <c r="F241" s="221" t="s">
        <v>375</v>
      </c>
      <c r="G241" s="219"/>
      <c r="H241" s="222">
        <v>10.923</v>
      </c>
      <c r="I241" s="223"/>
      <c r="J241" s="219"/>
      <c r="K241" s="219"/>
      <c r="L241" s="224"/>
      <c r="M241" s="225"/>
      <c r="N241" s="226"/>
      <c r="O241" s="226"/>
      <c r="P241" s="226"/>
      <c r="Q241" s="226"/>
      <c r="R241" s="226"/>
      <c r="S241" s="226"/>
      <c r="T241" s="227"/>
      <c r="AT241" s="228" t="s">
        <v>240</v>
      </c>
      <c r="AU241" s="228" t="s">
        <v>85</v>
      </c>
      <c r="AV241" s="14" t="s">
        <v>85</v>
      </c>
      <c r="AW241" s="14" t="s">
        <v>32</v>
      </c>
      <c r="AX241" s="14" t="s">
        <v>76</v>
      </c>
      <c r="AY241" s="228" t="s">
        <v>200</v>
      </c>
    </row>
    <row r="242" spans="1:65" s="14" customFormat="1" ht="11.25" x14ac:dyDescent="0.2">
      <c r="B242" s="218"/>
      <c r="C242" s="219"/>
      <c r="D242" s="209" t="s">
        <v>240</v>
      </c>
      <c r="E242" s="220" t="s">
        <v>1</v>
      </c>
      <c r="F242" s="221" t="s">
        <v>376</v>
      </c>
      <c r="G242" s="219"/>
      <c r="H242" s="222">
        <v>10.994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240</v>
      </c>
      <c r="AU242" s="228" t="s">
        <v>85</v>
      </c>
      <c r="AV242" s="14" t="s">
        <v>85</v>
      </c>
      <c r="AW242" s="14" t="s">
        <v>32</v>
      </c>
      <c r="AX242" s="14" t="s">
        <v>76</v>
      </c>
      <c r="AY242" s="228" t="s">
        <v>200</v>
      </c>
    </row>
    <row r="243" spans="1:65" s="14" customFormat="1" ht="11.25" x14ac:dyDescent="0.2">
      <c r="B243" s="218"/>
      <c r="C243" s="219"/>
      <c r="D243" s="209" t="s">
        <v>240</v>
      </c>
      <c r="E243" s="220" t="s">
        <v>1</v>
      </c>
      <c r="F243" s="221" t="s">
        <v>377</v>
      </c>
      <c r="G243" s="219"/>
      <c r="H243" s="222">
        <v>48.68</v>
      </c>
      <c r="I243" s="223"/>
      <c r="J243" s="219"/>
      <c r="K243" s="219"/>
      <c r="L243" s="224"/>
      <c r="M243" s="225"/>
      <c r="N243" s="226"/>
      <c r="O243" s="226"/>
      <c r="P243" s="226"/>
      <c r="Q243" s="226"/>
      <c r="R243" s="226"/>
      <c r="S243" s="226"/>
      <c r="T243" s="227"/>
      <c r="AT243" s="228" t="s">
        <v>240</v>
      </c>
      <c r="AU243" s="228" t="s">
        <v>85</v>
      </c>
      <c r="AV243" s="14" t="s">
        <v>85</v>
      </c>
      <c r="AW243" s="14" t="s">
        <v>32</v>
      </c>
      <c r="AX243" s="14" t="s">
        <v>76</v>
      </c>
      <c r="AY243" s="228" t="s">
        <v>200</v>
      </c>
    </row>
    <row r="244" spans="1:65" s="15" customFormat="1" ht="11.25" x14ac:dyDescent="0.2">
      <c r="B244" s="229"/>
      <c r="C244" s="230"/>
      <c r="D244" s="209" t="s">
        <v>240</v>
      </c>
      <c r="E244" s="231" t="s">
        <v>1</v>
      </c>
      <c r="F244" s="232" t="s">
        <v>244</v>
      </c>
      <c r="G244" s="230"/>
      <c r="H244" s="233">
        <v>70.596999999999994</v>
      </c>
      <c r="I244" s="234"/>
      <c r="J244" s="230"/>
      <c r="K244" s="230"/>
      <c r="L244" s="235"/>
      <c r="M244" s="236"/>
      <c r="N244" s="237"/>
      <c r="O244" s="237"/>
      <c r="P244" s="237"/>
      <c r="Q244" s="237"/>
      <c r="R244" s="237"/>
      <c r="S244" s="237"/>
      <c r="T244" s="238"/>
      <c r="AT244" s="239" t="s">
        <v>240</v>
      </c>
      <c r="AU244" s="239" t="s">
        <v>85</v>
      </c>
      <c r="AV244" s="15" t="s">
        <v>206</v>
      </c>
      <c r="AW244" s="15" t="s">
        <v>32</v>
      </c>
      <c r="AX244" s="15" t="s">
        <v>83</v>
      </c>
      <c r="AY244" s="239" t="s">
        <v>200</v>
      </c>
    </row>
    <row r="245" spans="1:65" s="2" customFormat="1" ht="16.5" customHeight="1" x14ac:dyDescent="0.2">
      <c r="A245" s="35"/>
      <c r="B245" s="36"/>
      <c r="C245" s="193" t="s">
        <v>378</v>
      </c>
      <c r="D245" s="193" t="s">
        <v>202</v>
      </c>
      <c r="E245" s="194" t="s">
        <v>379</v>
      </c>
      <c r="F245" s="195" t="s">
        <v>380</v>
      </c>
      <c r="G245" s="196" t="s">
        <v>238</v>
      </c>
      <c r="H245" s="197">
        <v>3.6</v>
      </c>
      <c r="I245" s="198"/>
      <c r="J245" s="199">
        <f>ROUND(I245*H245,2)</f>
        <v>0</v>
      </c>
      <c r="K245" s="200"/>
      <c r="L245" s="40"/>
      <c r="M245" s="201" t="s">
        <v>1</v>
      </c>
      <c r="N245" s="202" t="s">
        <v>41</v>
      </c>
      <c r="O245" s="72"/>
      <c r="P245" s="203">
        <f>O245*H245</f>
        <v>0</v>
      </c>
      <c r="Q245" s="203">
        <v>1.06277</v>
      </c>
      <c r="R245" s="203">
        <f>Q245*H245</f>
        <v>3.8259720000000002</v>
      </c>
      <c r="S245" s="203">
        <v>0</v>
      </c>
      <c r="T245" s="204">
        <f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206</v>
      </c>
      <c r="AT245" s="205" t="s">
        <v>202</v>
      </c>
      <c r="AU245" s="205" t="s">
        <v>85</v>
      </c>
      <c r="AY245" s="18" t="s">
        <v>200</v>
      </c>
      <c r="BE245" s="206">
        <f>IF(N245="základní",J245,0)</f>
        <v>0</v>
      </c>
      <c r="BF245" s="206">
        <f>IF(N245="snížená",J245,0)</f>
        <v>0</v>
      </c>
      <c r="BG245" s="206">
        <f>IF(N245="zákl. přenesená",J245,0)</f>
        <v>0</v>
      </c>
      <c r="BH245" s="206">
        <f>IF(N245="sníž. přenesená",J245,0)</f>
        <v>0</v>
      </c>
      <c r="BI245" s="206">
        <f>IF(N245="nulová",J245,0)</f>
        <v>0</v>
      </c>
      <c r="BJ245" s="18" t="s">
        <v>83</v>
      </c>
      <c r="BK245" s="206">
        <f>ROUND(I245*H245,2)</f>
        <v>0</v>
      </c>
      <c r="BL245" s="18" t="s">
        <v>206</v>
      </c>
      <c r="BM245" s="205" t="s">
        <v>381</v>
      </c>
    </row>
    <row r="246" spans="1:65" s="14" customFormat="1" ht="11.25" x14ac:dyDescent="0.2">
      <c r="B246" s="218"/>
      <c r="C246" s="219"/>
      <c r="D246" s="209" t="s">
        <v>240</v>
      </c>
      <c r="E246" s="220" t="s">
        <v>1</v>
      </c>
      <c r="F246" s="221" t="s">
        <v>382</v>
      </c>
      <c r="G246" s="219"/>
      <c r="H246" s="222">
        <v>3.6</v>
      </c>
      <c r="I246" s="223"/>
      <c r="J246" s="219"/>
      <c r="K246" s="219"/>
      <c r="L246" s="224"/>
      <c r="M246" s="225"/>
      <c r="N246" s="226"/>
      <c r="O246" s="226"/>
      <c r="P246" s="226"/>
      <c r="Q246" s="226"/>
      <c r="R246" s="226"/>
      <c r="S246" s="226"/>
      <c r="T246" s="227"/>
      <c r="AT246" s="228" t="s">
        <v>240</v>
      </c>
      <c r="AU246" s="228" t="s">
        <v>85</v>
      </c>
      <c r="AV246" s="14" t="s">
        <v>85</v>
      </c>
      <c r="AW246" s="14" t="s">
        <v>32</v>
      </c>
      <c r="AX246" s="14" t="s">
        <v>76</v>
      </c>
      <c r="AY246" s="228" t="s">
        <v>200</v>
      </c>
    </row>
    <row r="247" spans="1:65" s="15" customFormat="1" ht="11.25" x14ac:dyDescent="0.2">
      <c r="B247" s="229"/>
      <c r="C247" s="230"/>
      <c r="D247" s="209" t="s">
        <v>240</v>
      </c>
      <c r="E247" s="231" t="s">
        <v>1</v>
      </c>
      <c r="F247" s="232" t="s">
        <v>244</v>
      </c>
      <c r="G247" s="230"/>
      <c r="H247" s="233">
        <v>3.6</v>
      </c>
      <c r="I247" s="234"/>
      <c r="J247" s="230"/>
      <c r="K247" s="230"/>
      <c r="L247" s="235"/>
      <c r="M247" s="236"/>
      <c r="N247" s="237"/>
      <c r="O247" s="237"/>
      <c r="P247" s="237"/>
      <c r="Q247" s="237"/>
      <c r="R247" s="237"/>
      <c r="S247" s="237"/>
      <c r="T247" s="238"/>
      <c r="AT247" s="239" t="s">
        <v>240</v>
      </c>
      <c r="AU247" s="239" t="s">
        <v>85</v>
      </c>
      <c r="AV247" s="15" t="s">
        <v>206</v>
      </c>
      <c r="AW247" s="15" t="s">
        <v>32</v>
      </c>
      <c r="AX247" s="15" t="s">
        <v>83</v>
      </c>
      <c r="AY247" s="239" t="s">
        <v>200</v>
      </c>
    </row>
    <row r="248" spans="1:65" s="2" customFormat="1" ht="24.2" customHeight="1" x14ac:dyDescent="0.2">
      <c r="A248" s="35"/>
      <c r="B248" s="36"/>
      <c r="C248" s="193" t="s">
        <v>383</v>
      </c>
      <c r="D248" s="193" t="s">
        <v>202</v>
      </c>
      <c r="E248" s="194" t="s">
        <v>384</v>
      </c>
      <c r="F248" s="195" t="s">
        <v>385</v>
      </c>
      <c r="G248" s="196" t="s">
        <v>210</v>
      </c>
      <c r="H248" s="197">
        <v>2742.75</v>
      </c>
      <c r="I248" s="198"/>
      <c r="J248" s="199">
        <f>ROUND(I248*H248,2)</f>
        <v>0</v>
      </c>
      <c r="K248" s="200"/>
      <c r="L248" s="40"/>
      <c r="M248" s="201" t="s">
        <v>1</v>
      </c>
      <c r="N248" s="202" t="s">
        <v>41</v>
      </c>
      <c r="O248" s="72"/>
      <c r="P248" s="203">
        <f>O248*H248</f>
        <v>0</v>
      </c>
      <c r="Q248" s="203">
        <v>0.105</v>
      </c>
      <c r="R248" s="203">
        <f>Q248*H248</f>
        <v>287.98874999999998</v>
      </c>
      <c r="S248" s="203">
        <v>0</v>
      </c>
      <c r="T248" s="204">
        <f>S248*H248</f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206</v>
      </c>
      <c r="AT248" s="205" t="s">
        <v>202</v>
      </c>
      <c r="AU248" s="205" t="s">
        <v>85</v>
      </c>
      <c r="AY248" s="18" t="s">
        <v>200</v>
      </c>
      <c r="BE248" s="206">
        <f>IF(N248="základní",J248,0)</f>
        <v>0</v>
      </c>
      <c r="BF248" s="206">
        <f>IF(N248="snížená",J248,0)</f>
        <v>0</v>
      </c>
      <c r="BG248" s="206">
        <f>IF(N248="zákl. přenesená",J248,0)</f>
        <v>0</v>
      </c>
      <c r="BH248" s="206">
        <f>IF(N248="sníž. přenesená",J248,0)</f>
        <v>0</v>
      </c>
      <c r="BI248" s="206">
        <f>IF(N248="nulová",J248,0)</f>
        <v>0</v>
      </c>
      <c r="BJ248" s="18" t="s">
        <v>83</v>
      </c>
      <c r="BK248" s="206">
        <f>ROUND(I248*H248,2)</f>
        <v>0</v>
      </c>
      <c r="BL248" s="18" t="s">
        <v>206</v>
      </c>
      <c r="BM248" s="205" t="s">
        <v>386</v>
      </c>
    </row>
    <row r="249" spans="1:65" s="14" customFormat="1" ht="22.5" x14ac:dyDescent="0.2">
      <c r="B249" s="218"/>
      <c r="C249" s="219"/>
      <c r="D249" s="209" t="s">
        <v>240</v>
      </c>
      <c r="E249" s="220" t="s">
        <v>1</v>
      </c>
      <c r="F249" s="221" t="s">
        <v>387</v>
      </c>
      <c r="G249" s="219"/>
      <c r="H249" s="222">
        <v>2742.75</v>
      </c>
      <c r="I249" s="223"/>
      <c r="J249" s="219"/>
      <c r="K249" s="219"/>
      <c r="L249" s="224"/>
      <c r="M249" s="225"/>
      <c r="N249" s="226"/>
      <c r="O249" s="226"/>
      <c r="P249" s="226"/>
      <c r="Q249" s="226"/>
      <c r="R249" s="226"/>
      <c r="S249" s="226"/>
      <c r="T249" s="227"/>
      <c r="AT249" s="228" t="s">
        <v>240</v>
      </c>
      <c r="AU249" s="228" t="s">
        <v>85</v>
      </c>
      <c r="AV249" s="14" t="s">
        <v>85</v>
      </c>
      <c r="AW249" s="14" t="s">
        <v>32</v>
      </c>
      <c r="AX249" s="14" t="s">
        <v>76</v>
      </c>
      <c r="AY249" s="228" t="s">
        <v>200</v>
      </c>
    </row>
    <row r="250" spans="1:65" s="15" customFormat="1" ht="11.25" x14ac:dyDescent="0.2">
      <c r="B250" s="229"/>
      <c r="C250" s="230"/>
      <c r="D250" s="209" t="s">
        <v>240</v>
      </c>
      <c r="E250" s="231" t="s">
        <v>1</v>
      </c>
      <c r="F250" s="232" t="s">
        <v>244</v>
      </c>
      <c r="G250" s="230"/>
      <c r="H250" s="233">
        <v>2742.75</v>
      </c>
      <c r="I250" s="234"/>
      <c r="J250" s="230"/>
      <c r="K250" s="230"/>
      <c r="L250" s="235"/>
      <c r="M250" s="236"/>
      <c r="N250" s="237"/>
      <c r="O250" s="237"/>
      <c r="P250" s="237"/>
      <c r="Q250" s="237"/>
      <c r="R250" s="237"/>
      <c r="S250" s="237"/>
      <c r="T250" s="238"/>
      <c r="AT250" s="239" t="s">
        <v>240</v>
      </c>
      <c r="AU250" s="239" t="s">
        <v>85</v>
      </c>
      <c r="AV250" s="15" t="s">
        <v>206</v>
      </c>
      <c r="AW250" s="15" t="s">
        <v>32</v>
      </c>
      <c r="AX250" s="15" t="s">
        <v>83</v>
      </c>
      <c r="AY250" s="239" t="s">
        <v>200</v>
      </c>
    </row>
    <row r="251" spans="1:65" s="2" customFormat="1" ht="24.2" customHeight="1" x14ac:dyDescent="0.2">
      <c r="A251" s="35"/>
      <c r="B251" s="36"/>
      <c r="C251" s="193" t="s">
        <v>214</v>
      </c>
      <c r="D251" s="193" t="s">
        <v>202</v>
      </c>
      <c r="E251" s="194" t="s">
        <v>388</v>
      </c>
      <c r="F251" s="195" t="s">
        <v>389</v>
      </c>
      <c r="G251" s="196" t="s">
        <v>210</v>
      </c>
      <c r="H251" s="197">
        <v>2435.1999999999998</v>
      </c>
      <c r="I251" s="198"/>
      <c r="J251" s="199">
        <f>ROUND(I251*H251,2)</f>
        <v>0</v>
      </c>
      <c r="K251" s="200"/>
      <c r="L251" s="40"/>
      <c r="M251" s="201" t="s">
        <v>1</v>
      </c>
      <c r="N251" s="202" t="s">
        <v>41</v>
      </c>
      <c r="O251" s="72"/>
      <c r="P251" s="203">
        <f>O251*H251</f>
        <v>0</v>
      </c>
      <c r="Q251" s="203">
        <v>2.0400000000000001E-2</v>
      </c>
      <c r="R251" s="203">
        <f>Q251*H251</f>
        <v>49.678080000000001</v>
      </c>
      <c r="S251" s="203">
        <v>0</v>
      </c>
      <c r="T251" s="20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206</v>
      </c>
      <c r="AT251" s="205" t="s">
        <v>202</v>
      </c>
      <c r="AU251" s="205" t="s">
        <v>85</v>
      </c>
      <c r="AY251" s="18" t="s">
        <v>200</v>
      </c>
      <c r="BE251" s="206">
        <f>IF(N251="základní",J251,0)</f>
        <v>0</v>
      </c>
      <c r="BF251" s="206">
        <f>IF(N251="snížená",J251,0)</f>
        <v>0</v>
      </c>
      <c r="BG251" s="206">
        <f>IF(N251="zákl. přenesená",J251,0)</f>
        <v>0</v>
      </c>
      <c r="BH251" s="206">
        <f>IF(N251="sníž. přenesená",J251,0)</f>
        <v>0</v>
      </c>
      <c r="BI251" s="206">
        <f>IF(N251="nulová",J251,0)</f>
        <v>0</v>
      </c>
      <c r="BJ251" s="18" t="s">
        <v>83</v>
      </c>
      <c r="BK251" s="206">
        <f>ROUND(I251*H251,2)</f>
        <v>0</v>
      </c>
      <c r="BL251" s="18" t="s">
        <v>206</v>
      </c>
      <c r="BM251" s="205" t="s">
        <v>390</v>
      </c>
    </row>
    <row r="252" spans="1:65" s="14" customFormat="1" ht="11.25" x14ac:dyDescent="0.2">
      <c r="B252" s="218"/>
      <c r="C252" s="219"/>
      <c r="D252" s="209" t="s">
        <v>240</v>
      </c>
      <c r="E252" s="220" t="s">
        <v>1</v>
      </c>
      <c r="F252" s="221" t="s">
        <v>391</v>
      </c>
      <c r="G252" s="219"/>
      <c r="H252" s="222">
        <v>40.200000000000003</v>
      </c>
      <c r="I252" s="223"/>
      <c r="J252" s="219"/>
      <c r="K252" s="219"/>
      <c r="L252" s="224"/>
      <c r="M252" s="225"/>
      <c r="N252" s="226"/>
      <c r="O252" s="226"/>
      <c r="P252" s="226"/>
      <c r="Q252" s="226"/>
      <c r="R252" s="226"/>
      <c r="S252" s="226"/>
      <c r="T252" s="227"/>
      <c r="AT252" s="228" t="s">
        <v>240</v>
      </c>
      <c r="AU252" s="228" t="s">
        <v>85</v>
      </c>
      <c r="AV252" s="14" t="s">
        <v>85</v>
      </c>
      <c r="AW252" s="14" t="s">
        <v>32</v>
      </c>
      <c r="AX252" s="14" t="s">
        <v>76</v>
      </c>
      <c r="AY252" s="228" t="s">
        <v>200</v>
      </c>
    </row>
    <row r="253" spans="1:65" s="14" customFormat="1" ht="11.25" x14ac:dyDescent="0.2">
      <c r="B253" s="218"/>
      <c r="C253" s="219"/>
      <c r="D253" s="209" t="s">
        <v>240</v>
      </c>
      <c r="E253" s="220" t="s">
        <v>1</v>
      </c>
      <c r="F253" s="221" t="s">
        <v>392</v>
      </c>
      <c r="G253" s="219"/>
      <c r="H253" s="222">
        <v>363.2</v>
      </c>
      <c r="I253" s="223"/>
      <c r="J253" s="219"/>
      <c r="K253" s="219"/>
      <c r="L253" s="224"/>
      <c r="M253" s="225"/>
      <c r="N253" s="226"/>
      <c r="O253" s="226"/>
      <c r="P253" s="226"/>
      <c r="Q253" s="226"/>
      <c r="R253" s="226"/>
      <c r="S253" s="226"/>
      <c r="T253" s="227"/>
      <c r="AT253" s="228" t="s">
        <v>240</v>
      </c>
      <c r="AU253" s="228" t="s">
        <v>85</v>
      </c>
      <c r="AV253" s="14" t="s">
        <v>85</v>
      </c>
      <c r="AW253" s="14" t="s">
        <v>32</v>
      </c>
      <c r="AX253" s="14" t="s">
        <v>76</v>
      </c>
      <c r="AY253" s="228" t="s">
        <v>200</v>
      </c>
    </row>
    <row r="254" spans="1:65" s="14" customFormat="1" ht="11.25" x14ac:dyDescent="0.2">
      <c r="B254" s="218"/>
      <c r="C254" s="219"/>
      <c r="D254" s="209" t="s">
        <v>240</v>
      </c>
      <c r="E254" s="220" t="s">
        <v>1</v>
      </c>
      <c r="F254" s="221" t="s">
        <v>393</v>
      </c>
      <c r="G254" s="219"/>
      <c r="H254" s="222">
        <v>106.2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240</v>
      </c>
      <c r="AU254" s="228" t="s">
        <v>85</v>
      </c>
      <c r="AV254" s="14" t="s">
        <v>85</v>
      </c>
      <c r="AW254" s="14" t="s">
        <v>32</v>
      </c>
      <c r="AX254" s="14" t="s">
        <v>76</v>
      </c>
      <c r="AY254" s="228" t="s">
        <v>200</v>
      </c>
    </row>
    <row r="255" spans="1:65" s="14" customFormat="1" ht="11.25" x14ac:dyDescent="0.2">
      <c r="B255" s="218"/>
      <c r="C255" s="219"/>
      <c r="D255" s="209" t="s">
        <v>240</v>
      </c>
      <c r="E255" s="220" t="s">
        <v>1</v>
      </c>
      <c r="F255" s="221" t="s">
        <v>394</v>
      </c>
      <c r="G255" s="219"/>
      <c r="H255" s="222">
        <v>18.3</v>
      </c>
      <c r="I255" s="223"/>
      <c r="J255" s="219"/>
      <c r="K255" s="219"/>
      <c r="L255" s="224"/>
      <c r="M255" s="225"/>
      <c r="N255" s="226"/>
      <c r="O255" s="226"/>
      <c r="P255" s="226"/>
      <c r="Q255" s="226"/>
      <c r="R255" s="226"/>
      <c r="S255" s="226"/>
      <c r="T255" s="227"/>
      <c r="AT255" s="228" t="s">
        <v>240</v>
      </c>
      <c r="AU255" s="228" t="s">
        <v>85</v>
      </c>
      <c r="AV255" s="14" t="s">
        <v>85</v>
      </c>
      <c r="AW255" s="14" t="s">
        <v>32</v>
      </c>
      <c r="AX255" s="14" t="s">
        <v>76</v>
      </c>
      <c r="AY255" s="228" t="s">
        <v>200</v>
      </c>
    </row>
    <row r="256" spans="1:65" s="14" customFormat="1" ht="11.25" x14ac:dyDescent="0.2">
      <c r="B256" s="218"/>
      <c r="C256" s="219"/>
      <c r="D256" s="209" t="s">
        <v>240</v>
      </c>
      <c r="E256" s="220" t="s">
        <v>1</v>
      </c>
      <c r="F256" s="221" t="s">
        <v>395</v>
      </c>
      <c r="G256" s="219"/>
      <c r="H256" s="222">
        <v>49.7</v>
      </c>
      <c r="I256" s="223"/>
      <c r="J256" s="219"/>
      <c r="K256" s="219"/>
      <c r="L256" s="224"/>
      <c r="M256" s="225"/>
      <c r="N256" s="226"/>
      <c r="O256" s="226"/>
      <c r="P256" s="226"/>
      <c r="Q256" s="226"/>
      <c r="R256" s="226"/>
      <c r="S256" s="226"/>
      <c r="T256" s="227"/>
      <c r="AT256" s="228" t="s">
        <v>240</v>
      </c>
      <c r="AU256" s="228" t="s">
        <v>85</v>
      </c>
      <c r="AV256" s="14" t="s">
        <v>85</v>
      </c>
      <c r="AW256" s="14" t="s">
        <v>32</v>
      </c>
      <c r="AX256" s="14" t="s">
        <v>76</v>
      </c>
      <c r="AY256" s="228" t="s">
        <v>200</v>
      </c>
    </row>
    <row r="257" spans="1:65" s="14" customFormat="1" ht="11.25" x14ac:dyDescent="0.2">
      <c r="B257" s="218"/>
      <c r="C257" s="219"/>
      <c r="D257" s="209" t="s">
        <v>240</v>
      </c>
      <c r="E257" s="220" t="s">
        <v>1</v>
      </c>
      <c r="F257" s="221" t="s">
        <v>396</v>
      </c>
      <c r="G257" s="219"/>
      <c r="H257" s="222">
        <v>66.2</v>
      </c>
      <c r="I257" s="223"/>
      <c r="J257" s="219"/>
      <c r="K257" s="219"/>
      <c r="L257" s="224"/>
      <c r="M257" s="225"/>
      <c r="N257" s="226"/>
      <c r="O257" s="226"/>
      <c r="P257" s="226"/>
      <c r="Q257" s="226"/>
      <c r="R257" s="226"/>
      <c r="S257" s="226"/>
      <c r="T257" s="227"/>
      <c r="AT257" s="228" t="s">
        <v>240</v>
      </c>
      <c r="AU257" s="228" t="s">
        <v>85</v>
      </c>
      <c r="AV257" s="14" t="s">
        <v>85</v>
      </c>
      <c r="AW257" s="14" t="s">
        <v>32</v>
      </c>
      <c r="AX257" s="14" t="s">
        <v>76</v>
      </c>
      <c r="AY257" s="228" t="s">
        <v>200</v>
      </c>
    </row>
    <row r="258" spans="1:65" s="14" customFormat="1" ht="11.25" x14ac:dyDescent="0.2">
      <c r="B258" s="218"/>
      <c r="C258" s="219"/>
      <c r="D258" s="209" t="s">
        <v>240</v>
      </c>
      <c r="E258" s="220" t="s">
        <v>1</v>
      </c>
      <c r="F258" s="221" t="s">
        <v>397</v>
      </c>
      <c r="G258" s="219"/>
      <c r="H258" s="222">
        <v>1071.5999999999999</v>
      </c>
      <c r="I258" s="223"/>
      <c r="J258" s="219"/>
      <c r="K258" s="219"/>
      <c r="L258" s="224"/>
      <c r="M258" s="225"/>
      <c r="N258" s="226"/>
      <c r="O258" s="226"/>
      <c r="P258" s="226"/>
      <c r="Q258" s="226"/>
      <c r="R258" s="226"/>
      <c r="S258" s="226"/>
      <c r="T258" s="227"/>
      <c r="AT258" s="228" t="s">
        <v>240</v>
      </c>
      <c r="AU258" s="228" t="s">
        <v>85</v>
      </c>
      <c r="AV258" s="14" t="s">
        <v>85</v>
      </c>
      <c r="AW258" s="14" t="s">
        <v>32</v>
      </c>
      <c r="AX258" s="14" t="s">
        <v>76</v>
      </c>
      <c r="AY258" s="228" t="s">
        <v>200</v>
      </c>
    </row>
    <row r="259" spans="1:65" s="14" customFormat="1" ht="11.25" x14ac:dyDescent="0.2">
      <c r="B259" s="218"/>
      <c r="C259" s="219"/>
      <c r="D259" s="209" t="s">
        <v>240</v>
      </c>
      <c r="E259" s="220" t="s">
        <v>1</v>
      </c>
      <c r="F259" s="221" t="s">
        <v>398</v>
      </c>
      <c r="G259" s="219"/>
      <c r="H259" s="222">
        <v>325.8</v>
      </c>
      <c r="I259" s="223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240</v>
      </c>
      <c r="AU259" s="228" t="s">
        <v>85</v>
      </c>
      <c r="AV259" s="14" t="s">
        <v>85</v>
      </c>
      <c r="AW259" s="14" t="s">
        <v>32</v>
      </c>
      <c r="AX259" s="14" t="s">
        <v>76</v>
      </c>
      <c r="AY259" s="228" t="s">
        <v>200</v>
      </c>
    </row>
    <row r="260" spans="1:65" s="14" customFormat="1" ht="11.25" x14ac:dyDescent="0.2">
      <c r="B260" s="218"/>
      <c r="C260" s="219"/>
      <c r="D260" s="209" t="s">
        <v>240</v>
      </c>
      <c r="E260" s="220" t="s">
        <v>1</v>
      </c>
      <c r="F260" s="221" t="s">
        <v>399</v>
      </c>
      <c r="G260" s="219"/>
      <c r="H260" s="222">
        <v>216.2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240</v>
      </c>
      <c r="AU260" s="228" t="s">
        <v>85</v>
      </c>
      <c r="AV260" s="14" t="s">
        <v>85</v>
      </c>
      <c r="AW260" s="14" t="s">
        <v>32</v>
      </c>
      <c r="AX260" s="14" t="s">
        <v>76</v>
      </c>
      <c r="AY260" s="228" t="s">
        <v>200</v>
      </c>
    </row>
    <row r="261" spans="1:65" s="14" customFormat="1" ht="11.25" x14ac:dyDescent="0.2">
      <c r="B261" s="218"/>
      <c r="C261" s="219"/>
      <c r="D261" s="209" t="s">
        <v>240</v>
      </c>
      <c r="E261" s="220" t="s">
        <v>1</v>
      </c>
      <c r="F261" s="221" t="s">
        <v>400</v>
      </c>
      <c r="G261" s="219"/>
      <c r="H261" s="222">
        <v>47.8</v>
      </c>
      <c r="I261" s="223"/>
      <c r="J261" s="219"/>
      <c r="K261" s="219"/>
      <c r="L261" s="224"/>
      <c r="M261" s="225"/>
      <c r="N261" s="226"/>
      <c r="O261" s="226"/>
      <c r="P261" s="226"/>
      <c r="Q261" s="226"/>
      <c r="R261" s="226"/>
      <c r="S261" s="226"/>
      <c r="T261" s="227"/>
      <c r="AT261" s="228" t="s">
        <v>240</v>
      </c>
      <c r="AU261" s="228" t="s">
        <v>85</v>
      </c>
      <c r="AV261" s="14" t="s">
        <v>85</v>
      </c>
      <c r="AW261" s="14" t="s">
        <v>32</v>
      </c>
      <c r="AX261" s="14" t="s">
        <v>76</v>
      </c>
      <c r="AY261" s="228" t="s">
        <v>200</v>
      </c>
    </row>
    <row r="262" spans="1:65" s="14" customFormat="1" ht="11.25" x14ac:dyDescent="0.2">
      <c r="B262" s="218"/>
      <c r="C262" s="219"/>
      <c r="D262" s="209" t="s">
        <v>240</v>
      </c>
      <c r="E262" s="220" t="s">
        <v>1</v>
      </c>
      <c r="F262" s="221" t="s">
        <v>401</v>
      </c>
      <c r="G262" s="219"/>
      <c r="H262" s="222">
        <v>121.7</v>
      </c>
      <c r="I262" s="223"/>
      <c r="J262" s="219"/>
      <c r="K262" s="219"/>
      <c r="L262" s="224"/>
      <c r="M262" s="225"/>
      <c r="N262" s="226"/>
      <c r="O262" s="226"/>
      <c r="P262" s="226"/>
      <c r="Q262" s="226"/>
      <c r="R262" s="226"/>
      <c r="S262" s="226"/>
      <c r="T262" s="227"/>
      <c r="AT262" s="228" t="s">
        <v>240</v>
      </c>
      <c r="AU262" s="228" t="s">
        <v>85</v>
      </c>
      <c r="AV262" s="14" t="s">
        <v>85</v>
      </c>
      <c r="AW262" s="14" t="s">
        <v>32</v>
      </c>
      <c r="AX262" s="14" t="s">
        <v>76</v>
      </c>
      <c r="AY262" s="228" t="s">
        <v>200</v>
      </c>
    </row>
    <row r="263" spans="1:65" s="14" customFormat="1" ht="11.25" x14ac:dyDescent="0.2">
      <c r="B263" s="218"/>
      <c r="C263" s="219"/>
      <c r="D263" s="209" t="s">
        <v>240</v>
      </c>
      <c r="E263" s="220" t="s">
        <v>1</v>
      </c>
      <c r="F263" s="221" t="s">
        <v>402</v>
      </c>
      <c r="G263" s="219"/>
      <c r="H263" s="222">
        <v>3.3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240</v>
      </c>
      <c r="AU263" s="228" t="s">
        <v>85</v>
      </c>
      <c r="AV263" s="14" t="s">
        <v>85</v>
      </c>
      <c r="AW263" s="14" t="s">
        <v>32</v>
      </c>
      <c r="AX263" s="14" t="s">
        <v>76</v>
      </c>
      <c r="AY263" s="228" t="s">
        <v>200</v>
      </c>
    </row>
    <row r="264" spans="1:65" s="14" customFormat="1" ht="11.25" x14ac:dyDescent="0.2">
      <c r="B264" s="218"/>
      <c r="C264" s="219"/>
      <c r="D264" s="209" t="s">
        <v>240</v>
      </c>
      <c r="E264" s="220" t="s">
        <v>1</v>
      </c>
      <c r="F264" s="221" t="s">
        <v>403</v>
      </c>
      <c r="G264" s="219"/>
      <c r="H264" s="222">
        <v>5</v>
      </c>
      <c r="I264" s="223"/>
      <c r="J264" s="219"/>
      <c r="K264" s="219"/>
      <c r="L264" s="224"/>
      <c r="M264" s="225"/>
      <c r="N264" s="226"/>
      <c r="O264" s="226"/>
      <c r="P264" s="226"/>
      <c r="Q264" s="226"/>
      <c r="R264" s="226"/>
      <c r="S264" s="226"/>
      <c r="T264" s="227"/>
      <c r="AT264" s="228" t="s">
        <v>240</v>
      </c>
      <c r="AU264" s="228" t="s">
        <v>85</v>
      </c>
      <c r="AV264" s="14" t="s">
        <v>85</v>
      </c>
      <c r="AW264" s="14" t="s">
        <v>32</v>
      </c>
      <c r="AX264" s="14" t="s">
        <v>76</v>
      </c>
      <c r="AY264" s="228" t="s">
        <v>200</v>
      </c>
    </row>
    <row r="265" spans="1:65" s="15" customFormat="1" ht="11.25" x14ac:dyDescent="0.2">
      <c r="B265" s="229"/>
      <c r="C265" s="230"/>
      <c r="D265" s="209" t="s">
        <v>240</v>
      </c>
      <c r="E265" s="231" t="s">
        <v>1</v>
      </c>
      <c r="F265" s="232" t="s">
        <v>244</v>
      </c>
      <c r="G265" s="230"/>
      <c r="H265" s="233">
        <v>2435.1999999999998</v>
      </c>
      <c r="I265" s="234"/>
      <c r="J265" s="230"/>
      <c r="K265" s="230"/>
      <c r="L265" s="235"/>
      <c r="M265" s="236"/>
      <c r="N265" s="237"/>
      <c r="O265" s="237"/>
      <c r="P265" s="237"/>
      <c r="Q265" s="237"/>
      <c r="R265" s="237"/>
      <c r="S265" s="237"/>
      <c r="T265" s="238"/>
      <c r="AT265" s="239" t="s">
        <v>240</v>
      </c>
      <c r="AU265" s="239" t="s">
        <v>85</v>
      </c>
      <c r="AV265" s="15" t="s">
        <v>206</v>
      </c>
      <c r="AW265" s="15" t="s">
        <v>32</v>
      </c>
      <c r="AX265" s="15" t="s">
        <v>83</v>
      </c>
      <c r="AY265" s="239" t="s">
        <v>200</v>
      </c>
    </row>
    <row r="266" spans="1:65" s="2" customFormat="1" ht="24.2" customHeight="1" x14ac:dyDescent="0.2">
      <c r="A266" s="35"/>
      <c r="B266" s="36"/>
      <c r="C266" s="193" t="s">
        <v>404</v>
      </c>
      <c r="D266" s="193" t="s">
        <v>202</v>
      </c>
      <c r="E266" s="194" t="s">
        <v>405</v>
      </c>
      <c r="F266" s="195" t="s">
        <v>406</v>
      </c>
      <c r="G266" s="196" t="s">
        <v>210</v>
      </c>
      <c r="H266" s="197">
        <v>32.6</v>
      </c>
      <c r="I266" s="198"/>
      <c r="J266" s="199">
        <f>ROUND(I266*H266,2)</f>
        <v>0</v>
      </c>
      <c r="K266" s="200"/>
      <c r="L266" s="40"/>
      <c r="M266" s="201" t="s">
        <v>1</v>
      </c>
      <c r="N266" s="202" t="s">
        <v>41</v>
      </c>
      <c r="O266" s="72"/>
      <c r="P266" s="203">
        <f>O266*H266</f>
        <v>0</v>
      </c>
      <c r="Q266" s="203">
        <v>4.0800000000000003E-2</v>
      </c>
      <c r="R266" s="203">
        <f>Q266*H266</f>
        <v>1.3300800000000002</v>
      </c>
      <c r="S266" s="203">
        <v>0</v>
      </c>
      <c r="T266" s="204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206</v>
      </c>
      <c r="AT266" s="205" t="s">
        <v>202</v>
      </c>
      <c r="AU266" s="205" t="s">
        <v>85</v>
      </c>
      <c r="AY266" s="18" t="s">
        <v>200</v>
      </c>
      <c r="BE266" s="206">
        <f>IF(N266="základní",J266,0)</f>
        <v>0</v>
      </c>
      <c r="BF266" s="206">
        <f>IF(N266="snížená",J266,0)</f>
        <v>0</v>
      </c>
      <c r="BG266" s="206">
        <f>IF(N266="zákl. přenesená",J266,0)</f>
        <v>0</v>
      </c>
      <c r="BH266" s="206">
        <f>IF(N266="sníž. přenesená",J266,0)</f>
        <v>0</v>
      </c>
      <c r="BI266" s="206">
        <f>IF(N266="nulová",J266,0)</f>
        <v>0</v>
      </c>
      <c r="BJ266" s="18" t="s">
        <v>83</v>
      </c>
      <c r="BK266" s="206">
        <f>ROUND(I266*H266,2)</f>
        <v>0</v>
      </c>
      <c r="BL266" s="18" t="s">
        <v>206</v>
      </c>
      <c r="BM266" s="205" t="s">
        <v>407</v>
      </c>
    </row>
    <row r="267" spans="1:65" s="14" customFormat="1" ht="11.25" x14ac:dyDescent="0.2">
      <c r="B267" s="218"/>
      <c r="C267" s="219"/>
      <c r="D267" s="209" t="s">
        <v>240</v>
      </c>
      <c r="E267" s="220" t="s">
        <v>1</v>
      </c>
      <c r="F267" s="221" t="s">
        <v>408</v>
      </c>
      <c r="G267" s="219"/>
      <c r="H267" s="222">
        <v>22.9</v>
      </c>
      <c r="I267" s="223"/>
      <c r="J267" s="219"/>
      <c r="K267" s="219"/>
      <c r="L267" s="224"/>
      <c r="M267" s="225"/>
      <c r="N267" s="226"/>
      <c r="O267" s="226"/>
      <c r="P267" s="226"/>
      <c r="Q267" s="226"/>
      <c r="R267" s="226"/>
      <c r="S267" s="226"/>
      <c r="T267" s="227"/>
      <c r="AT267" s="228" t="s">
        <v>240</v>
      </c>
      <c r="AU267" s="228" t="s">
        <v>85</v>
      </c>
      <c r="AV267" s="14" t="s">
        <v>85</v>
      </c>
      <c r="AW267" s="14" t="s">
        <v>32</v>
      </c>
      <c r="AX267" s="14" t="s">
        <v>76</v>
      </c>
      <c r="AY267" s="228" t="s">
        <v>200</v>
      </c>
    </row>
    <row r="268" spans="1:65" s="14" customFormat="1" ht="11.25" x14ac:dyDescent="0.2">
      <c r="B268" s="218"/>
      <c r="C268" s="219"/>
      <c r="D268" s="209" t="s">
        <v>240</v>
      </c>
      <c r="E268" s="220" t="s">
        <v>1</v>
      </c>
      <c r="F268" s="221" t="s">
        <v>409</v>
      </c>
      <c r="G268" s="219"/>
      <c r="H268" s="222">
        <v>9.6999999999999993</v>
      </c>
      <c r="I268" s="223"/>
      <c r="J268" s="219"/>
      <c r="K268" s="219"/>
      <c r="L268" s="224"/>
      <c r="M268" s="225"/>
      <c r="N268" s="226"/>
      <c r="O268" s="226"/>
      <c r="P268" s="226"/>
      <c r="Q268" s="226"/>
      <c r="R268" s="226"/>
      <c r="S268" s="226"/>
      <c r="T268" s="227"/>
      <c r="AT268" s="228" t="s">
        <v>240</v>
      </c>
      <c r="AU268" s="228" t="s">
        <v>85</v>
      </c>
      <c r="AV268" s="14" t="s">
        <v>85</v>
      </c>
      <c r="AW268" s="14" t="s">
        <v>32</v>
      </c>
      <c r="AX268" s="14" t="s">
        <v>76</v>
      </c>
      <c r="AY268" s="228" t="s">
        <v>200</v>
      </c>
    </row>
    <row r="269" spans="1:65" s="15" customFormat="1" ht="11.25" x14ac:dyDescent="0.2">
      <c r="B269" s="229"/>
      <c r="C269" s="230"/>
      <c r="D269" s="209" t="s">
        <v>240</v>
      </c>
      <c r="E269" s="231" t="s">
        <v>1</v>
      </c>
      <c r="F269" s="232" t="s">
        <v>244</v>
      </c>
      <c r="G269" s="230"/>
      <c r="H269" s="233">
        <v>32.6</v>
      </c>
      <c r="I269" s="234"/>
      <c r="J269" s="230"/>
      <c r="K269" s="230"/>
      <c r="L269" s="235"/>
      <c r="M269" s="236"/>
      <c r="N269" s="237"/>
      <c r="O269" s="237"/>
      <c r="P269" s="237"/>
      <c r="Q269" s="237"/>
      <c r="R269" s="237"/>
      <c r="S269" s="237"/>
      <c r="T269" s="238"/>
      <c r="AT269" s="239" t="s">
        <v>240</v>
      </c>
      <c r="AU269" s="239" t="s">
        <v>85</v>
      </c>
      <c r="AV269" s="15" t="s">
        <v>206</v>
      </c>
      <c r="AW269" s="15" t="s">
        <v>32</v>
      </c>
      <c r="AX269" s="15" t="s">
        <v>83</v>
      </c>
      <c r="AY269" s="239" t="s">
        <v>200</v>
      </c>
    </row>
    <row r="270" spans="1:65" s="2" customFormat="1" ht="24.2" customHeight="1" x14ac:dyDescent="0.2">
      <c r="A270" s="35"/>
      <c r="B270" s="36"/>
      <c r="C270" s="193" t="s">
        <v>410</v>
      </c>
      <c r="D270" s="193" t="s">
        <v>202</v>
      </c>
      <c r="E270" s="194" t="s">
        <v>411</v>
      </c>
      <c r="F270" s="195" t="s">
        <v>412</v>
      </c>
      <c r="G270" s="196" t="s">
        <v>210</v>
      </c>
      <c r="H270" s="197">
        <v>270.60000000000002</v>
      </c>
      <c r="I270" s="198"/>
      <c r="J270" s="199">
        <f>ROUND(I270*H270,2)</f>
        <v>0</v>
      </c>
      <c r="K270" s="200"/>
      <c r="L270" s="40"/>
      <c r="M270" s="201" t="s">
        <v>1</v>
      </c>
      <c r="N270" s="202" t="s">
        <v>41</v>
      </c>
      <c r="O270" s="72"/>
      <c r="P270" s="203">
        <f>O270*H270</f>
        <v>0</v>
      </c>
      <c r="Q270" s="203">
        <v>6.1199999999999997E-2</v>
      </c>
      <c r="R270" s="203">
        <f>Q270*H270</f>
        <v>16.56072</v>
      </c>
      <c r="S270" s="203">
        <v>0</v>
      </c>
      <c r="T270" s="204">
        <f>S270*H270</f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206</v>
      </c>
      <c r="AT270" s="205" t="s">
        <v>202</v>
      </c>
      <c r="AU270" s="205" t="s">
        <v>85</v>
      </c>
      <c r="AY270" s="18" t="s">
        <v>200</v>
      </c>
      <c r="BE270" s="206">
        <f>IF(N270="základní",J270,0)</f>
        <v>0</v>
      </c>
      <c r="BF270" s="206">
        <f>IF(N270="snížená",J270,0)</f>
        <v>0</v>
      </c>
      <c r="BG270" s="206">
        <f>IF(N270="zákl. přenesená",J270,0)</f>
        <v>0</v>
      </c>
      <c r="BH270" s="206">
        <f>IF(N270="sníž. přenesená",J270,0)</f>
        <v>0</v>
      </c>
      <c r="BI270" s="206">
        <f>IF(N270="nulová",J270,0)</f>
        <v>0</v>
      </c>
      <c r="BJ270" s="18" t="s">
        <v>83</v>
      </c>
      <c r="BK270" s="206">
        <f>ROUND(I270*H270,2)</f>
        <v>0</v>
      </c>
      <c r="BL270" s="18" t="s">
        <v>206</v>
      </c>
      <c r="BM270" s="205" t="s">
        <v>413</v>
      </c>
    </row>
    <row r="271" spans="1:65" s="14" customFormat="1" ht="11.25" x14ac:dyDescent="0.2">
      <c r="B271" s="218"/>
      <c r="C271" s="219"/>
      <c r="D271" s="209" t="s">
        <v>240</v>
      </c>
      <c r="E271" s="220" t="s">
        <v>1</v>
      </c>
      <c r="F271" s="221" t="s">
        <v>414</v>
      </c>
      <c r="G271" s="219"/>
      <c r="H271" s="222">
        <v>270.60000000000002</v>
      </c>
      <c r="I271" s="223"/>
      <c r="J271" s="219"/>
      <c r="K271" s="219"/>
      <c r="L271" s="224"/>
      <c r="M271" s="225"/>
      <c r="N271" s="226"/>
      <c r="O271" s="226"/>
      <c r="P271" s="226"/>
      <c r="Q271" s="226"/>
      <c r="R271" s="226"/>
      <c r="S271" s="226"/>
      <c r="T271" s="227"/>
      <c r="AT271" s="228" t="s">
        <v>240</v>
      </c>
      <c r="AU271" s="228" t="s">
        <v>85</v>
      </c>
      <c r="AV271" s="14" t="s">
        <v>85</v>
      </c>
      <c r="AW271" s="14" t="s">
        <v>32</v>
      </c>
      <c r="AX271" s="14" t="s">
        <v>76</v>
      </c>
      <c r="AY271" s="228" t="s">
        <v>200</v>
      </c>
    </row>
    <row r="272" spans="1:65" s="15" customFormat="1" ht="11.25" x14ac:dyDescent="0.2">
      <c r="B272" s="229"/>
      <c r="C272" s="230"/>
      <c r="D272" s="209" t="s">
        <v>240</v>
      </c>
      <c r="E272" s="231" t="s">
        <v>1</v>
      </c>
      <c r="F272" s="232" t="s">
        <v>244</v>
      </c>
      <c r="G272" s="230"/>
      <c r="H272" s="233">
        <v>270.60000000000002</v>
      </c>
      <c r="I272" s="234"/>
      <c r="J272" s="230"/>
      <c r="K272" s="230"/>
      <c r="L272" s="235"/>
      <c r="M272" s="236"/>
      <c r="N272" s="237"/>
      <c r="O272" s="237"/>
      <c r="P272" s="237"/>
      <c r="Q272" s="237"/>
      <c r="R272" s="237"/>
      <c r="S272" s="237"/>
      <c r="T272" s="238"/>
      <c r="AT272" s="239" t="s">
        <v>240</v>
      </c>
      <c r="AU272" s="239" t="s">
        <v>85</v>
      </c>
      <c r="AV272" s="15" t="s">
        <v>206</v>
      </c>
      <c r="AW272" s="15" t="s">
        <v>32</v>
      </c>
      <c r="AX272" s="15" t="s">
        <v>83</v>
      </c>
      <c r="AY272" s="239" t="s">
        <v>200</v>
      </c>
    </row>
    <row r="273" spans="1:65" s="2" customFormat="1" ht="24.2" customHeight="1" x14ac:dyDescent="0.2">
      <c r="A273" s="35"/>
      <c r="B273" s="36"/>
      <c r="C273" s="193" t="s">
        <v>415</v>
      </c>
      <c r="D273" s="193" t="s">
        <v>202</v>
      </c>
      <c r="E273" s="194" t="s">
        <v>416</v>
      </c>
      <c r="F273" s="195" t="s">
        <v>417</v>
      </c>
      <c r="G273" s="196" t="s">
        <v>210</v>
      </c>
      <c r="H273" s="197">
        <v>2738.4</v>
      </c>
      <c r="I273" s="198"/>
      <c r="J273" s="199">
        <f>ROUND(I273*H273,2)</f>
        <v>0</v>
      </c>
      <c r="K273" s="200"/>
      <c r="L273" s="40"/>
      <c r="M273" s="201" t="s">
        <v>1</v>
      </c>
      <c r="N273" s="202" t="s">
        <v>41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206</v>
      </c>
      <c r="AT273" s="205" t="s">
        <v>202</v>
      </c>
      <c r="AU273" s="205" t="s">
        <v>85</v>
      </c>
      <c r="AY273" s="18" t="s">
        <v>200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83</v>
      </c>
      <c r="BK273" s="206">
        <f>ROUND(I273*H273,2)</f>
        <v>0</v>
      </c>
      <c r="BL273" s="18" t="s">
        <v>206</v>
      </c>
      <c r="BM273" s="205" t="s">
        <v>418</v>
      </c>
    </row>
    <row r="274" spans="1:65" s="14" customFormat="1" ht="11.25" x14ac:dyDescent="0.2">
      <c r="B274" s="218"/>
      <c r="C274" s="219"/>
      <c r="D274" s="209" t="s">
        <v>240</v>
      </c>
      <c r="E274" s="220" t="s">
        <v>1</v>
      </c>
      <c r="F274" s="221" t="s">
        <v>419</v>
      </c>
      <c r="G274" s="219"/>
      <c r="H274" s="222">
        <v>2738.4</v>
      </c>
      <c r="I274" s="223"/>
      <c r="J274" s="219"/>
      <c r="K274" s="219"/>
      <c r="L274" s="224"/>
      <c r="M274" s="225"/>
      <c r="N274" s="226"/>
      <c r="O274" s="226"/>
      <c r="P274" s="226"/>
      <c r="Q274" s="226"/>
      <c r="R274" s="226"/>
      <c r="S274" s="226"/>
      <c r="T274" s="227"/>
      <c r="AT274" s="228" t="s">
        <v>240</v>
      </c>
      <c r="AU274" s="228" t="s">
        <v>85</v>
      </c>
      <c r="AV274" s="14" t="s">
        <v>85</v>
      </c>
      <c r="AW274" s="14" t="s">
        <v>32</v>
      </c>
      <c r="AX274" s="14" t="s">
        <v>76</v>
      </c>
      <c r="AY274" s="228" t="s">
        <v>200</v>
      </c>
    </row>
    <row r="275" spans="1:65" s="15" customFormat="1" ht="11.25" x14ac:dyDescent="0.2">
      <c r="B275" s="229"/>
      <c r="C275" s="230"/>
      <c r="D275" s="209" t="s">
        <v>240</v>
      </c>
      <c r="E275" s="231" t="s">
        <v>1</v>
      </c>
      <c r="F275" s="232" t="s">
        <v>244</v>
      </c>
      <c r="G275" s="230"/>
      <c r="H275" s="233">
        <v>2738.4</v>
      </c>
      <c r="I275" s="234"/>
      <c r="J275" s="230"/>
      <c r="K275" s="230"/>
      <c r="L275" s="235"/>
      <c r="M275" s="236"/>
      <c r="N275" s="237"/>
      <c r="O275" s="237"/>
      <c r="P275" s="237"/>
      <c r="Q275" s="237"/>
      <c r="R275" s="237"/>
      <c r="S275" s="237"/>
      <c r="T275" s="238"/>
      <c r="AT275" s="239" t="s">
        <v>240</v>
      </c>
      <c r="AU275" s="239" t="s">
        <v>85</v>
      </c>
      <c r="AV275" s="15" t="s">
        <v>206</v>
      </c>
      <c r="AW275" s="15" t="s">
        <v>32</v>
      </c>
      <c r="AX275" s="15" t="s">
        <v>83</v>
      </c>
      <c r="AY275" s="239" t="s">
        <v>200</v>
      </c>
    </row>
    <row r="276" spans="1:65" s="12" customFormat="1" ht="22.9" customHeight="1" x14ac:dyDescent="0.2">
      <c r="B276" s="177"/>
      <c r="C276" s="178"/>
      <c r="D276" s="179" t="s">
        <v>75</v>
      </c>
      <c r="E276" s="191" t="s">
        <v>235</v>
      </c>
      <c r="F276" s="191" t="s">
        <v>420</v>
      </c>
      <c r="G276" s="178"/>
      <c r="H276" s="178"/>
      <c r="I276" s="181"/>
      <c r="J276" s="192">
        <f>BK276</f>
        <v>0</v>
      </c>
      <c r="K276" s="178"/>
      <c r="L276" s="183"/>
      <c r="M276" s="184"/>
      <c r="N276" s="185"/>
      <c r="O276" s="185"/>
      <c r="P276" s="186">
        <f>SUM(P277:P367)</f>
        <v>0</v>
      </c>
      <c r="Q276" s="185"/>
      <c r="R276" s="186">
        <f>SUM(R277:R367)</f>
        <v>0.61545550000000004</v>
      </c>
      <c r="S276" s="185"/>
      <c r="T276" s="187">
        <f>SUM(T277:T367)</f>
        <v>4582.5751700000001</v>
      </c>
      <c r="AR276" s="188" t="s">
        <v>83</v>
      </c>
      <c r="AT276" s="189" t="s">
        <v>75</v>
      </c>
      <c r="AU276" s="189" t="s">
        <v>83</v>
      </c>
      <c r="AY276" s="188" t="s">
        <v>200</v>
      </c>
      <c r="BK276" s="190">
        <f>SUM(BK277:BK367)</f>
        <v>0</v>
      </c>
    </row>
    <row r="277" spans="1:65" s="2" customFormat="1" ht="33" customHeight="1" x14ac:dyDescent="0.2">
      <c r="A277" s="35"/>
      <c r="B277" s="36"/>
      <c r="C277" s="193" t="s">
        <v>421</v>
      </c>
      <c r="D277" s="193" t="s">
        <v>202</v>
      </c>
      <c r="E277" s="194" t="s">
        <v>422</v>
      </c>
      <c r="F277" s="195" t="s">
        <v>423</v>
      </c>
      <c r="G277" s="196" t="s">
        <v>210</v>
      </c>
      <c r="H277" s="197">
        <v>2082.6</v>
      </c>
      <c r="I277" s="198"/>
      <c r="J277" s="199">
        <f>ROUND(I277*H277,2)</f>
        <v>0</v>
      </c>
      <c r="K277" s="200"/>
      <c r="L277" s="40"/>
      <c r="M277" s="201" t="s">
        <v>1</v>
      </c>
      <c r="N277" s="202" t="s">
        <v>41</v>
      </c>
      <c r="O277" s="72"/>
      <c r="P277" s="203">
        <f>O277*H277</f>
        <v>0</v>
      </c>
      <c r="Q277" s="203">
        <v>1.2999999999999999E-4</v>
      </c>
      <c r="R277" s="203">
        <f>Q277*H277</f>
        <v>0.27073799999999998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206</v>
      </c>
      <c r="AT277" s="205" t="s">
        <v>202</v>
      </c>
      <c r="AU277" s="205" t="s">
        <v>85</v>
      </c>
      <c r="AY277" s="18" t="s">
        <v>200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83</v>
      </c>
      <c r="BK277" s="206">
        <f>ROUND(I277*H277,2)</f>
        <v>0</v>
      </c>
      <c r="BL277" s="18" t="s">
        <v>206</v>
      </c>
      <c r="BM277" s="205" t="s">
        <v>424</v>
      </c>
    </row>
    <row r="278" spans="1:65" s="14" customFormat="1" ht="11.25" x14ac:dyDescent="0.2">
      <c r="B278" s="218"/>
      <c r="C278" s="219"/>
      <c r="D278" s="209" t="s">
        <v>240</v>
      </c>
      <c r="E278" s="220" t="s">
        <v>1</v>
      </c>
      <c r="F278" s="221" t="s">
        <v>425</v>
      </c>
      <c r="G278" s="219"/>
      <c r="H278" s="222">
        <v>2082.6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240</v>
      </c>
      <c r="AU278" s="228" t="s">
        <v>85</v>
      </c>
      <c r="AV278" s="14" t="s">
        <v>85</v>
      </c>
      <c r="AW278" s="14" t="s">
        <v>32</v>
      </c>
      <c r="AX278" s="14" t="s">
        <v>76</v>
      </c>
      <c r="AY278" s="228" t="s">
        <v>200</v>
      </c>
    </row>
    <row r="279" spans="1:65" s="15" customFormat="1" ht="11.25" x14ac:dyDescent="0.2">
      <c r="B279" s="229"/>
      <c r="C279" s="230"/>
      <c r="D279" s="209" t="s">
        <v>240</v>
      </c>
      <c r="E279" s="231" t="s">
        <v>1</v>
      </c>
      <c r="F279" s="232" t="s">
        <v>244</v>
      </c>
      <c r="G279" s="230"/>
      <c r="H279" s="233">
        <v>2082.6</v>
      </c>
      <c r="I279" s="234"/>
      <c r="J279" s="230"/>
      <c r="K279" s="230"/>
      <c r="L279" s="235"/>
      <c r="M279" s="236"/>
      <c r="N279" s="237"/>
      <c r="O279" s="237"/>
      <c r="P279" s="237"/>
      <c r="Q279" s="237"/>
      <c r="R279" s="237"/>
      <c r="S279" s="237"/>
      <c r="T279" s="238"/>
      <c r="AT279" s="239" t="s">
        <v>240</v>
      </c>
      <c r="AU279" s="239" t="s">
        <v>85</v>
      </c>
      <c r="AV279" s="15" t="s">
        <v>206</v>
      </c>
      <c r="AW279" s="15" t="s">
        <v>32</v>
      </c>
      <c r="AX279" s="15" t="s">
        <v>83</v>
      </c>
      <c r="AY279" s="239" t="s">
        <v>200</v>
      </c>
    </row>
    <row r="280" spans="1:65" s="2" customFormat="1" ht="24.2" customHeight="1" x14ac:dyDescent="0.2">
      <c r="A280" s="35"/>
      <c r="B280" s="36"/>
      <c r="C280" s="193" t="s">
        <v>426</v>
      </c>
      <c r="D280" s="193" t="s">
        <v>202</v>
      </c>
      <c r="E280" s="194" t="s">
        <v>427</v>
      </c>
      <c r="F280" s="195" t="s">
        <v>428</v>
      </c>
      <c r="G280" s="196" t="s">
        <v>210</v>
      </c>
      <c r="H280" s="197">
        <v>3428</v>
      </c>
      <c r="I280" s="198"/>
      <c r="J280" s="199">
        <f>ROUND(I280*H280,2)</f>
        <v>0</v>
      </c>
      <c r="K280" s="200"/>
      <c r="L280" s="40"/>
      <c r="M280" s="201" t="s">
        <v>1</v>
      </c>
      <c r="N280" s="202" t="s">
        <v>41</v>
      </c>
      <c r="O280" s="72"/>
      <c r="P280" s="203">
        <f>O280*H280</f>
        <v>0</v>
      </c>
      <c r="Q280" s="203">
        <v>4.0000000000000003E-5</v>
      </c>
      <c r="R280" s="203">
        <f>Q280*H280</f>
        <v>0.13712000000000002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206</v>
      </c>
      <c r="AT280" s="205" t="s">
        <v>202</v>
      </c>
      <c r="AU280" s="205" t="s">
        <v>85</v>
      </c>
      <c r="AY280" s="18" t="s">
        <v>200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83</v>
      </c>
      <c r="BK280" s="206">
        <f>ROUND(I280*H280,2)</f>
        <v>0</v>
      </c>
      <c r="BL280" s="18" t="s">
        <v>206</v>
      </c>
      <c r="BM280" s="205" t="s">
        <v>429</v>
      </c>
    </row>
    <row r="281" spans="1:65" s="14" customFormat="1" ht="11.25" x14ac:dyDescent="0.2">
      <c r="B281" s="218"/>
      <c r="C281" s="219"/>
      <c r="D281" s="209" t="s">
        <v>240</v>
      </c>
      <c r="E281" s="220" t="s">
        <v>1</v>
      </c>
      <c r="F281" s="221" t="s">
        <v>430</v>
      </c>
      <c r="G281" s="219"/>
      <c r="H281" s="222">
        <v>3428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240</v>
      </c>
      <c r="AU281" s="228" t="s">
        <v>85</v>
      </c>
      <c r="AV281" s="14" t="s">
        <v>85</v>
      </c>
      <c r="AW281" s="14" t="s">
        <v>32</v>
      </c>
      <c r="AX281" s="14" t="s">
        <v>76</v>
      </c>
      <c r="AY281" s="228" t="s">
        <v>200</v>
      </c>
    </row>
    <row r="282" spans="1:65" s="15" customFormat="1" ht="11.25" x14ac:dyDescent="0.2">
      <c r="B282" s="229"/>
      <c r="C282" s="230"/>
      <c r="D282" s="209" t="s">
        <v>240</v>
      </c>
      <c r="E282" s="231" t="s">
        <v>1</v>
      </c>
      <c r="F282" s="232" t="s">
        <v>244</v>
      </c>
      <c r="G282" s="230"/>
      <c r="H282" s="233">
        <v>3428</v>
      </c>
      <c r="I282" s="234"/>
      <c r="J282" s="230"/>
      <c r="K282" s="230"/>
      <c r="L282" s="235"/>
      <c r="M282" s="236"/>
      <c r="N282" s="237"/>
      <c r="O282" s="237"/>
      <c r="P282" s="237"/>
      <c r="Q282" s="237"/>
      <c r="R282" s="237"/>
      <c r="S282" s="237"/>
      <c r="T282" s="238"/>
      <c r="AT282" s="239" t="s">
        <v>240</v>
      </c>
      <c r="AU282" s="239" t="s">
        <v>85</v>
      </c>
      <c r="AV282" s="15" t="s">
        <v>206</v>
      </c>
      <c r="AW282" s="15" t="s">
        <v>32</v>
      </c>
      <c r="AX282" s="15" t="s">
        <v>83</v>
      </c>
      <c r="AY282" s="239" t="s">
        <v>200</v>
      </c>
    </row>
    <row r="283" spans="1:65" s="2" customFormat="1" ht="21.75" customHeight="1" x14ac:dyDescent="0.2">
      <c r="A283" s="35"/>
      <c r="B283" s="36"/>
      <c r="C283" s="193" t="s">
        <v>218</v>
      </c>
      <c r="D283" s="193" t="s">
        <v>202</v>
      </c>
      <c r="E283" s="194" t="s">
        <v>431</v>
      </c>
      <c r="F283" s="195" t="s">
        <v>432</v>
      </c>
      <c r="G283" s="196" t="s">
        <v>210</v>
      </c>
      <c r="H283" s="197">
        <v>1730</v>
      </c>
      <c r="I283" s="198"/>
      <c r="J283" s="199">
        <f>ROUND(I283*H283,2)</f>
        <v>0</v>
      </c>
      <c r="K283" s="200"/>
      <c r="L283" s="40"/>
      <c r="M283" s="201" t="s">
        <v>1</v>
      </c>
      <c r="N283" s="202" t="s">
        <v>41</v>
      </c>
      <c r="O283" s="72"/>
      <c r="P283" s="203">
        <f>O283*H283</f>
        <v>0</v>
      </c>
      <c r="Q283" s="203">
        <v>0</v>
      </c>
      <c r="R283" s="203">
        <f>Q283*H283</f>
        <v>0</v>
      </c>
      <c r="S283" s="203">
        <v>0.11700000000000001</v>
      </c>
      <c r="T283" s="204">
        <f>S283*H283</f>
        <v>202.41000000000003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206</v>
      </c>
      <c r="AT283" s="205" t="s">
        <v>202</v>
      </c>
      <c r="AU283" s="205" t="s">
        <v>85</v>
      </c>
      <c r="AY283" s="18" t="s">
        <v>200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83</v>
      </c>
      <c r="BK283" s="206">
        <f>ROUND(I283*H283,2)</f>
        <v>0</v>
      </c>
      <c r="BL283" s="18" t="s">
        <v>206</v>
      </c>
      <c r="BM283" s="205" t="s">
        <v>433</v>
      </c>
    </row>
    <row r="284" spans="1:65" s="2" customFormat="1" ht="24.2" customHeight="1" x14ac:dyDescent="0.2">
      <c r="A284" s="35"/>
      <c r="B284" s="36"/>
      <c r="C284" s="193" t="s">
        <v>434</v>
      </c>
      <c r="D284" s="193" t="s">
        <v>202</v>
      </c>
      <c r="E284" s="194" t="s">
        <v>435</v>
      </c>
      <c r="F284" s="195" t="s">
        <v>436</v>
      </c>
      <c r="G284" s="196" t="s">
        <v>205</v>
      </c>
      <c r="H284" s="197">
        <v>263</v>
      </c>
      <c r="I284" s="198"/>
      <c r="J284" s="199">
        <f>ROUND(I284*H284,2)</f>
        <v>0</v>
      </c>
      <c r="K284" s="200"/>
      <c r="L284" s="40"/>
      <c r="M284" s="201" t="s">
        <v>1</v>
      </c>
      <c r="N284" s="202" t="s">
        <v>41</v>
      </c>
      <c r="O284" s="72"/>
      <c r="P284" s="203">
        <f>O284*H284</f>
        <v>0</v>
      </c>
      <c r="Q284" s="203">
        <v>0</v>
      </c>
      <c r="R284" s="203">
        <f>Q284*H284</f>
        <v>0</v>
      </c>
      <c r="S284" s="203">
        <v>1.95</v>
      </c>
      <c r="T284" s="204">
        <f>S284*H284</f>
        <v>512.85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206</v>
      </c>
      <c r="AT284" s="205" t="s">
        <v>202</v>
      </c>
      <c r="AU284" s="205" t="s">
        <v>85</v>
      </c>
      <c r="AY284" s="18" t="s">
        <v>200</v>
      </c>
      <c r="BE284" s="206">
        <f>IF(N284="základní",J284,0)</f>
        <v>0</v>
      </c>
      <c r="BF284" s="206">
        <f>IF(N284="snížená",J284,0)</f>
        <v>0</v>
      </c>
      <c r="BG284" s="206">
        <f>IF(N284="zákl. přenesená",J284,0)</f>
        <v>0</v>
      </c>
      <c r="BH284" s="206">
        <f>IF(N284="sníž. přenesená",J284,0)</f>
        <v>0</v>
      </c>
      <c r="BI284" s="206">
        <f>IF(N284="nulová",J284,0)</f>
        <v>0</v>
      </c>
      <c r="BJ284" s="18" t="s">
        <v>83</v>
      </c>
      <c r="BK284" s="206">
        <f>ROUND(I284*H284,2)</f>
        <v>0</v>
      </c>
      <c r="BL284" s="18" t="s">
        <v>206</v>
      </c>
      <c r="BM284" s="205" t="s">
        <v>437</v>
      </c>
    </row>
    <row r="285" spans="1:65" s="14" customFormat="1" ht="11.25" x14ac:dyDescent="0.2">
      <c r="B285" s="218"/>
      <c r="C285" s="219"/>
      <c r="D285" s="209" t="s">
        <v>240</v>
      </c>
      <c r="E285" s="220" t="s">
        <v>1</v>
      </c>
      <c r="F285" s="221" t="s">
        <v>438</v>
      </c>
      <c r="G285" s="219"/>
      <c r="H285" s="222">
        <v>263</v>
      </c>
      <c r="I285" s="223"/>
      <c r="J285" s="219"/>
      <c r="K285" s="219"/>
      <c r="L285" s="224"/>
      <c r="M285" s="225"/>
      <c r="N285" s="226"/>
      <c r="O285" s="226"/>
      <c r="P285" s="226"/>
      <c r="Q285" s="226"/>
      <c r="R285" s="226"/>
      <c r="S285" s="226"/>
      <c r="T285" s="227"/>
      <c r="AT285" s="228" t="s">
        <v>240</v>
      </c>
      <c r="AU285" s="228" t="s">
        <v>85</v>
      </c>
      <c r="AV285" s="14" t="s">
        <v>85</v>
      </c>
      <c r="AW285" s="14" t="s">
        <v>32</v>
      </c>
      <c r="AX285" s="14" t="s">
        <v>76</v>
      </c>
      <c r="AY285" s="228" t="s">
        <v>200</v>
      </c>
    </row>
    <row r="286" spans="1:65" s="15" customFormat="1" ht="11.25" x14ac:dyDescent="0.2">
      <c r="B286" s="229"/>
      <c r="C286" s="230"/>
      <c r="D286" s="209" t="s">
        <v>240</v>
      </c>
      <c r="E286" s="231" t="s">
        <v>1</v>
      </c>
      <c r="F286" s="232" t="s">
        <v>244</v>
      </c>
      <c r="G286" s="230"/>
      <c r="H286" s="233">
        <v>263</v>
      </c>
      <c r="I286" s="234"/>
      <c r="J286" s="230"/>
      <c r="K286" s="230"/>
      <c r="L286" s="235"/>
      <c r="M286" s="236"/>
      <c r="N286" s="237"/>
      <c r="O286" s="237"/>
      <c r="P286" s="237"/>
      <c r="Q286" s="237"/>
      <c r="R286" s="237"/>
      <c r="S286" s="237"/>
      <c r="T286" s="238"/>
      <c r="AT286" s="239" t="s">
        <v>240</v>
      </c>
      <c r="AU286" s="239" t="s">
        <v>85</v>
      </c>
      <c r="AV286" s="15" t="s">
        <v>206</v>
      </c>
      <c r="AW286" s="15" t="s">
        <v>32</v>
      </c>
      <c r="AX286" s="15" t="s">
        <v>83</v>
      </c>
      <c r="AY286" s="239" t="s">
        <v>200</v>
      </c>
    </row>
    <row r="287" spans="1:65" s="2" customFormat="1" ht="24.2" customHeight="1" x14ac:dyDescent="0.2">
      <c r="A287" s="35"/>
      <c r="B287" s="36"/>
      <c r="C287" s="193" t="s">
        <v>222</v>
      </c>
      <c r="D287" s="193" t="s">
        <v>202</v>
      </c>
      <c r="E287" s="194" t="s">
        <v>439</v>
      </c>
      <c r="F287" s="195" t="s">
        <v>440</v>
      </c>
      <c r="G287" s="196" t="s">
        <v>205</v>
      </c>
      <c r="H287" s="197">
        <v>260</v>
      </c>
      <c r="I287" s="198"/>
      <c r="J287" s="199">
        <f>ROUND(I287*H287,2)</f>
        <v>0</v>
      </c>
      <c r="K287" s="200"/>
      <c r="L287" s="40"/>
      <c r="M287" s="201" t="s">
        <v>1</v>
      </c>
      <c r="N287" s="202" t="s">
        <v>41</v>
      </c>
      <c r="O287" s="72"/>
      <c r="P287" s="203">
        <f>O287*H287</f>
        <v>0</v>
      </c>
      <c r="Q287" s="203">
        <v>0</v>
      </c>
      <c r="R287" s="203">
        <f>Q287*H287</f>
        <v>0</v>
      </c>
      <c r="S287" s="203">
        <v>2.4</v>
      </c>
      <c r="T287" s="204">
        <f>S287*H287</f>
        <v>624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206</v>
      </c>
      <c r="AT287" s="205" t="s">
        <v>202</v>
      </c>
      <c r="AU287" s="205" t="s">
        <v>85</v>
      </c>
      <c r="AY287" s="18" t="s">
        <v>200</v>
      </c>
      <c r="BE287" s="206">
        <f>IF(N287="základní",J287,0)</f>
        <v>0</v>
      </c>
      <c r="BF287" s="206">
        <f>IF(N287="snížená",J287,0)</f>
        <v>0</v>
      </c>
      <c r="BG287" s="206">
        <f>IF(N287="zákl. přenesená",J287,0)</f>
        <v>0</v>
      </c>
      <c r="BH287" s="206">
        <f>IF(N287="sníž. přenesená",J287,0)</f>
        <v>0</v>
      </c>
      <c r="BI287" s="206">
        <f>IF(N287="nulová",J287,0)</f>
        <v>0</v>
      </c>
      <c r="BJ287" s="18" t="s">
        <v>83</v>
      </c>
      <c r="BK287" s="206">
        <f>ROUND(I287*H287,2)</f>
        <v>0</v>
      </c>
      <c r="BL287" s="18" t="s">
        <v>206</v>
      </c>
      <c r="BM287" s="205" t="s">
        <v>441</v>
      </c>
    </row>
    <row r="288" spans="1:65" s="2" customFormat="1" ht="24.2" customHeight="1" x14ac:dyDescent="0.2">
      <c r="A288" s="35"/>
      <c r="B288" s="36"/>
      <c r="C288" s="193" t="s">
        <v>442</v>
      </c>
      <c r="D288" s="193" t="s">
        <v>202</v>
      </c>
      <c r="E288" s="194" t="s">
        <v>443</v>
      </c>
      <c r="F288" s="195" t="s">
        <v>444</v>
      </c>
      <c r="G288" s="196" t="s">
        <v>205</v>
      </c>
      <c r="H288" s="197">
        <v>211.26499999999999</v>
      </c>
      <c r="I288" s="198"/>
      <c r="J288" s="199">
        <f>ROUND(I288*H288,2)</f>
        <v>0</v>
      </c>
      <c r="K288" s="200"/>
      <c r="L288" s="40"/>
      <c r="M288" s="201" t="s">
        <v>1</v>
      </c>
      <c r="N288" s="202" t="s">
        <v>41</v>
      </c>
      <c r="O288" s="72"/>
      <c r="P288" s="203">
        <f>O288*H288</f>
        <v>0</v>
      </c>
      <c r="Q288" s="203">
        <v>0</v>
      </c>
      <c r="R288" s="203">
        <f>Q288*H288</f>
        <v>0</v>
      </c>
      <c r="S288" s="203">
        <v>2.2000000000000002</v>
      </c>
      <c r="T288" s="204">
        <f>S288*H288</f>
        <v>464.78300000000002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206</v>
      </c>
      <c r="AT288" s="205" t="s">
        <v>202</v>
      </c>
      <c r="AU288" s="205" t="s">
        <v>85</v>
      </c>
      <c r="AY288" s="18" t="s">
        <v>200</v>
      </c>
      <c r="BE288" s="206">
        <f>IF(N288="základní",J288,0)</f>
        <v>0</v>
      </c>
      <c r="BF288" s="206">
        <f>IF(N288="snížená",J288,0)</f>
        <v>0</v>
      </c>
      <c r="BG288" s="206">
        <f>IF(N288="zákl. přenesená",J288,0)</f>
        <v>0</v>
      </c>
      <c r="BH288" s="206">
        <f>IF(N288="sníž. přenesená",J288,0)</f>
        <v>0</v>
      </c>
      <c r="BI288" s="206">
        <f>IF(N288="nulová",J288,0)</f>
        <v>0</v>
      </c>
      <c r="BJ288" s="18" t="s">
        <v>83</v>
      </c>
      <c r="BK288" s="206">
        <f>ROUND(I288*H288,2)</f>
        <v>0</v>
      </c>
      <c r="BL288" s="18" t="s">
        <v>206</v>
      </c>
      <c r="BM288" s="205" t="s">
        <v>445</v>
      </c>
    </row>
    <row r="289" spans="1:65" s="13" customFormat="1" ht="11.25" x14ac:dyDescent="0.2">
      <c r="B289" s="207"/>
      <c r="C289" s="208"/>
      <c r="D289" s="209" t="s">
        <v>240</v>
      </c>
      <c r="E289" s="210" t="s">
        <v>1</v>
      </c>
      <c r="F289" s="211" t="s">
        <v>446</v>
      </c>
      <c r="G289" s="208"/>
      <c r="H289" s="210" t="s">
        <v>1</v>
      </c>
      <c r="I289" s="212"/>
      <c r="J289" s="208"/>
      <c r="K289" s="208"/>
      <c r="L289" s="213"/>
      <c r="M289" s="214"/>
      <c r="N289" s="215"/>
      <c r="O289" s="215"/>
      <c r="P289" s="215"/>
      <c r="Q289" s="215"/>
      <c r="R289" s="215"/>
      <c r="S289" s="215"/>
      <c r="T289" s="216"/>
      <c r="AT289" s="217" t="s">
        <v>240</v>
      </c>
      <c r="AU289" s="217" t="s">
        <v>85</v>
      </c>
      <c r="AV289" s="13" t="s">
        <v>83</v>
      </c>
      <c r="AW289" s="13" t="s">
        <v>32</v>
      </c>
      <c r="AX289" s="13" t="s">
        <v>76</v>
      </c>
      <c r="AY289" s="217" t="s">
        <v>200</v>
      </c>
    </row>
    <row r="290" spans="1:65" s="14" customFormat="1" ht="11.25" x14ac:dyDescent="0.2">
      <c r="B290" s="218"/>
      <c r="C290" s="219"/>
      <c r="D290" s="209" t="s">
        <v>240</v>
      </c>
      <c r="E290" s="220" t="s">
        <v>1</v>
      </c>
      <c r="F290" s="221" t="s">
        <v>447</v>
      </c>
      <c r="G290" s="219"/>
      <c r="H290" s="222">
        <v>29.664999999999999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240</v>
      </c>
      <c r="AU290" s="228" t="s">
        <v>85</v>
      </c>
      <c r="AV290" s="14" t="s">
        <v>85</v>
      </c>
      <c r="AW290" s="14" t="s">
        <v>32</v>
      </c>
      <c r="AX290" s="14" t="s">
        <v>76</v>
      </c>
      <c r="AY290" s="228" t="s">
        <v>200</v>
      </c>
    </row>
    <row r="291" spans="1:65" s="14" customFormat="1" ht="22.5" x14ac:dyDescent="0.2">
      <c r="B291" s="218"/>
      <c r="C291" s="219"/>
      <c r="D291" s="209" t="s">
        <v>240</v>
      </c>
      <c r="E291" s="220" t="s">
        <v>1</v>
      </c>
      <c r="F291" s="221" t="s">
        <v>448</v>
      </c>
      <c r="G291" s="219"/>
      <c r="H291" s="222">
        <v>181.6</v>
      </c>
      <c r="I291" s="223"/>
      <c r="J291" s="219"/>
      <c r="K291" s="219"/>
      <c r="L291" s="224"/>
      <c r="M291" s="225"/>
      <c r="N291" s="226"/>
      <c r="O291" s="226"/>
      <c r="P291" s="226"/>
      <c r="Q291" s="226"/>
      <c r="R291" s="226"/>
      <c r="S291" s="226"/>
      <c r="T291" s="227"/>
      <c r="AT291" s="228" t="s">
        <v>240</v>
      </c>
      <c r="AU291" s="228" t="s">
        <v>85</v>
      </c>
      <c r="AV291" s="14" t="s">
        <v>85</v>
      </c>
      <c r="AW291" s="14" t="s">
        <v>32</v>
      </c>
      <c r="AX291" s="14" t="s">
        <v>76</v>
      </c>
      <c r="AY291" s="228" t="s">
        <v>200</v>
      </c>
    </row>
    <row r="292" spans="1:65" s="15" customFormat="1" ht="11.25" x14ac:dyDescent="0.2">
      <c r="B292" s="229"/>
      <c r="C292" s="230"/>
      <c r="D292" s="209" t="s">
        <v>240</v>
      </c>
      <c r="E292" s="231" t="s">
        <v>1</v>
      </c>
      <c r="F292" s="232" t="s">
        <v>244</v>
      </c>
      <c r="G292" s="230"/>
      <c r="H292" s="233">
        <v>211.26499999999999</v>
      </c>
      <c r="I292" s="234"/>
      <c r="J292" s="230"/>
      <c r="K292" s="230"/>
      <c r="L292" s="235"/>
      <c r="M292" s="236"/>
      <c r="N292" s="237"/>
      <c r="O292" s="237"/>
      <c r="P292" s="237"/>
      <c r="Q292" s="237"/>
      <c r="R292" s="237"/>
      <c r="S292" s="237"/>
      <c r="T292" s="238"/>
      <c r="AT292" s="239" t="s">
        <v>240</v>
      </c>
      <c r="AU292" s="239" t="s">
        <v>85</v>
      </c>
      <c r="AV292" s="15" t="s">
        <v>206</v>
      </c>
      <c r="AW292" s="15" t="s">
        <v>32</v>
      </c>
      <c r="AX292" s="15" t="s">
        <v>83</v>
      </c>
      <c r="AY292" s="239" t="s">
        <v>200</v>
      </c>
    </row>
    <row r="293" spans="1:65" s="2" customFormat="1" ht="24.2" customHeight="1" x14ac:dyDescent="0.2">
      <c r="A293" s="35"/>
      <c r="B293" s="36"/>
      <c r="C293" s="193" t="s">
        <v>449</v>
      </c>
      <c r="D293" s="193" t="s">
        <v>202</v>
      </c>
      <c r="E293" s="194" t="s">
        <v>450</v>
      </c>
      <c r="F293" s="195" t="s">
        <v>451</v>
      </c>
      <c r="G293" s="196" t="s">
        <v>205</v>
      </c>
      <c r="H293" s="197">
        <v>11.94</v>
      </c>
      <c r="I293" s="198"/>
      <c r="J293" s="199">
        <f>ROUND(I293*H293,2)</f>
        <v>0</v>
      </c>
      <c r="K293" s="200"/>
      <c r="L293" s="40"/>
      <c r="M293" s="201" t="s">
        <v>1</v>
      </c>
      <c r="N293" s="202" t="s">
        <v>41</v>
      </c>
      <c r="O293" s="72"/>
      <c r="P293" s="203">
        <f>O293*H293</f>
        <v>0</v>
      </c>
      <c r="Q293" s="203">
        <v>0</v>
      </c>
      <c r="R293" s="203">
        <f>Q293*H293</f>
        <v>0</v>
      </c>
      <c r="S293" s="203">
        <v>2.2000000000000002</v>
      </c>
      <c r="T293" s="204">
        <f>S293*H293</f>
        <v>26.268000000000001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206</v>
      </c>
      <c r="AT293" s="205" t="s">
        <v>202</v>
      </c>
      <c r="AU293" s="205" t="s">
        <v>85</v>
      </c>
      <c r="AY293" s="18" t="s">
        <v>200</v>
      </c>
      <c r="BE293" s="206">
        <f>IF(N293="základní",J293,0)</f>
        <v>0</v>
      </c>
      <c r="BF293" s="206">
        <f>IF(N293="snížená",J293,0)</f>
        <v>0</v>
      </c>
      <c r="BG293" s="206">
        <f>IF(N293="zákl. přenesená",J293,0)</f>
        <v>0</v>
      </c>
      <c r="BH293" s="206">
        <f>IF(N293="sníž. přenesená",J293,0)</f>
        <v>0</v>
      </c>
      <c r="BI293" s="206">
        <f>IF(N293="nulová",J293,0)</f>
        <v>0</v>
      </c>
      <c r="BJ293" s="18" t="s">
        <v>83</v>
      </c>
      <c r="BK293" s="206">
        <f>ROUND(I293*H293,2)</f>
        <v>0</v>
      </c>
      <c r="BL293" s="18" t="s">
        <v>206</v>
      </c>
      <c r="BM293" s="205" t="s">
        <v>452</v>
      </c>
    </row>
    <row r="294" spans="1:65" s="13" customFormat="1" ht="11.25" x14ac:dyDescent="0.2">
      <c r="B294" s="207"/>
      <c r="C294" s="208"/>
      <c r="D294" s="209" t="s">
        <v>240</v>
      </c>
      <c r="E294" s="210" t="s">
        <v>1</v>
      </c>
      <c r="F294" s="211" t="s">
        <v>446</v>
      </c>
      <c r="G294" s="208"/>
      <c r="H294" s="210" t="s">
        <v>1</v>
      </c>
      <c r="I294" s="212"/>
      <c r="J294" s="208"/>
      <c r="K294" s="208"/>
      <c r="L294" s="213"/>
      <c r="M294" s="214"/>
      <c r="N294" s="215"/>
      <c r="O294" s="215"/>
      <c r="P294" s="215"/>
      <c r="Q294" s="215"/>
      <c r="R294" s="215"/>
      <c r="S294" s="215"/>
      <c r="T294" s="216"/>
      <c r="AT294" s="217" t="s">
        <v>240</v>
      </c>
      <c r="AU294" s="217" t="s">
        <v>85</v>
      </c>
      <c r="AV294" s="13" t="s">
        <v>83</v>
      </c>
      <c r="AW294" s="13" t="s">
        <v>32</v>
      </c>
      <c r="AX294" s="13" t="s">
        <v>76</v>
      </c>
      <c r="AY294" s="217" t="s">
        <v>200</v>
      </c>
    </row>
    <row r="295" spans="1:65" s="14" customFormat="1" ht="11.25" x14ac:dyDescent="0.2">
      <c r="B295" s="218"/>
      <c r="C295" s="219"/>
      <c r="D295" s="209" t="s">
        <v>240</v>
      </c>
      <c r="E295" s="220" t="s">
        <v>1</v>
      </c>
      <c r="F295" s="221" t="s">
        <v>453</v>
      </c>
      <c r="G295" s="219"/>
      <c r="H295" s="222">
        <v>2.79</v>
      </c>
      <c r="I295" s="223"/>
      <c r="J295" s="219"/>
      <c r="K295" s="219"/>
      <c r="L295" s="224"/>
      <c r="M295" s="225"/>
      <c r="N295" s="226"/>
      <c r="O295" s="226"/>
      <c r="P295" s="226"/>
      <c r="Q295" s="226"/>
      <c r="R295" s="226"/>
      <c r="S295" s="226"/>
      <c r="T295" s="227"/>
      <c r="AT295" s="228" t="s">
        <v>240</v>
      </c>
      <c r="AU295" s="228" t="s">
        <v>85</v>
      </c>
      <c r="AV295" s="14" t="s">
        <v>85</v>
      </c>
      <c r="AW295" s="14" t="s">
        <v>32</v>
      </c>
      <c r="AX295" s="14" t="s">
        <v>76</v>
      </c>
      <c r="AY295" s="228" t="s">
        <v>200</v>
      </c>
    </row>
    <row r="296" spans="1:65" s="14" customFormat="1" ht="11.25" x14ac:dyDescent="0.2">
      <c r="B296" s="218"/>
      <c r="C296" s="219"/>
      <c r="D296" s="209" t="s">
        <v>240</v>
      </c>
      <c r="E296" s="220" t="s">
        <v>1</v>
      </c>
      <c r="F296" s="221" t="s">
        <v>454</v>
      </c>
      <c r="G296" s="219"/>
      <c r="H296" s="222">
        <v>9.15</v>
      </c>
      <c r="I296" s="223"/>
      <c r="J296" s="219"/>
      <c r="K296" s="219"/>
      <c r="L296" s="224"/>
      <c r="M296" s="225"/>
      <c r="N296" s="226"/>
      <c r="O296" s="226"/>
      <c r="P296" s="226"/>
      <c r="Q296" s="226"/>
      <c r="R296" s="226"/>
      <c r="S296" s="226"/>
      <c r="T296" s="227"/>
      <c r="AT296" s="228" t="s">
        <v>240</v>
      </c>
      <c r="AU296" s="228" t="s">
        <v>85</v>
      </c>
      <c r="AV296" s="14" t="s">
        <v>85</v>
      </c>
      <c r="AW296" s="14" t="s">
        <v>32</v>
      </c>
      <c r="AX296" s="14" t="s">
        <v>76</v>
      </c>
      <c r="AY296" s="228" t="s">
        <v>200</v>
      </c>
    </row>
    <row r="297" spans="1:65" s="15" customFormat="1" ht="11.25" x14ac:dyDescent="0.2">
      <c r="B297" s="229"/>
      <c r="C297" s="230"/>
      <c r="D297" s="209" t="s">
        <v>240</v>
      </c>
      <c r="E297" s="231" t="s">
        <v>1</v>
      </c>
      <c r="F297" s="232" t="s">
        <v>244</v>
      </c>
      <c r="G297" s="230"/>
      <c r="H297" s="233">
        <v>11.94</v>
      </c>
      <c r="I297" s="234"/>
      <c r="J297" s="230"/>
      <c r="K297" s="230"/>
      <c r="L297" s="235"/>
      <c r="M297" s="236"/>
      <c r="N297" s="237"/>
      <c r="O297" s="237"/>
      <c r="P297" s="237"/>
      <c r="Q297" s="237"/>
      <c r="R297" s="237"/>
      <c r="S297" s="237"/>
      <c r="T297" s="238"/>
      <c r="AT297" s="239" t="s">
        <v>240</v>
      </c>
      <c r="AU297" s="239" t="s">
        <v>85</v>
      </c>
      <c r="AV297" s="15" t="s">
        <v>206</v>
      </c>
      <c r="AW297" s="15" t="s">
        <v>32</v>
      </c>
      <c r="AX297" s="15" t="s">
        <v>83</v>
      </c>
      <c r="AY297" s="239" t="s">
        <v>200</v>
      </c>
    </row>
    <row r="298" spans="1:65" s="2" customFormat="1" ht="33" customHeight="1" x14ac:dyDescent="0.2">
      <c r="A298" s="35"/>
      <c r="B298" s="36"/>
      <c r="C298" s="193" t="s">
        <v>455</v>
      </c>
      <c r="D298" s="193" t="s">
        <v>202</v>
      </c>
      <c r="E298" s="194" t="s">
        <v>456</v>
      </c>
      <c r="F298" s="195" t="s">
        <v>457</v>
      </c>
      <c r="G298" s="196" t="s">
        <v>205</v>
      </c>
      <c r="H298" s="197">
        <v>211.26499999999999</v>
      </c>
      <c r="I298" s="198"/>
      <c r="J298" s="199">
        <f>ROUND(I298*H298,2)</f>
        <v>0</v>
      </c>
      <c r="K298" s="200"/>
      <c r="L298" s="40"/>
      <c r="M298" s="201" t="s">
        <v>1</v>
      </c>
      <c r="N298" s="202" t="s">
        <v>41</v>
      </c>
      <c r="O298" s="72"/>
      <c r="P298" s="203">
        <f>O298*H298</f>
        <v>0</v>
      </c>
      <c r="Q298" s="203">
        <v>0</v>
      </c>
      <c r="R298" s="203">
        <f>Q298*H298</f>
        <v>0</v>
      </c>
      <c r="S298" s="203">
        <v>4.3999999999999997E-2</v>
      </c>
      <c r="T298" s="204">
        <f>S298*H298</f>
        <v>9.295659999999998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206</v>
      </c>
      <c r="AT298" s="205" t="s">
        <v>202</v>
      </c>
      <c r="AU298" s="205" t="s">
        <v>85</v>
      </c>
      <c r="AY298" s="18" t="s">
        <v>200</v>
      </c>
      <c r="BE298" s="206">
        <f>IF(N298="základní",J298,0)</f>
        <v>0</v>
      </c>
      <c r="BF298" s="206">
        <f>IF(N298="snížená",J298,0)</f>
        <v>0</v>
      </c>
      <c r="BG298" s="206">
        <f>IF(N298="zákl. přenesená",J298,0)</f>
        <v>0</v>
      </c>
      <c r="BH298" s="206">
        <f>IF(N298="sníž. přenesená",J298,0)</f>
        <v>0</v>
      </c>
      <c r="BI298" s="206">
        <f>IF(N298="nulová",J298,0)</f>
        <v>0</v>
      </c>
      <c r="BJ298" s="18" t="s">
        <v>83</v>
      </c>
      <c r="BK298" s="206">
        <f>ROUND(I298*H298,2)</f>
        <v>0</v>
      </c>
      <c r="BL298" s="18" t="s">
        <v>206</v>
      </c>
      <c r="BM298" s="205" t="s">
        <v>458</v>
      </c>
    </row>
    <row r="299" spans="1:65" s="2" customFormat="1" ht="33" customHeight="1" x14ac:dyDescent="0.2">
      <c r="A299" s="35"/>
      <c r="B299" s="36"/>
      <c r="C299" s="193" t="s">
        <v>459</v>
      </c>
      <c r="D299" s="193" t="s">
        <v>202</v>
      </c>
      <c r="E299" s="194" t="s">
        <v>460</v>
      </c>
      <c r="F299" s="195" t="s">
        <v>461</v>
      </c>
      <c r="G299" s="196" t="s">
        <v>205</v>
      </c>
      <c r="H299" s="197">
        <v>11.94</v>
      </c>
      <c r="I299" s="198"/>
      <c r="J299" s="199">
        <f>ROUND(I299*H299,2)</f>
        <v>0</v>
      </c>
      <c r="K299" s="200"/>
      <c r="L299" s="40"/>
      <c r="M299" s="201" t="s">
        <v>1</v>
      </c>
      <c r="N299" s="202" t="s">
        <v>41</v>
      </c>
      <c r="O299" s="72"/>
      <c r="P299" s="203">
        <f>O299*H299</f>
        <v>0</v>
      </c>
      <c r="Q299" s="203">
        <v>0</v>
      </c>
      <c r="R299" s="203">
        <f>Q299*H299</f>
        <v>0</v>
      </c>
      <c r="S299" s="203">
        <v>2.9000000000000001E-2</v>
      </c>
      <c r="T299" s="204">
        <f>S299*H299</f>
        <v>0.34626000000000001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206</v>
      </c>
      <c r="AT299" s="205" t="s">
        <v>202</v>
      </c>
      <c r="AU299" s="205" t="s">
        <v>85</v>
      </c>
      <c r="AY299" s="18" t="s">
        <v>200</v>
      </c>
      <c r="BE299" s="206">
        <f>IF(N299="základní",J299,0)</f>
        <v>0</v>
      </c>
      <c r="BF299" s="206">
        <f>IF(N299="snížená",J299,0)</f>
        <v>0</v>
      </c>
      <c r="BG299" s="206">
        <f>IF(N299="zákl. přenesená",J299,0)</f>
        <v>0</v>
      </c>
      <c r="BH299" s="206">
        <f>IF(N299="sníž. přenesená",J299,0)</f>
        <v>0</v>
      </c>
      <c r="BI299" s="206">
        <f>IF(N299="nulová",J299,0)</f>
        <v>0</v>
      </c>
      <c r="BJ299" s="18" t="s">
        <v>83</v>
      </c>
      <c r="BK299" s="206">
        <f>ROUND(I299*H299,2)</f>
        <v>0</v>
      </c>
      <c r="BL299" s="18" t="s">
        <v>206</v>
      </c>
      <c r="BM299" s="205" t="s">
        <v>462</v>
      </c>
    </row>
    <row r="300" spans="1:65" s="2" customFormat="1" ht="21.75" customHeight="1" x14ac:dyDescent="0.2">
      <c r="A300" s="35"/>
      <c r="B300" s="36"/>
      <c r="C300" s="193" t="s">
        <v>463</v>
      </c>
      <c r="D300" s="193" t="s">
        <v>202</v>
      </c>
      <c r="E300" s="194" t="s">
        <v>464</v>
      </c>
      <c r="F300" s="195" t="s">
        <v>465</v>
      </c>
      <c r="G300" s="196" t="s">
        <v>210</v>
      </c>
      <c r="H300" s="197">
        <v>246.9</v>
      </c>
      <c r="I300" s="198"/>
      <c r="J300" s="199">
        <f>ROUND(I300*H300,2)</f>
        <v>0</v>
      </c>
      <c r="K300" s="200"/>
      <c r="L300" s="40"/>
      <c r="M300" s="201" t="s">
        <v>1</v>
      </c>
      <c r="N300" s="202" t="s">
        <v>41</v>
      </c>
      <c r="O300" s="72"/>
      <c r="P300" s="203">
        <f>O300*H300</f>
        <v>0</v>
      </c>
      <c r="Q300" s="203">
        <v>0</v>
      </c>
      <c r="R300" s="203">
        <f>Q300*H300</f>
        <v>0</v>
      </c>
      <c r="S300" s="203">
        <v>4.4999999999999998E-2</v>
      </c>
      <c r="T300" s="204">
        <f>S300*H300</f>
        <v>11.1105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206</v>
      </c>
      <c r="AT300" s="205" t="s">
        <v>202</v>
      </c>
      <c r="AU300" s="205" t="s">
        <v>85</v>
      </c>
      <c r="AY300" s="18" t="s">
        <v>200</v>
      </c>
      <c r="BE300" s="206">
        <f>IF(N300="základní",J300,0)</f>
        <v>0</v>
      </c>
      <c r="BF300" s="206">
        <f>IF(N300="snížená",J300,0)</f>
        <v>0</v>
      </c>
      <c r="BG300" s="206">
        <f>IF(N300="zákl. přenesená",J300,0)</f>
        <v>0</v>
      </c>
      <c r="BH300" s="206">
        <f>IF(N300="sníž. přenesená",J300,0)</f>
        <v>0</v>
      </c>
      <c r="BI300" s="206">
        <f>IF(N300="nulová",J300,0)</f>
        <v>0</v>
      </c>
      <c r="BJ300" s="18" t="s">
        <v>83</v>
      </c>
      <c r="BK300" s="206">
        <f>ROUND(I300*H300,2)</f>
        <v>0</v>
      </c>
      <c r="BL300" s="18" t="s">
        <v>206</v>
      </c>
      <c r="BM300" s="205" t="s">
        <v>466</v>
      </c>
    </row>
    <row r="301" spans="1:65" s="13" customFormat="1" ht="11.25" x14ac:dyDescent="0.2">
      <c r="B301" s="207"/>
      <c r="C301" s="208"/>
      <c r="D301" s="209" t="s">
        <v>240</v>
      </c>
      <c r="E301" s="210" t="s">
        <v>1</v>
      </c>
      <c r="F301" s="211" t="s">
        <v>446</v>
      </c>
      <c r="G301" s="208"/>
      <c r="H301" s="210" t="s">
        <v>1</v>
      </c>
      <c r="I301" s="212"/>
      <c r="J301" s="208"/>
      <c r="K301" s="208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240</v>
      </c>
      <c r="AU301" s="217" t="s">
        <v>85</v>
      </c>
      <c r="AV301" s="13" t="s">
        <v>83</v>
      </c>
      <c r="AW301" s="13" t="s">
        <v>32</v>
      </c>
      <c r="AX301" s="13" t="s">
        <v>76</v>
      </c>
      <c r="AY301" s="217" t="s">
        <v>200</v>
      </c>
    </row>
    <row r="302" spans="1:65" s="14" customFormat="1" ht="11.25" x14ac:dyDescent="0.2">
      <c r="B302" s="218"/>
      <c r="C302" s="219"/>
      <c r="D302" s="209" t="s">
        <v>240</v>
      </c>
      <c r="E302" s="220" t="s">
        <v>1</v>
      </c>
      <c r="F302" s="221" t="s">
        <v>467</v>
      </c>
      <c r="G302" s="219"/>
      <c r="H302" s="222">
        <v>246.9</v>
      </c>
      <c r="I302" s="223"/>
      <c r="J302" s="219"/>
      <c r="K302" s="219"/>
      <c r="L302" s="224"/>
      <c r="M302" s="225"/>
      <c r="N302" s="226"/>
      <c r="O302" s="226"/>
      <c r="P302" s="226"/>
      <c r="Q302" s="226"/>
      <c r="R302" s="226"/>
      <c r="S302" s="226"/>
      <c r="T302" s="227"/>
      <c r="AT302" s="228" t="s">
        <v>240</v>
      </c>
      <c r="AU302" s="228" t="s">
        <v>85</v>
      </c>
      <c r="AV302" s="14" t="s">
        <v>85</v>
      </c>
      <c r="AW302" s="14" t="s">
        <v>32</v>
      </c>
      <c r="AX302" s="14" t="s">
        <v>76</v>
      </c>
      <c r="AY302" s="228" t="s">
        <v>200</v>
      </c>
    </row>
    <row r="303" spans="1:65" s="15" customFormat="1" ht="11.25" x14ac:dyDescent="0.2">
      <c r="B303" s="229"/>
      <c r="C303" s="230"/>
      <c r="D303" s="209" t="s">
        <v>240</v>
      </c>
      <c r="E303" s="231" t="s">
        <v>1</v>
      </c>
      <c r="F303" s="232" t="s">
        <v>244</v>
      </c>
      <c r="G303" s="230"/>
      <c r="H303" s="233">
        <v>246.9</v>
      </c>
      <c r="I303" s="234"/>
      <c r="J303" s="230"/>
      <c r="K303" s="230"/>
      <c r="L303" s="235"/>
      <c r="M303" s="236"/>
      <c r="N303" s="237"/>
      <c r="O303" s="237"/>
      <c r="P303" s="237"/>
      <c r="Q303" s="237"/>
      <c r="R303" s="237"/>
      <c r="S303" s="237"/>
      <c r="T303" s="238"/>
      <c r="AT303" s="239" t="s">
        <v>240</v>
      </c>
      <c r="AU303" s="239" t="s">
        <v>85</v>
      </c>
      <c r="AV303" s="15" t="s">
        <v>206</v>
      </c>
      <c r="AW303" s="15" t="s">
        <v>32</v>
      </c>
      <c r="AX303" s="15" t="s">
        <v>83</v>
      </c>
      <c r="AY303" s="239" t="s">
        <v>200</v>
      </c>
    </row>
    <row r="304" spans="1:65" s="2" customFormat="1" ht="24.2" customHeight="1" x14ac:dyDescent="0.2">
      <c r="A304" s="35"/>
      <c r="B304" s="36"/>
      <c r="C304" s="193" t="s">
        <v>226</v>
      </c>
      <c r="D304" s="193" t="s">
        <v>202</v>
      </c>
      <c r="E304" s="194" t="s">
        <v>468</v>
      </c>
      <c r="F304" s="195" t="s">
        <v>469</v>
      </c>
      <c r="G304" s="196" t="s">
        <v>210</v>
      </c>
      <c r="H304" s="197">
        <v>153</v>
      </c>
      <c r="I304" s="198"/>
      <c r="J304" s="199">
        <f>ROUND(I304*H304,2)</f>
        <v>0</v>
      </c>
      <c r="K304" s="200"/>
      <c r="L304" s="40"/>
      <c r="M304" s="201" t="s">
        <v>1</v>
      </c>
      <c r="N304" s="202" t="s">
        <v>41</v>
      </c>
      <c r="O304" s="72"/>
      <c r="P304" s="203">
        <f>O304*H304</f>
        <v>0</v>
      </c>
      <c r="Q304" s="203">
        <v>0</v>
      </c>
      <c r="R304" s="203">
        <f>Q304*H304</f>
        <v>0</v>
      </c>
      <c r="S304" s="203">
        <v>3.5000000000000003E-2</v>
      </c>
      <c r="T304" s="204">
        <f>S304*H304</f>
        <v>5.3550000000000004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5" t="s">
        <v>206</v>
      </c>
      <c r="AT304" s="205" t="s">
        <v>202</v>
      </c>
      <c r="AU304" s="205" t="s">
        <v>85</v>
      </c>
      <c r="AY304" s="18" t="s">
        <v>200</v>
      </c>
      <c r="BE304" s="206">
        <f>IF(N304="základní",J304,0)</f>
        <v>0</v>
      </c>
      <c r="BF304" s="206">
        <f>IF(N304="snížená",J304,0)</f>
        <v>0</v>
      </c>
      <c r="BG304" s="206">
        <f>IF(N304="zákl. přenesená",J304,0)</f>
        <v>0</v>
      </c>
      <c r="BH304" s="206">
        <f>IF(N304="sníž. přenesená",J304,0)</f>
        <v>0</v>
      </c>
      <c r="BI304" s="206">
        <f>IF(N304="nulová",J304,0)</f>
        <v>0</v>
      </c>
      <c r="BJ304" s="18" t="s">
        <v>83</v>
      </c>
      <c r="BK304" s="206">
        <f>ROUND(I304*H304,2)</f>
        <v>0</v>
      </c>
      <c r="BL304" s="18" t="s">
        <v>206</v>
      </c>
      <c r="BM304" s="205" t="s">
        <v>470</v>
      </c>
    </row>
    <row r="305" spans="1:65" s="2" customFormat="1" ht="29.25" x14ac:dyDescent="0.2">
      <c r="A305" s="35"/>
      <c r="B305" s="36"/>
      <c r="C305" s="37"/>
      <c r="D305" s="209" t="s">
        <v>471</v>
      </c>
      <c r="E305" s="37"/>
      <c r="F305" s="240" t="s">
        <v>472</v>
      </c>
      <c r="G305" s="37"/>
      <c r="H305" s="37"/>
      <c r="I305" s="241"/>
      <c r="J305" s="37"/>
      <c r="K305" s="37"/>
      <c r="L305" s="40"/>
      <c r="M305" s="242"/>
      <c r="N305" s="243"/>
      <c r="O305" s="72"/>
      <c r="P305" s="72"/>
      <c r="Q305" s="72"/>
      <c r="R305" s="72"/>
      <c r="S305" s="72"/>
      <c r="T305" s="73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T305" s="18" t="s">
        <v>471</v>
      </c>
      <c r="AU305" s="18" t="s">
        <v>85</v>
      </c>
    </row>
    <row r="306" spans="1:65" s="14" customFormat="1" ht="11.25" x14ac:dyDescent="0.2">
      <c r="B306" s="218"/>
      <c r="C306" s="219"/>
      <c r="D306" s="209" t="s">
        <v>240</v>
      </c>
      <c r="E306" s="220" t="s">
        <v>1</v>
      </c>
      <c r="F306" s="221" t="s">
        <v>473</v>
      </c>
      <c r="G306" s="219"/>
      <c r="H306" s="222">
        <v>153</v>
      </c>
      <c r="I306" s="223"/>
      <c r="J306" s="219"/>
      <c r="K306" s="219"/>
      <c r="L306" s="224"/>
      <c r="M306" s="225"/>
      <c r="N306" s="226"/>
      <c r="O306" s="226"/>
      <c r="P306" s="226"/>
      <c r="Q306" s="226"/>
      <c r="R306" s="226"/>
      <c r="S306" s="226"/>
      <c r="T306" s="227"/>
      <c r="AT306" s="228" t="s">
        <v>240</v>
      </c>
      <c r="AU306" s="228" t="s">
        <v>85</v>
      </c>
      <c r="AV306" s="14" t="s">
        <v>85</v>
      </c>
      <c r="AW306" s="14" t="s">
        <v>32</v>
      </c>
      <c r="AX306" s="14" t="s">
        <v>76</v>
      </c>
      <c r="AY306" s="228" t="s">
        <v>200</v>
      </c>
    </row>
    <row r="307" spans="1:65" s="15" customFormat="1" ht="11.25" x14ac:dyDescent="0.2">
      <c r="B307" s="229"/>
      <c r="C307" s="230"/>
      <c r="D307" s="209" t="s">
        <v>240</v>
      </c>
      <c r="E307" s="231" t="s">
        <v>1</v>
      </c>
      <c r="F307" s="232" t="s">
        <v>244</v>
      </c>
      <c r="G307" s="230"/>
      <c r="H307" s="233">
        <v>153</v>
      </c>
      <c r="I307" s="234"/>
      <c r="J307" s="230"/>
      <c r="K307" s="230"/>
      <c r="L307" s="235"/>
      <c r="M307" s="236"/>
      <c r="N307" s="237"/>
      <c r="O307" s="237"/>
      <c r="P307" s="237"/>
      <c r="Q307" s="237"/>
      <c r="R307" s="237"/>
      <c r="S307" s="237"/>
      <c r="T307" s="238"/>
      <c r="AT307" s="239" t="s">
        <v>240</v>
      </c>
      <c r="AU307" s="239" t="s">
        <v>85</v>
      </c>
      <c r="AV307" s="15" t="s">
        <v>206</v>
      </c>
      <c r="AW307" s="15" t="s">
        <v>32</v>
      </c>
      <c r="AX307" s="15" t="s">
        <v>83</v>
      </c>
      <c r="AY307" s="239" t="s">
        <v>200</v>
      </c>
    </row>
    <row r="308" spans="1:65" s="2" customFormat="1" ht="37.9" customHeight="1" x14ac:dyDescent="0.2">
      <c r="A308" s="35"/>
      <c r="B308" s="36"/>
      <c r="C308" s="193" t="s">
        <v>474</v>
      </c>
      <c r="D308" s="193" t="s">
        <v>202</v>
      </c>
      <c r="E308" s="194" t="s">
        <v>475</v>
      </c>
      <c r="F308" s="195" t="s">
        <v>476</v>
      </c>
      <c r="G308" s="196" t="s">
        <v>210</v>
      </c>
      <c r="H308" s="197">
        <v>87.1</v>
      </c>
      <c r="I308" s="198"/>
      <c r="J308" s="199">
        <f>ROUND(I308*H308,2)</f>
        <v>0</v>
      </c>
      <c r="K308" s="200"/>
      <c r="L308" s="40"/>
      <c r="M308" s="201" t="s">
        <v>1</v>
      </c>
      <c r="N308" s="202" t="s">
        <v>41</v>
      </c>
      <c r="O308" s="72"/>
      <c r="P308" s="203">
        <f>O308*H308</f>
        <v>0</v>
      </c>
      <c r="Q308" s="203">
        <v>0</v>
      </c>
      <c r="R308" s="203">
        <f>Q308*H308</f>
        <v>0</v>
      </c>
      <c r="S308" s="203">
        <v>0.09</v>
      </c>
      <c r="T308" s="204">
        <f>S308*H308</f>
        <v>7.8389999999999995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5" t="s">
        <v>206</v>
      </c>
      <c r="AT308" s="205" t="s">
        <v>202</v>
      </c>
      <c r="AU308" s="205" t="s">
        <v>85</v>
      </c>
      <c r="AY308" s="18" t="s">
        <v>200</v>
      </c>
      <c r="BE308" s="206">
        <f>IF(N308="základní",J308,0)</f>
        <v>0</v>
      </c>
      <c r="BF308" s="206">
        <f>IF(N308="snížená",J308,0)</f>
        <v>0</v>
      </c>
      <c r="BG308" s="206">
        <f>IF(N308="zákl. přenesená",J308,0)</f>
        <v>0</v>
      </c>
      <c r="BH308" s="206">
        <f>IF(N308="sníž. přenesená",J308,0)</f>
        <v>0</v>
      </c>
      <c r="BI308" s="206">
        <f>IF(N308="nulová",J308,0)</f>
        <v>0</v>
      </c>
      <c r="BJ308" s="18" t="s">
        <v>83</v>
      </c>
      <c r="BK308" s="206">
        <f>ROUND(I308*H308,2)</f>
        <v>0</v>
      </c>
      <c r="BL308" s="18" t="s">
        <v>206</v>
      </c>
      <c r="BM308" s="205" t="s">
        <v>477</v>
      </c>
    </row>
    <row r="309" spans="1:65" s="14" customFormat="1" ht="11.25" x14ac:dyDescent="0.2">
      <c r="B309" s="218"/>
      <c r="C309" s="219"/>
      <c r="D309" s="209" t="s">
        <v>240</v>
      </c>
      <c r="E309" s="220" t="s">
        <v>1</v>
      </c>
      <c r="F309" s="221" t="s">
        <v>478</v>
      </c>
      <c r="G309" s="219"/>
      <c r="H309" s="222">
        <v>68.5</v>
      </c>
      <c r="I309" s="223"/>
      <c r="J309" s="219"/>
      <c r="K309" s="219"/>
      <c r="L309" s="224"/>
      <c r="M309" s="225"/>
      <c r="N309" s="226"/>
      <c r="O309" s="226"/>
      <c r="P309" s="226"/>
      <c r="Q309" s="226"/>
      <c r="R309" s="226"/>
      <c r="S309" s="226"/>
      <c r="T309" s="227"/>
      <c r="AT309" s="228" t="s">
        <v>240</v>
      </c>
      <c r="AU309" s="228" t="s">
        <v>85</v>
      </c>
      <c r="AV309" s="14" t="s">
        <v>85</v>
      </c>
      <c r="AW309" s="14" t="s">
        <v>32</v>
      </c>
      <c r="AX309" s="14" t="s">
        <v>76</v>
      </c>
      <c r="AY309" s="228" t="s">
        <v>200</v>
      </c>
    </row>
    <row r="310" spans="1:65" s="14" customFormat="1" ht="11.25" x14ac:dyDescent="0.2">
      <c r="B310" s="218"/>
      <c r="C310" s="219"/>
      <c r="D310" s="209" t="s">
        <v>240</v>
      </c>
      <c r="E310" s="220" t="s">
        <v>1</v>
      </c>
      <c r="F310" s="221" t="s">
        <v>479</v>
      </c>
      <c r="G310" s="219"/>
      <c r="H310" s="222">
        <v>18.600000000000001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240</v>
      </c>
      <c r="AU310" s="228" t="s">
        <v>85</v>
      </c>
      <c r="AV310" s="14" t="s">
        <v>85</v>
      </c>
      <c r="AW310" s="14" t="s">
        <v>32</v>
      </c>
      <c r="AX310" s="14" t="s">
        <v>76</v>
      </c>
      <c r="AY310" s="228" t="s">
        <v>200</v>
      </c>
    </row>
    <row r="311" spans="1:65" s="15" customFormat="1" ht="11.25" x14ac:dyDescent="0.2">
      <c r="B311" s="229"/>
      <c r="C311" s="230"/>
      <c r="D311" s="209" t="s">
        <v>240</v>
      </c>
      <c r="E311" s="231" t="s">
        <v>1</v>
      </c>
      <c r="F311" s="232" t="s">
        <v>244</v>
      </c>
      <c r="G311" s="230"/>
      <c r="H311" s="233">
        <v>87.1</v>
      </c>
      <c r="I311" s="234"/>
      <c r="J311" s="230"/>
      <c r="K311" s="230"/>
      <c r="L311" s="235"/>
      <c r="M311" s="236"/>
      <c r="N311" s="237"/>
      <c r="O311" s="237"/>
      <c r="P311" s="237"/>
      <c r="Q311" s="237"/>
      <c r="R311" s="237"/>
      <c r="S311" s="237"/>
      <c r="T311" s="238"/>
      <c r="AT311" s="239" t="s">
        <v>240</v>
      </c>
      <c r="AU311" s="239" t="s">
        <v>85</v>
      </c>
      <c r="AV311" s="15" t="s">
        <v>206</v>
      </c>
      <c r="AW311" s="15" t="s">
        <v>32</v>
      </c>
      <c r="AX311" s="15" t="s">
        <v>83</v>
      </c>
      <c r="AY311" s="239" t="s">
        <v>200</v>
      </c>
    </row>
    <row r="312" spans="1:65" s="2" customFormat="1" ht="24.2" customHeight="1" x14ac:dyDescent="0.2">
      <c r="A312" s="35"/>
      <c r="B312" s="36"/>
      <c r="C312" s="193" t="s">
        <v>230</v>
      </c>
      <c r="D312" s="193" t="s">
        <v>202</v>
      </c>
      <c r="E312" s="194" t="s">
        <v>480</v>
      </c>
      <c r="F312" s="195" t="s">
        <v>481</v>
      </c>
      <c r="G312" s="196" t="s">
        <v>205</v>
      </c>
      <c r="H312" s="197">
        <v>20.67</v>
      </c>
      <c r="I312" s="198"/>
      <c r="J312" s="199">
        <f>ROUND(I312*H312,2)</f>
        <v>0</v>
      </c>
      <c r="K312" s="200"/>
      <c r="L312" s="40"/>
      <c r="M312" s="201" t="s">
        <v>1</v>
      </c>
      <c r="N312" s="202" t="s">
        <v>41</v>
      </c>
      <c r="O312" s="72"/>
      <c r="P312" s="203">
        <f>O312*H312</f>
        <v>0</v>
      </c>
      <c r="Q312" s="203">
        <v>0</v>
      </c>
      <c r="R312" s="203">
        <f>Q312*H312</f>
        <v>0</v>
      </c>
      <c r="S312" s="203">
        <v>1.4</v>
      </c>
      <c r="T312" s="204">
        <f>S312*H312</f>
        <v>28.937999999999999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206</v>
      </c>
      <c r="AT312" s="205" t="s">
        <v>202</v>
      </c>
      <c r="AU312" s="205" t="s">
        <v>85</v>
      </c>
      <c r="AY312" s="18" t="s">
        <v>200</v>
      </c>
      <c r="BE312" s="206">
        <f>IF(N312="základní",J312,0)</f>
        <v>0</v>
      </c>
      <c r="BF312" s="206">
        <f>IF(N312="snížená",J312,0)</f>
        <v>0</v>
      </c>
      <c r="BG312" s="206">
        <f>IF(N312="zákl. přenesená",J312,0)</f>
        <v>0</v>
      </c>
      <c r="BH312" s="206">
        <f>IF(N312="sníž. přenesená",J312,0)</f>
        <v>0</v>
      </c>
      <c r="BI312" s="206">
        <f>IF(N312="nulová",J312,0)</f>
        <v>0</v>
      </c>
      <c r="BJ312" s="18" t="s">
        <v>83</v>
      </c>
      <c r="BK312" s="206">
        <f>ROUND(I312*H312,2)</f>
        <v>0</v>
      </c>
      <c r="BL312" s="18" t="s">
        <v>206</v>
      </c>
      <c r="BM312" s="205" t="s">
        <v>482</v>
      </c>
    </row>
    <row r="313" spans="1:65" s="13" customFormat="1" ht="11.25" x14ac:dyDescent="0.2">
      <c r="B313" s="207"/>
      <c r="C313" s="208"/>
      <c r="D313" s="209" t="s">
        <v>240</v>
      </c>
      <c r="E313" s="210" t="s">
        <v>1</v>
      </c>
      <c r="F313" s="211" t="s">
        <v>446</v>
      </c>
      <c r="G313" s="208"/>
      <c r="H313" s="210" t="s">
        <v>1</v>
      </c>
      <c r="I313" s="212"/>
      <c r="J313" s="208"/>
      <c r="K313" s="208"/>
      <c r="L313" s="213"/>
      <c r="M313" s="214"/>
      <c r="N313" s="215"/>
      <c r="O313" s="215"/>
      <c r="P313" s="215"/>
      <c r="Q313" s="215"/>
      <c r="R313" s="215"/>
      <c r="S313" s="215"/>
      <c r="T313" s="216"/>
      <c r="AT313" s="217" t="s">
        <v>240</v>
      </c>
      <c r="AU313" s="217" t="s">
        <v>85</v>
      </c>
      <c r="AV313" s="13" t="s">
        <v>83</v>
      </c>
      <c r="AW313" s="13" t="s">
        <v>32</v>
      </c>
      <c r="AX313" s="13" t="s">
        <v>76</v>
      </c>
      <c r="AY313" s="217" t="s">
        <v>200</v>
      </c>
    </row>
    <row r="314" spans="1:65" s="14" customFormat="1" ht="11.25" x14ac:dyDescent="0.2">
      <c r="B314" s="218"/>
      <c r="C314" s="219"/>
      <c r="D314" s="209" t="s">
        <v>240</v>
      </c>
      <c r="E314" s="220" t="s">
        <v>1</v>
      </c>
      <c r="F314" s="221" t="s">
        <v>483</v>
      </c>
      <c r="G314" s="219"/>
      <c r="H314" s="222">
        <v>3.43</v>
      </c>
      <c r="I314" s="223"/>
      <c r="J314" s="219"/>
      <c r="K314" s="219"/>
      <c r="L314" s="224"/>
      <c r="M314" s="225"/>
      <c r="N314" s="226"/>
      <c r="O314" s="226"/>
      <c r="P314" s="226"/>
      <c r="Q314" s="226"/>
      <c r="R314" s="226"/>
      <c r="S314" s="226"/>
      <c r="T314" s="227"/>
      <c r="AT314" s="228" t="s">
        <v>240</v>
      </c>
      <c r="AU314" s="228" t="s">
        <v>85</v>
      </c>
      <c r="AV314" s="14" t="s">
        <v>85</v>
      </c>
      <c r="AW314" s="14" t="s">
        <v>32</v>
      </c>
      <c r="AX314" s="14" t="s">
        <v>76</v>
      </c>
      <c r="AY314" s="228" t="s">
        <v>200</v>
      </c>
    </row>
    <row r="315" spans="1:65" s="14" customFormat="1" ht="11.25" x14ac:dyDescent="0.2">
      <c r="B315" s="218"/>
      <c r="C315" s="219"/>
      <c r="D315" s="209" t="s">
        <v>240</v>
      </c>
      <c r="E315" s="220" t="s">
        <v>1</v>
      </c>
      <c r="F315" s="221" t="s">
        <v>484</v>
      </c>
      <c r="G315" s="219"/>
      <c r="H315" s="222">
        <v>17.239999999999998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240</v>
      </c>
      <c r="AU315" s="228" t="s">
        <v>85</v>
      </c>
      <c r="AV315" s="14" t="s">
        <v>85</v>
      </c>
      <c r="AW315" s="14" t="s">
        <v>32</v>
      </c>
      <c r="AX315" s="14" t="s">
        <v>76</v>
      </c>
      <c r="AY315" s="228" t="s">
        <v>200</v>
      </c>
    </row>
    <row r="316" spans="1:65" s="15" customFormat="1" ht="11.25" x14ac:dyDescent="0.2">
      <c r="B316" s="229"/>
      <c r="C316" s="230"/>
      <c r="D316" s="209" t="s">
        <v>240</v>
      </c>
      <c r="E316" s="231" t="s">
        <v>1</v>
      </c>
      <c r="F316" s="232" t="s">
        <v>244</v>
      </c>
      <c r="G316" s="230"/>
      <c r="H316" s="233">
        <v>20.67</v>
      </c>
      <c r="I316" s="234"/>
      <c r="J316" s="230"/>
      <c r="K316" s="230"/>
      <c r="L316" s="235"/>
      <c r="M316" s="236"/>
      <c r="N316" s="237"/>
      <c r="O316" s="237"/>
      <c r="P316" s="237"/>
      <c r="Q316" s="237"/>
      <c r="R316" s="237"/>
      <c r="S316" s="237"/>
      <c r="T316" s="238"/>
      <c r="AT316" s="239" t="s">
        <v>240</v>
      </c>
      <c r="AU316" s="239" t="s">
        <v>85</v>
      </c>
      <c r="AV316" s="15" t="s">
        <v>206</v>
      </c>
      <c r="AW316" s="15" t="s">
        <v>32</v>
      </c>
      <c r="AX316" s="15" t="s">
        <v>83</v>
      </c>
      <c r="AY316" s="239" t="s">
        <v>200</v>
      </c>
    </row>
    <row r="317" spans="1:65" s="2" customFormat="1" ht="24.2" customHeight="1" x14ac:dyDescent="0.2">
      <c r="A317" s="35"/>
      <c r="B317" s="36"/>
      <c r="C317" s="193" t="s">
        <v>485</v>
      </c>
      <c r="D317" s="193" t="s">
        <v>202</v>
      </c>
      <c r="E317" s="194" t="s">
        <v>486</v>
      </c>
      <c r="F317" s="195" t="s">
        <v>487</v>
      </c>
      <c r="G317" s="196" t="s">
        <v>205</v>
      </c>
      <c r="H317" s="197">
        <v>33.36</v>
      </c>
      <c r="I317" s="198"/>
      <c r="J317" s="199">
        <f>ROUND(I317*H317,2)</f>
        <v>0</v>
      </c>
      <c r="K317" s="200"/>
      <c r="L317" s="40"/>
      <c r="M317" s="201" t="s">
        <v>1</v>
      </c>
      <c r="N317" s="202" t="s">
        <v>41</v>
      </c>
      <c r="O317" s="72"/>
      <c r="P317" s="203">
        <f>O317*H317</f>
        <v>0</v>
      </c>
      <c r="Q317" s="203">
        <v>0</v>
      </c>
      <c r="R317" s="203">
        <f>Q317*H317</f>
        <v>0</v>
      </c>
      <c r="S317" s="203">
        <v>1.4</v>
      </c>
      <c r="T317" s="204">
        <f>S317*H317</f>
        <v>46.703999999999994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5" t="s">
        <v>206</v>
      </c>
      <c r="AT317" s="205" t="s">
        <v>202</v>
      </c>
      <c r="AU317" s="205" t="s">
        <v>85</v>
      </c>
      <c r="AY317" s="18" t="s">
        <v>200</v>
      </c>
      <c r="BE317" s="206">
        <f>IF(N317="základní",J317,0)</f>
        <v>0</v>
      </c>
      <c r="BF317" s="206">
        <f>IF(N317="snížená",J317,0)</f>
        <v>0</v>
      </c>
      <c r="BG317" s="206">
        <f>IF(N317="zákl. přenesená",J317,0)</f>
        <v>0</v>
      </c>
      <c r="BH317" s="206">
        <f>IF(N317="sníž. přenesená",J317,0)</f>
        <v>0</v>
      </c>
      <c r="BI317" s="206">
        <f>IF(N317="nulová",J317,0)</f>
        <v>0</v>
      </c>
      <c r="BJ317" s="18" t="s">
        <v>83</v>
      </c>
      <c r="BK317" s="206">
        <f>ROUND(I317*H317,2)</f>
        <v>0</v>
      </c>
      <c r="BL317" s="18" t="s">
        <v>206</v>
      </c>
      <c r="BM317" s="205" t="s">
        <v>488</v>
      </c>
    </row>
    <row r="318" spans="1:65" s="13" customFormat="1" ht="11.25" x14ac:dyDescent="0.2">
      <c r="B318" s="207"/>
      <c r="C318" s="208"/>
      <c r="D318" s="209" t="s">
        <v>240</v>
      </c>
      <c r="E318" s="210" t="s">
        <v>1</v>
      </c>
      <c r="F318" s="211" t="s">
        <v>446</v>
      </c>
      <c r="G318" s="208"/>
      <c r="H318" s="210" t="s">
        <v>1</v>
      </c>
      <c r="I318" s="212"/>
      <c r="J318" s="208"/>
      <c r="K318" s="208"/>
      <c r="L318" s="213"/>
      <c r="M318" s="214"/>
      <c r="N318" s="215"/>
      <c r="O318" s="215"/>
      <c r="P318" s="215"/>
      <c r="Q318" s="215"/>
      <c r="R318" s="215"/>
      <c r="S318" s="215"/>
      <c r="T318" s="216"/>
      <c r="AT318" s="217" t="s">
        <v>240</v>
      </c>
      <c r="AU318" s="217" t="s">
        <v>85</v>
      </c>
      <c r="AV318" s="13" t="s">
        <v>83</v>
      </c>
      <c r="AW318" s="13" t="s">
        <v>32</v>
      </c>
      <c r="AX318" s="13" t="s">
        <v>76</v>
      </c>
      <c r="AY318" s="217" t="s">
        <v>200</v>
      </c>
    </row>
    <row r="319" spans="1:65" s="14" customFormat="1" ht="11.25" x14ac:dyDescent="0.2">
      <c r="B319" s="218"/>
      <c r="C319" s="219"/>
      <c r="D319" s="209" t="s">
        <v>240</v>
      </c>
      <c r="E319" s="220" t="s">
        <v>1</v>
      </c>
      <c r="F319" s="221" t="s">
        <v>489</v>
      </c>
      <c r="G319" s="219"/>
      <c r="H319" s="222">
        <v>33.36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240</v>
      </c>
      <c r="AU319" s="228" t="s">
        <v>85</v>
      </c>
      <c r="AV319" s="14" t="s">
        <v>85</v>
      </c>
      <c r="AW319" s="14" t="s">
        <v>32</v>
      </c>
      <c r="AX319" s="14" t="s">
        <v>76</v>
      </c>
      <c r="AY319" s="228" t="s">
        <v>200</v>
      </c>
    </row>
    <row r="320" spans="1:65" s="15" customFormat="1" ht="11.25" x14ac:dyDescent="0.2">
      <c r="B320" s="229"/>
      <c r="C320" s="230"/>
      <c r="D320" s="209" t="s">
        <v>240</v>
      </c>
      <c r="E320" s="231" t="s">
        <v>1</v>
      </c>
      <c r="F320" s="232" t="s">
        <v>244</v>
      </c>
      <c r="G320" s="230"/>
      <c r="H320" s="233">
        <v>33.36</v>
      </c>
      <c r="I320" s="234"/>
      <c r="J320" s="230"/>
      <c r="K320" s="230"/>
      <c r="L320" s="235"/>
      <c r="M320" s="236"/>
      <c r="N320" s="237"/>
      <c r="O320" s="237"/>
      <c r="P320" s="237"/>
      <c r="Q320" s="237"/>
      <c r="R320" s="237"/>
      <c r="S320" s="237"/>
      <c r="T320" s="238"/>
      <c r="AT320" s="239" t="s">
        <v>240</v>
      </c>
      <c r="AU320" s="239" t="s">
        <v>85</v>
      </c>
      <c r="AV320" s="15" t="s">
        <v>206</v>
      </c>
      <c r="AW320" s="15" t="s">
        <v>32</v>
      </c>
      <c r="AX320" s="15" t="s">
        <v>83</v>
      </c>
      <c r="AY320" s="239" t="s">
        <v>200</v>
      </c>
    </row>
    <row r="321" spans="1:65" s="2" customFormat="1" ht="21.75" customHeight="1" x14ac:dyDescent="0.2">
      <c r="A321" s="35"/>
      <c r="B321" s="36"/>
      <c r="C321" s="193" t="s">
        <v>234</v>
      </c>
      <c r="D321" s="193" t="s">
        <v>202</v>
      </c>
      <c r="E321" s="194" t="s">
        <v>490</v>
      </c>
      <c r="F321" s="195" t="s">
        <v>491</v>
      </c>
      <c r="G321" s="196" t="s">
        <v>205</v>
      </c>
      <c r="H321" s="197">
        <v>29.524999999999999</v>
      </c>
      <c r="I321" s="198"/>
      <c r="J321" s="199">
        <f>ROUND(I321*H321,2)</f>
        <v>0</v>
      </c>
      <c r="K321" s="200"/>
      <c r="L321" s="40"/>
      <c r="M321" s="201" t="s">
        <v>1</v>
      </c>
      <c r="N321" s="202" t="s">
        <v>41</v>
      </c>
      <c r="O321" s="72"/>
      <c r="P321" s="203">
        <f>O321*H321</f>
        <v>0</v>
      </c>
      <c r="Q321" s="203">
        <v>0</v>
      </c>
      <c r="R321" s="203">
        <f>Q321*H321</f>
        <v>0</v>
      </c>
      <c r="S321" s="203">
        <v>1.4</v>
      </c>
      <c r="T321" s="204">
        <f>S321*H321</f>
        <v>41.334999999999994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206</v>
      </c>
      <c r="AT321" s="205" t="s">
        <v>202</v>
      </c>
      <c r="AU321" s="205" t="s">
        <v>85</v>
      </c>
      <c r="AY321" s="18" t="s">
        <v>200</v>
      </c>
      <c r="BE321" s="206">
        <f>IF(N321="základní",J321,0)</f>
        <v>0</v>
      </c>
      <c r="BF321" s="206">
        <f>IF(N321="snížená",J321,0)</f>
        <v>0</v>
      </c>
      <c r="BG321" s="206">
        <f>IF(N321="zákl. přenesená",J321,0)</f>
        <v>0</v>
      </c>
      <c r="BH321" s="206">
        <f>IF(N321="sníž. přenesená",J321,0)</f>
        <v>0</v>
      </c>
      <c r="BI321" s="206">
        <f>IF(N321="nulová",J321,0)</f>
        <v>0</v>
      </c>
      <c r="BJ321" s="18" t="s">
        <v>83</v>
      </c>
      <c r="BK321" s="206">
        <f>ROUND(I321*H321,2)</f>
        <v>0</v>
      </c>
      <c r="BL321" s="18" t="s">
        <v>206</v>
      </c>
      <c r="BM321" s="205" t="s">
        <v>492</v>
      </c>
    </row>
    <row r="322" spans="1:65" s="13" customFormat="1" ht="11.25" x14ac:dyDescent="0.2">
      <c r="B322" s="207"/>
      <c r="C322" s="208"/>
      <c r="D322" s="209" t="s">
        <v>240</v>
      </c>
      <c r="E322" s="210" t="s">
        <v>1</v>
      </c>
      <c r="F322" s="211" t="s">
        <v>446</v>
      </c>
      <c r="G322" s="208"/>
      <c r="H322" s="210" t="s">
        <v>1</v>
      </c>
      <c r="I322" s="212"/>
      <c r="J322" s="208"/>
      <c r="K322" s="208"/>
      <c r="L322" s="213"/>
      <c r="M322" s="214"/>
      <c r="N322" s="215"/>
      <c r="O322" s="215"/>
      <c r="P322" s="215"/>
      <c r="Q322" s="215"/>
      <c r="R322" s="215"/>
      <c r="S322" s="215"/>
      <c r="T322" s="216"/>
      <c r="AT322" s="217" t="s">
        <v>240</v>
      </c>
      <c r="AU322" s="217" t="s">
        <v>85</v>
      </c>
      <c r="AV322" s="13" t="s">
        <v>83</v>
      </c>
      <c r="AW322" s="13" t="s">
        <v>32</v>
      </c>
      <c r="AX322" s="13" t="s">
        <v>76</v>
      </c>
      <c r="AY322" s="217" t="s">
        <v>200</v>
      </c>
    </row>
    <row r="323" spans="1:65" s="14" customFormat="1" ht="11.25" x14ac:dyDescent="0.2">
      <c r="B323" s="218"/>
      <c r="C323" s="219"/>
      <c r="D323" s="209" t="s">
        <v>240</v>
      </c>
      <c r="E323" s="220" t="s">
        <v>1</v>
      </c>
      <c r="F323" s="221" t="s">
        <v>493</v>
      </c>
      <c r="G323" s="219"/>
      <c r="H323" s="222">
        <v>29.524999999999999</v>
      </c>
      <c r="I323" s="223"/>
      <c r="J323" s="219"/>
      <c r="K323" s="219"/>
      <c r="L323" s="224"/>
      <c r="M323" s="225"/>
      <c r="N323" s="226"/>
      <c r="O323" s="226"/>
      <c r="P323" s="226"/>
      <c r="Q323" s="226"/>
      <c r="R323" s="226"/>
      <c r="S323" s="226"/>
      <c r="T323" s="227"/>
      <c r="AT323" s="228" t="s">
        <v>240</v>
      </c>
      <c r="AU323" s="228" t="s">
        <v>85</v>
      </c>
      <c r="AV323" s="14" t="s">
        <v>85</v>
      </c>
      <c r="AW323" s="14" t="s">
        <v>32</v>
      </c>
      <c r="AX323" s="14" t="s">
        <v>76</v>
      </c>
      <c r="AY323" s="228" t="s">
        <v>200</v>
      </c>
    </row>
    <row r="324" spans="1:65" s="15" customFormat="1" ht="11.25" x14ac:dyDescent="0.2">
      <c r="B324" s="229"/>
      <c r="C324" s="230"/>
      <c r="D324" s="209" t="s">
        <v>240</v>
      </c>
      <c r="E324" s="231" t="s">
        <v>1</v>
      </c>
      <c r="F324" s="232" t="s">
        <v>244</v>
      </c>
      <c r="G324" s="230"/>
      <c r="H324" s="233">
        <v>29.524999999999999</v>
      </c>
      <c r="I324" s="234"/>
      <c r="J324" s="230"/>
      <c r="K324" s="230"/>
      <c r="L324" s="235"/>
      <c r="M324" s="236"/>
      <c r="N324" s="237"/>
      <c r="O324" s="237"/>
      <c r="P324" s="237"/>
      <c r="Q324" s="237"/>
      <c r="R324" s="237"/>
      <c r="S324" s="237"/>
      <c r="T324" s="238"/>
      <c r="AT324" s="239" t="s">
        <v>240</v>
      </c>
      <c r="AU324" s="239" t="s">
        <v>85</v>
      </c>
      <c r="AV324" s="15" t="s">
        <v>206</v>
      </c>
      <c r="AW324" s="15" t="s">
        <v>32</v>
      </c>
      <c r="AX324" s="15" t="s">
        <v>83</v>
      </c>
      <c r="AY324" s="239" t="s">
        <v>200</v>
      </c>
    </row>
    <row r="325" spans="1:65" s="2" customFormat="1" ht="24.2" customHeight="1" x14ac:dyDescent="0.2">
      <c r="A325" s="35"/>
      <c r="B325" s="36"/>
      <c r="C325" s="193" t="s">
        <v>494</v>
      </c>
      <c r="D325" s="193" t="s">
        <v>202</v>
      </c>
      <c r="E325" s="194" t="s">
        <v>495</v>
      </c>
      <c r="F325" s="195" t="s">
        <v>496</v>
      </c>
      <c r="G325" s="196" t="s">
        <v>210</v>
      </c>
      <c r="H325" s="197">
        <v>9428</v>
      </c>
      <c r="I325" s="198"/>
      <c r="J325" s="199">
        <f>ROUND(I325*H325,2)</f>
        <v>0</v>
      </c>
      <c r="K325" s="200"/>
      <c r="L325" s="40"/>
      <c r="M325" s="201" t="s">
        <v>1</v>
      </c>
      <c r="N325" s="202" t="s">
        <v>41</v>
      </c>
      <c r="O325" s="72"/>
      <c r="P325" s="203">
        <f>O325*H325</f>
        <v>0</v>
      </c>
      <c r="Q325" s="203">
        <v>0</v>
      </c>
      <c r="R325" s="203">
        <f>Q325*H325</f>
        <v>0</v>
      </c>
      <c r="S325" s="203">
        <v>0.183</v>
      </c>
      <c r="T325" s="204">
        <f>S325*H325</f>
        <v>1725.3240000000001</v>
      </c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R325" s="205" t="s">
        <v>206</v>
      </c>
      <c r="AT325" s="205" t="s">
        <v>202</v>
      </c>
      <c r="AU325" s="205" t="s">
        <v>85</v>
      </c>
      <c r="AY325" s="18" t="s">
        <v>200</v>
      </c>
      <c r="BE325" s="206">
        <f>IF(N325="základní",J325,0)</f>
        <v>0</v>
      </c>
      <c r="BF325" s="206">
        <f>IF(N325="snížená",J325,0)</f>
        <v>0</v>
      </c>
      <c r="BG325" s="206">
        <f>IF(N325="zákl. přenesená",J325,0)</f>
        <v>0</v>
      </c>
      <c r="BH325" s="206">
        <f>IF(N325="sníž. přenesená",J325,0)</f>
        <v>0</v>
      </c>
      <c r="BI325" s="206">
        <f>IF(N325="nulová",J325,0)</f>
        <v>0</v>
      </c>
      <c r="BJ325" s="18" t="s">
        <v>83</v>
      </c>
      <c r="BK325" s="206">
        <f>ROUND(I325*H325,2)</f>
        <v>0</v>
      </c>
      <c r="BL325" s="18" t="s">
        <v>206</v>
      </c>
      <c r="BM325" s="205" t="s">
        <v>497</v>
      </c>
    </row>
    <row r="326" spans="1:65" s="14" customFormat="1" ht="11.25" x14ac:dyDescent="0.2">
      <c r="B326" s="218"/>
      <c r="C326" s="219"/>
      <c r="D326" s="209" t="s">
        <v>240</v>
      </c>
      <c r="E326" s="220" t="s">
        <v>1</v>
      </c>
      <c r="F326" s="221" t="s">
        <v>249</v>
      </c>
      <c r="G326" s="219"/>
      <c r="H326" s="222">
        <v>9428</v>
      </c>
      <c r="I326" s="223"/>
      <c r="J326" s="219"/>
      <c r="K326" s="219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240</v>
      </c>
      <c r="AU326" s="228" t="s">
        <v>85</v>
      </c>
      <c r="AV326" s="14" t="s">
        <v>85</v>
      </c>
      <c r="AW326" s="14" t="s">
        <v>32</v>
      </c>
      <c r="AX326" s="14" t="s">
        <v>76</v>
      </c>
      <c r="AY326" s="228" t="s">
        <v>200</v>
      </c>
    </row>
    <row r="327" spans="1:65" s="15" customFormat="1" ht="11.25" x14ac:dyDescent="0.2">
      <c r="B327" s="229"/>
      <c r="C327" s="230"/>
      <c r="D327" s="209" t="s">
        <v>240</v>
      </c>
      <c r="E327" s="231" t="s">
        <v>1</v>
      </c>
      <c r="F327" s="232" t="s">
        <v>244</v>
      </c>
      <c r="G327" s="230"/>
      <c r="H327" s="233">
        <v>9428</v>
      </c>
      <c r="I327" s="234"/>
      <c r="J327" s="230"/>
      <c r="K327" s="230"/>
      <c r="L327" s="235"/>
      <c r="M327" s="236"/>
      <c r="N327" s="237"/>
      <c r="O327" s="237"/>
      <c r="P327" s="237"/>
      <c r="Q327" s="237"/>
      <c r="R327" s="237"/>
      <c r="S327" s="237"/>
      <c r="T327" s="238"/>
      <c r="AT327" s="239" t="s">
        <v>240</v>
      </c>
      <c r="AU327" s="239" t="s">
        <v>85</v>
      </c>
      <c r="AV327" s="15" t="s">
        <v>206</v>
      </c>
      <c r="AW327" s="15" t="s">
        <v>32</v>
      </c>
      <c r="AX327" s="15" t="s">
        <v>83</v>
      </c>
      <c r="AY327" s="239" t="s">
        <v>200</v>
      </c>
    </row>
    <row r="328" spans="1:65" s="2" customFormat="1" ht="24.2" customHeight="1" x14ac:dyDescent="0.2">
      <c r="A328" s="35"/>
      <c r="B328" s="36"/>
      <c r="C328" s="193" t="s">
        <v>239</v>
      </c>
      <c r="D328" s="193" t="s">
        <v>202</v>
      </c>
      <c r="E328" s="194" t="s">
        <v>498</v>
      </c>
      <c r="F328" s="195" t="s">
        <v>499</v>
      </c>
      <c r="G328" s="196" t="s">
        <v>210</v>
      </c>
      <c r="H328" s="197">
        <v>407</v>
      </c>
      <c r="I328" s="198"/>
      <c r="J328" s="199">
        <f>ROUND(I328*H328,2)</f>
        <v>0</v>
      </c>
      <c r="K328" s="200"/>
      <c r="L328" s="40"/>
      <c r="M328" s="201" t="s">
        <v>1</v>
      </c>
      <c r="N328" s="202" t="s">
        <v>41</v>
      </c>
      <c r="O328" s="72"/>
      <c r="P328" s="203">
        <f>O328*H328</f>
        <v>0</v>
      </c>
      <c r="Q328" s="203">
        <v>0</v>
      </c>
      <c r="R328" s="203">
        <f>Q328*H328</f>
        <v>0</v>
      </c>
      <c r="S328" s="203">
        <v>7.5999999999999998E-2</v>
      </c>
      <c r="T328" s="204">
        <f>S328*H328</f>
        <v>30.931999999999999</v>
      </c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R328" s="205" t="s">
        <v>206</v>
      </c>
      <c r="AT328" s="205" t="s">
        <v>202</v>
      </c>
      <c r="AU328" s="205" t="s">
        <v>85</v>
      </c>
      <c r="AY328" s="18" t="s">
        <v>200</v>
      </c>
      <c r="BE328" s="206">
        <f>IF(N328="základní",J328,0)</f>
        <v>0</v>
      </c>
      <c r="BF328" s="206">
        <f>IF(N328="snížená",J328,0)</f>
        <v>0</v>
      </c>
      <c r="BG328" s="206">
        <f>IF(N328="zákl. přenesená",J328,0)</f>
        <v>0</v>
      </c>
      <c r="BH328" s="206">
        <f>IF(N328="sníž. přenesená",J328,0)</f>
        <v>0</v>
      </c>
      <c r="BI328" s="206">
        <f>IF(N328="nulová",J328,0)</f>
        <v>0</v>
      </c>
      <c r="BJ328" s="18" t="s">
        <v>83</v>
      </c>
      <c r="BK328" s="206">
        <f>ROUND(I328*H328,2)</f>
        <v>0</v>
      </c>
      <c r="BL328" s="18" t="s">
        <v>206</v>
      </c>
      <c r="BM328" s="205" t="s">
        <v>500</v>
      </c>
    </row>
    <row r="329" spans="1:65" s="2" customFormat="1" ht="24.2" customHeight="1" x14ac:dyDescent="0.2">
      <c r="A329" s="35"/>
      <c r="B329" s="36"/>
      <c r="C329" s="193" t="s">
        <v>501</v>
      </c>
      <c r="D329" s="193" t="s">
        <v>202</v>
      </c>
      <c r="E329" s="194" t="s">
        <v>502</v>
      </c>
      <c r="F329" s="195" t="s">
        <v>503</v>
      </c>
      <c r="G329" s="196" t="s">
        <v>333</v>
      </c>
      <c r="H329" s="197">
        <v>8494</v>
      </c>
      <c r="I329" s="198"/>
      <c r="J329" s="199">
        <f>ROUND(I329*H329,2)</f>
        <v>0</v>
      </c>
      <c r="K329" s="200"/>
      <c r="L329" s="40"/>
      <c r="M329" s="201" t="s">
        <v>1</v>
      </c>
      <c r="N329" s="202" t="s">
        <v>41</v>
      </c>
      <c r="O329" s="72"/>
      <c r="P329" s="203">
        <f>O329*H329</f>
        <v>0</v>
      </c>
      <c r="Q329" s="203">
        <v>0</v>
      </c>
      <c r="R329" s="203">
        <f>Q329*H329</f>
        <v>0</v>
      </c>
      <c r="S329" s="203">
        <v>2E-3</v>
      </c>
      <c r="T329" s="204">
        <f>S329*H329</f>
        <v>16.988</v>
      </c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R329" s="205" t="s">
        <v>206</v>
      </c>
      <c r="AT329" s="205" t="s">
        <v>202</v>
      </c>
      <c r="AU329" s="205" t="s">
        <v>85</v>
      </c>
      <c r="AY329" s="18" t="s">
        <v>200</v>
      </c>
      <c r="BE329" s="206">
        <f>IF(N329="základní",J329,0)</f>
        <v>0</v>
      </c>
      <c r="BF329" s="206">
        <f>IF(N329="snížená",J329,0)</f>
        <v>0</v>
      </c>
      <c r="BG329" s="206">
        <f>IF(N329="zákl. přenesená",J329,0)</f>
        <v>0</v>
      </c>
      <c r="BH329" s="206">
        <f>IF(N329="sníž. přenesená",J329,0)</f>
        <v>0</v>
      </c>
      <c r="BI329" s="206">
        <f>IF(N329="nulová",J329,0)</f>
        <v>0</v>
      </c>
      <c r="BJ329" s="18" t="s">
        <v>83</v>
      </c>
      <c r="BK329" s="206">
        <f>ROUND(I329*H329,2)</f>
        <v>0</v>
      </c>
      <c r="BL329" s="18" t="s">
        <v>206</v>
      </c>
      <c r="BM329" s="205" t="s">
        <v>504</v>
      </c>
    </row>
    <row r="330" spans="1:65" s="14" customFormat="1" ht="11.25" x14ac:dyDescent="0.2">
      <c r="B330" s="218"/>
      <c r="C330" s="219"/>
      <c r="D330" s="209" t="s">
        <v>240</v>
      </c>
      <c r="E330" s="220" t="s">
        <v>1</v>
      </c>
      <c r="F330" s="221" t="s">
        <v>505</v>
      </c>
      <c r="G330" s="219"/>
      <c r="H330" s="222">
        <v>8494</v>
      </c>
      <c r="I330" s="223"/>
      <c r="J330" s="219"/>
      <c r="K330" s="219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240</v>
      </c>
      <c r="AU330" s="228" t="s">
        <v>85</v>
      </c>
      <c r="AV330" s="14" t="s">
        <v>85</v>
      </c>
      <c r="AW330" s="14" t="s">
        <v>32</v>
      </c>
      <c r="AX330" s="14" t="s">
        <v>76</v>
      </c>
      <c r="AY330" s="228" t="s">
        <v>200</v>
      </c>
    </row>
    <row r="331" spans="1:65" s="15" customFormat="1" ht="11.25" x14ac:dyDescent="0.2">
      <c r="B331" s="229"/>
      <c r="C331" s="230"/>
      <c r="D331" s="209" t="s">
        <v>240</v>
      </c>
      <c r="E331" s="231" t="s">
        <v>1</v>
      </c>
      <c r="F331" s="232" t="s">
        <v>244</v>
      </c>
      <c r="G331" s="230"/>
      <c r="H331" s="233">
        <v>8494</v>
      </c>
      <c r="I331" s="234"/>
      <c r="J331" s="230"/>
      <c r="K331" s="230"/>
      <c r="L331" s="235"/>
      <c r="M331" s="236"/>
      <c r="N331" s="237"/>
      <c r="O331" s="237"/>
      <c r="P331" s="237"/>
      <c r="Q331" s="237"/>
      <c r="R331" s="237"/>
      <c r="S331" s="237"/>
      <c r="T331" s="238"/>
      <c r="AT331" s="239" t="s">
        <v>240</v>
      </c>
      <c r="AU331" s="239" t="s">
        <v>85</v>
      </c>
      <c r="AV331" s="15" t="s">
        <v>206</v>
      </c>
      <c r="AW331" s="15" t="s">
        <v>32</v>
      </c>
      <c r="AX331" s="15" t="s">
        <v>83</v>
      </c>
      <c r="AY331" s="239" t="s">
        <v>200</v>
      </c>
    </row>
    <row r="332" spans="1:65" s="2" customFormat="1" ht="24.2" customHeight="1" x14ac:dyDescent="0.2">
      <c r="A332" s="35"/>
      <c r="B332" s="36"/>
      <c r="C332" s="193" t="s">
        <v>248</v>
      </c>
      <c r="D332" s="193" t="s">
        <v>202</v>
      </c>
      <c r="E332" s="194" t="s">
        <v>506</v>
      </c>
      <c r="F332" s="195" t="s">
        <v>507</v>
      </c>
      <c r="G332" s="196" t="s">
        <v>333</v>
      </c>
      <c r="H332" s="197">
        <v>2767</v>
      </c>
      <c r="I332" s="198"/>
      <c r="J332" s="199">
        <f>ROUND(I332*H332,2)</f>
        <v>0</v>
      </c>
      <c r="K332" s="200"/>
      <c r="L332" s="40"/>
      <c r="M332" s="201" t="s">
        <v>1</v>
      </c>
      <c r="N332" s="202" t="s">
        <v>41</v>
      </c>
      <c r="O332" s="72"/>
      <c r="P332" s="203">
        <f>O332*H332</f>
        <v>0</v>
      </c>
      <c r="Q332" s="203">
        <v>0</v>
      </c>
      <c r="R332" s="203">
        <f>Q332*H332</f>
        <v>0</v>
      </c>
      <c r="S332" s="203">
        <v>6.0000000000000001E-3</v>
      </c>
      <c r="T332" s="204">
        <f>S332*H332</f>
        <v>16.602</v>
      </c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R332" s="205" t="s">
        <v>206</v>
      </c>
      <c r="AT332" s="205" t="s">
        <v>202</v>
      </c>
      <c r="AU332" s="205" t="s">
        <v>85</v>
      </c>
      <c r="AY332" s="18" t="s">
        <v>200</v>
      </c>
      <c r="BE332" s="206">
        <f>IF(N332="základní",J332,0)</f>
        <v>0</v>
      </c>
      <c r="BF332" s="206">
        <f>IF(N332="snížená",J332,0)</f>
        <v>0</v>
      </c>
      <c r="BG332" s="206">
        <f>IF(N332="zákl. přenesená",J332,0)</f>
        <v>0</v>
      </c>
      <c r="BH332" s="206">
        <f>IF(N332="sníž. přenesená",J332,0)</f>
        <v>0</v>
      </c>
      <c r="BI332" s="206">
        <f>IF(N332="nulová",J332,0)</f>
        <v>0</v>
      </c>
      <c r="BJ332" s="18" t="s">
        <v>83</v>
      </c>
      <c r="BK332" s="206">
        <f>ROUND(I332*H332,2)</f>
        <v>0</v>
      </c>
      <c r="BL332" s="18" t="s">
        <v>206</v>
      </c>
      <c r="BM332" s="205" t="s">
        <v>508</v>
      </c>
    </row>
    <row r="333" spans="1:65" s="14" customFormat="1" ht="11.25" x14ac:dyDescent="0.2">
      <c r="B333" s="218"/>
      <c r="C333" s="219"/>
      <c r="D333" s="209" t="s">
        <v>240</v>
      </c>
      <c r="E333" s="220" t="s">
        <v>1</v>
      </c>
      <c r="F333" s="221" t="s">
        <v>509</v>
      </c>
      <c r="G333" s="219"/>
      <c r="H333" s="222">
        <v>2767</v>
      </c>
      <c r="I333" s="223"/>
      <c r="J333" s="219"/>
      <c r="K333" s="219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240</v>
      </c>
      <c r="AU333" s="228" t="s">
        <v>85</v>
      </c>
      <c r="AV333" s="14" t="s">
        <v>85</v>
      </c>
      <c r="AW333" s="14" t="s">
        <v>32</v>
      </c>
      <c r="AX333" s="14" t="s">
        <v>76</v>
      </c>
      <c r="AY333" s="228" t="s">
        <v>200</v>
      </c>
    </row>
    <row r="334" spans="1:65" s="15" customFormat="1" ht="11.25" x14ac:dyDescent="0.2">
      <c r="B334" s="229"/>
      <c r="C334" s="230"/>
      <c r="D334" s="209" t="s">
        <v>240</v>
      </c>
      <c r="E334" s="231" t="s">
        <v>1</v>
      </c>
      <c r="F334" s="232" t="s">
        <v>244</v>
      </c>
      <c r="G334" s="230"/>
      <c r="H334" s="233">
        <v>2767</v>
      </c>
      <c r="I334" s="234"/>
      <c r="J334" s="230"/>
      <c r="K334" s="230"/>
      <c r="L334" s="235"/>
      <c r="M334" s="236"/>
      <c r="N334" s="237"/>
      <c r="O334" s="237"/>
      <c r="P334" s="237"/>
      <c r="Q334" s="237"/>
      <c r="R334" s="237"/>
      <c r="S334" s="237"/>
      <c r="T334" s="238"/>
      <c r="AT334" s="239" t="s">
        <v>240</v>
      </c>
      <c r="AU334" s="239" t="s">
        <v>85</v>
      </c>
      <c r="AV334" s="15" t="s">
        <v>206</v>
      </c>
      <c r="AW334" s="15" t="s">
        <v>32</v>
      </c>
      <c r="AX334" s="15" t="s">
        <v>83</v>
      </c>
      <c r="AY334" s="239" t="s">
        <v>200</v>
      </c>
    </row>
    <row r="335" spans="1:65" s="2" customFormat="1" ht="24.2" customHeight="1" x14ac:dyDescent="0.2">
      <c r="A335" s="35"/>
      <c r="B335" s="36"/>
      <c r="C335" s="193" t="s">
        <v>510</v>
      </c>
      <c r="D335" s="193" t="s">
        <v>202</v>
      </c>
      <c r="E335" s="194" t="s">
        <v>511</v>
      </c>
      <c r="F335" s="195" t="s">
        <v>512</v>
      </c>
      <c r="G335" s="196" t="s">
        <v>333</v>
      </c>
      <c r="H335" s="197">
        <v>2494</v>
      </c>
      <c r="I335" s="198"/>
      <c r="J335" s="199">
        <f>ROUND(I335*H335,2)</f>
        <v>0</v>
      </c>
      <c r="K335" s="200"/>
      <c r="L335" s="40"/>
      <c r="M335" s="201" t="s">
        <v>1</v>
      </c>
      <c r="N335" s="202" t="s">
        <v>41</v>
      </c>
      <c r="O335" s="72"/>
      <c r="P335" s="203">
        <f>O335*H335</f>
        <v>0</v>
      </c>
      <c r="Q335" s="203">
        <v>0</v>
      </c>
      <c r="R335" s="203">
        <f>Q335*H335</f>
        <v>0</v>
      </c>
      <c r="S335" s="203">
        <v>1.2999999999999999E-2</v>
      </c>
      <c r="T335" s="204">
        <f>S335*H335</f>
        <v>32.421999999999997</v>
      </c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R335" s="205" t="s">
        <v>206</v>
      </c>
      <c r="AT335" s="205" t="s">
        <v>202</v>
      </c>
      <c r="AU335" s="205" t="s">
        <v>85</v>
      </c>
      <c r="AY335" s="18" t="s">
        <v>200</v>
      </c>
      <c r="BE335" s="206">
        <f>IF(N335="základní",J335,0)</f>
        <v>0</v>
      </c>
      <c r="BF335" s="206">
        <f>IF(N335="snížená",J335,0)</f>
        <v>0</v>
      </c>
      <c r="BG335" s="206">
        <f>IF(N335="zákl. přenesená",J335,0)</f>
        <v>0</v>
      </c>
      <c r="BH335" s="206">
        <f>IF(N335="sníž. přenesená",J335,0)</f>
        <v>0</v>
      </c>
      <c r="BI335" s="206">
        <f>IF(N335="nulová",J335,0)</f>
        <v>0</v>
      </c>
      <c r="BJ335" s="18" t="s">
        <v>83</v>
      </c>
      <c r="BK335" s="206">
        <f>ROUND(I335*H335,2)</f>
        <v>0</v>
      </c>
      <c r="BL335" s="18" t="s">
        <v>206</v>
      </c>
      <c r="BM335" s="205" t="s">
        <v>513</v>
      </c>
    </row>
    <row r="336" spans="1:65" s="14" customFormat="1" ht="11.25" x14ac:dyDescent="0.2">
      <c r="B336" s="218"/>
      <c r="C336" s="219"/>
      <c r="D336" s="209" t="s">
        <v>240</v>
      </c>
      <c r="E336" s="220" t="s">
        <v>1</v>
      </c>
      <c r="F336" s="221" t="s">
        <v>514</v>
      </c>
      <c r="G336" s="219"/>
      <c r="H336" s="222">
        <v>2494</v>
      </c>
      <c r="I336" s="223"/>
      <c r="J336" s="219"/>
      <c r="K336" s="219"/>
      <c r="L336" s="224"/>
      <c r="M336" s="225"/>
      <c r="N336" s="226"/>
      <c r="O336" s="226"/>
      <c r="P336" s="226"/>
      <c r="Q336" s="226"/>
      <c r="R336" s="226"/>
      <c r="S336" s="226"/>
      <c r="T336" s="227"/>
      <c r="AT336" s="228" t="s">
        <v>240</v>
      </c>
      <c r="AU336" s="228" t="s">
        <v>85</v>
      </c>
      <c r="AV336" s="14" t="s">
        <v>85</v>
      </c>
      <c r="AW336" s="14" t="s">
        <v>32</v>
      </c>
      <c r="AX336" s="14" t="s">
        <v>76</v>
      </c>
      <c r="AY336" s="228" t="s">
        <v>200</v>
      </c>
    </row>
    <row r="337" spans="1:65" s="15" customFormat="1" ht="11.25" x14ac:dyDescent="0.2">
      <c r="B337" s="229"/>
      <c r="C337" s="230"/>
      <c r="D337" s="209" t="s">
        <v>240</v>
      </c>
      <c r="E337" s="231" t="s">
        <v>1</v>
      </c>
      <c r="F337" s="232" t="s">
        <v>244</v>
      </c>
      <c r="G337" s="230"/>
      <c r="H337" s="233">
        <v>2494</v>
      </c>
      <c r="I337" s="234"/>
      <c r="J337" s="230"/>
      <c r="K337" s="230"/>
      <c r="L337" s="235"/>
      <c r="M337" s="236"/>
      <c r="N337" s="237"/>
      <c r="O337" s="237"/>
      <c r="P337" s="237"/>
      <c r="Q337" s="237"/>
      <c r="R337" s="237"/>
      <c r="S337" s="237"/>
      <c r="T337" s="238"/>
      <c r="AT337" s="239" t="s">
        <v>240</v>
      </c>
      <c r="AU337" s="239" t="s">
        <v>85</v>
      </c>
      <c r="AV337" s="15" t="s">
        <v>206</v>
      </c>
      <c r="AW337" s="15" t="s">
        <v>32</v>
      </c>
      <c r="AX337" s="15" t="s">
        <v>83</v>
      </c>
      <c r="AY337" s="239" t="s">
        <v>200</v>
      </c>
    </row>
    <row r="338" spans="1:65" s="2" customFormat="1" ht="24.2" customHeight="1" x14ac:dyDescent="0.2">
      <c r="A338" s="35"/>
      <c r="B338" s="36"/>
      <c r="C338" s="193" t="s">
        <v>253</v>
      </c>
      <c r="D338" s="193" t="s">
        <v>202</v>
      </c>
      <c r="E338" s="194" t="s">
        <v>515</v>
      </c>
      <c r="F338" s="195" t="s">
        <v>516</v>
      </c>
      <c r="G338" s="196" t="s">
        <v>333</v>
      </c>
      <c r="H338" s="197">
        <v>1480</v>
      </c>
      <c r="I338" s="198"/>
      <c r="J338" s="199">
        <f>ROUND(I338*H338,2)</f>
        <v>0</v>
      </c>
      <c r="K338" s="200"/>
      <c r="L338" s="40"/>
      <c r="M338" s="201" t="s">
        <v>1</v>
      </c>
      <c r="N338" s="202" t="s">
        <v>41</v>
      </c>
      <c r="O338" s="72"/>
      <c r="P338" s="203">
        <f>O338*H338</f>
        <v>0</v>
      </c>
      <c r="Q338" s="203">
        <v>0</v>
      </c>
      <c r="R338" s="203">
        <f>Q338*H338</f>
        <v>0</v>
      </c>
      <c r="S338" s="203">
        <v>1.7999999999999999E-2</v>
      </c>
      <c r="T338" s="204">
        <f>S338*H338</f>
        <v>26.639999999999997</v>
      </c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R338" s="205" t="s">
        <v>206</v>
      </c>
      <c r="AT338" s="205" t="s">
        <v>202</v>
      </c>
      <c r="AU338" s="205" t="s">
        <v>85</v>
      </c>
      <c r="AY338" s="18" t="s">
        <v>200</v>
      </c>
      <c r="BE338" s="206">
        <f>IF(N338="základní",J338,0)</f>
        <v>0</v>
      </c>
      <c r="BF338" s="206">
        <f>IF(N338="snížená",J338,0)</f>
        <v>0</v>
      </c>
      <c r="BG338" s="206">
        <f>IF(N338="zákl. přenesená",J338,0)</f>
        <v>0</v>
      </c>
      <c r="BH338" s="206">
        <f>IF(N338="sníž. přenesená",J338,0)</f>
        <v>0</v>
      </c>
      <c r="BI338" s="206">
        <f>IF(N338="nulová",J338,0)</f>
        <v>0</v>
      </c>
      <c r="BJ338" s="18" t="s">
        <v>83</v>
      </c>
      <c r="BK338" s="206">
        <f>ROUND(I338*H338,2)</f>
        <v>0</v>
      </c>
      <c r="BL338" s="18" t="s">
        <v>206</v>
      </c>
      <c r="BM338" s="205" t="s">
        <v>517</v>
      </c>
    </row>
    <row r="339" spans="1:65" s="14" customFormat="1" ht="11.25" x14ac:dyDescent="0.2">
      <c r="B339" s="218"/>
      <c r="C339" s="219"/>
      <c r="D339" s="209" t="s">
        <v>240</v>
      </c>
      <c r="E339" s="220" t="s">
        <v>1</v>
      </c>
      <c r="F339" s="221" t="s">
        <v>518</v>
      </c>
      <c r="G339" s="219"/>
      <c r="H339" s="222">
        <v>1480</v>
      </c>
      <c r="I339" s="223"/>
      <c r="J339" s="219"/>
      <c r="K339" s="219"/>
      <c r="L339" s="224"/>
      <c r="M339" s="225"/>
      <c r="N339" s="226"/>
      <c r="O339" s="226"/>
      <c r="P339" s="226"/>
      <c r="Q339" s="226"/>
      <c r="R339" s="226"/>
      <c r="S339" s="226"/>
      <c r="T339" s="227"/>
      <c r="AT339" s="228" t="s">
        <v>240</v>
      </c>
      <c r="AU339" s="228" t="s">
        <v>85</v>
      </c>
      <c r="AV339" s="14" t="s">
        <v>85</v>
      </c>
      <c r="AW339" s="14" t="s">
        <v>32</v>
      </c>
      <c r="AX339" s="14" t="s">
        <v>76</v>
      </c>
      <c r="AY339" s="228" t="s">
        <v>200</v>
      </c>
    </row>
    <row r="340" spans="1:65" s="15" customFormat="1" ht="11.25" x14ac:dyDescent="0.2">
      <c r="B340" s="229"/>
      <c r="C340" s="230"/>
      <c r="D340" s="209" t="s">
        <v>240</v>
      </c>
      <c r="E340" s="231" t="s">
        <v>1</v>
      </c>
      <c r="F340" s="232" t="s">
        <v>244</v>
      </c>
      <c r="G340" s="230"/>
      <c r="H340" s="233">
        <v>1480</v>
      </c>
      <c r="I340" s="234"/>
      <c r="J340" s="230"/>
      <c r="K340" s="230"/>
      <c r="L340" s="235"/>
      <c r="M340" s="236"/>
      <c r="N340" s="237"/>
      <c r="O340" s="237"/>
      <c r="P340" s="237"/>
      <c r="Q340" s="237"/>
      <c r="R340" s="237"/>
      <c r="S340" s="237"/>
      <c r="T340" s="238"/>
      <c r="AT340" s="239" t="s">
        <v>240</v>
      </c>
      <c r="AU340" s="239" t="s">
        <v>85</v>
      </c>
      <c r="AV340" s="15" t="s">
        <v>206</v>
      </c>
      <c r="AW340" s="15" t="s">
        <v>32</v>
      </c>
      <c r="AX340" s="15" t="s">
        <v>83</v>
      </c>
      <c r="AY340" s="239" t="s">
        <v>200</v>
      </c>
    </row>
    <row r="341" spans="1:65" s="2" customFormat="1" ht="24.2" customHeight="1" x14ac:dyDescent="0.2">
      <c r="A341" s="35"/>
      <c r="B341" s="36"/>
      <c r="C341" s="193" t="s">
        <v>519</v>
      </c>
      <c r="D341" s="193" t="s">
        <v>202</v>
      </c>
      <c r="E341" s="194" t="s">
        <v>520</v>
      </c>
      <c r="F341" s="195" t="s">
        <v>521</v>
      </c>
      <c r="G341" s="196" t="s">
        <v>333</v>
      </c>
      <c r="H341" s="197">
        <v>1967</v>
      </c>
      <c r="I341" s="198"/>
      <c r="J341" s="199">
        <f>ROUND(I341*H341,2)</f>
        <v>0</v>
      </c>
      <c r="K341" s="200"/>
      <c r="L341" s="40"/>
      <c r="M341" s="201" t="s">
        <v>1</v>
      </c>
      <c r="N341" s="202" t="s">
        <v>41</v>
      </c>
      <c r="O341" s="72"/>
      <c r="P341" s="203">
        <f>O341*H341</f>
        <v>0</v>
      </c>
      <c r="Q341" s="203">
        <v>0</v>
      </c>
      <c r="R341" s="203">
        <f>Q341*H341</f>
        <v>0</v>
      </c>
      <c r="S341" s="203">
        <v>3.7999999999999999E-2</v>
      </c>
      <c r="T341" s="204">
        <f>S341*H341</f>
        <v>74.745999999999995</v>
      </c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R341" s="205" t="s">
        <v>206</v>
      </c>
      <c r="AT341" s="205" t="s">
        <v>202</v>
      </c>
      <c r="AU341" s="205" t="s">
        <v>85</v>
      </c>
      <c r="AY341" s="18" t="s">
        <v>200</v>
      </c>
      <c r="BE341" s="206">
        <f>IF(N341="základní",J341,0)</f>
        <v>0</v>
      </c>
      <c r="BF341" s="206">
        <f>IF(N341="snížená",J341,0)</f>
        <v>0</v>
      </c>
      <c r="BG341" s="206">
        <f>IF(N341="zákl. přenesená",J341,0)</f>
        <v>0</v>
      </c>
      <c r="BH341" s="206">
        <f>IF(N341="sníž. přenesená",J341,0)</f>
        <v>0</v>
      </c>
      <c r="BI341" s="206">
        <f>IF(N341="nulová",J341,0)</f>
        <v>0</v>
      </c>
      <c r="BJ341" s="18" t="s">
        <v>83</v>
      </c>
      <c r="BK341" s="206">
        <f>ROUND(I341*H341,2)</f>
        <v>0</v>
      </c>
      <c r="BL341" s="18" t="s">
        <v>206</v>
      </c>
      <c r="BM341" s="205" t="s">
        <v>522</v>
      </c>
    </row>
    <row r="342" spans="1:65" s="14" customFormat="1" ht="11.25" x14ac:dyDescent="0.2">
      <c r="B342" s="218"/>
      <c r="C342" s="219"/>
      <c r="D342" s="209" t="s">
        <v>240</v>
      </c>
      <c r="E342" s="220" t="s">
        <v>1</v>
      </c>
      <c r="F342" s="221" t="s">
        <v>523</v>
      </c>
      <c r="G342" s="219"/>
      <c r="H342" s="222">
        <v>1967</v>
      </c>
      <c r="I342" s="223"/>
      <c r="J342" s="219"/>
      <c r="K342" s="219"/>
      <c r="L342" s="224"/>
      <c r="M342" s="225"/>
      <c r="N342" s="226"/>
      <c r="O342" s="226"/>
      <c r="P342" s="226"/>
      <c r="Q342" s="226"/>
      <c r="R342" s="226"/>
      <c r="S342" s="226"/>
      <c r="T342" s="227"/>
      <c r="AT342" s="228" t="s">
        <v>240</v>
      </c>
      <c r="AU342" s="228" t="s">
        <v>85</v>
      </c>
      <c r="AV342" s="14" t="s">
        <v>85</v>
      </c>
      <c r="AW342" s="14" t="s">
        <v>32</v>
      </c>
      <c r="AX342" s="14" t="s">
        <v>76</v>
      </c>
      <c r="AY342" s="228" t="s">
        <v>200</v>
      </c>
    </row>
    <row r="343" spans="1:65" s="15" customFormat="1" ht="11.25" x14ac:dyDescent="0.2">
      <c r="B343" s="229"/>
      <c r="C343" s="230"/>
      <c r="D343" s="209" t="s">
        <v>240</v>
      </c>
      <c r="E343" s="231" t="s">
        <v>1</v>
      </c>
      <c r="F343" s="232" t="s">
        <v>244</v>
      </c>
      <c r="G343" s="230"/>
      <c r="H343" s="233">
        <v>1967</v>
      </c>
      <c r="I343" s="234"/>
      <c r="J343" s="230"/>
      <c r="K343" s="230"/>
      <c r="L343" s="235"/>
      <c r="M343" s="236"/>
      <c r="N343" s="237"/>
      <c r="O343" s="237"/>
      <c r="P343" s="237"/>
      <c r="Q343" s="237"/>
      <c r="R343" s="237"/>
      <c r="S343" s="237"/>
      <c r="T343" s="238"/>
      <c r="AT343" s="239" t="s">
        <v>240</v>
      </c>
      <c r="AU343" s="239" t="s">
        <v>85</v>
      </c>
      <c r="AV343" s="15" t="s">
        <v>206</v>
      </c>
      <c r="AW343" s="15" t="s">
        <v>32</v>
      </c>
      <c r="AX343" s="15" t="s">
        <v>83</v>
      </c>
      <c r="AY343" s="239" t="s">
        <v>200</v>
      </c>
    </row>
    <row r="344" spans="1:65" s="2" customFormat="1" ht="24.2" customHeight="1" x14ac:dyDescent="0.2">
      <c r="A344" s="35"/>
      <c r="B344" s="36"/>
      <c r="C344" s="193" t="s">
        <v>257</v>
      </c>
      <c r="D344" s="193" t="s">
        <v>202</v>
      </c>
      <c r="E344" s="194" t="s">
        <v>524</v>
      </c>
      <c r="F344" s="195" t="s">
        <v>525</v>
      </c>
      <c r="G344" s="196" t="s">
        <v>333</v>
      </c>
      <c r="H344" s="197">
        <v>1199</v>
      </c>
      <c r="I344" s="198"/>
      <c r="J344" s="199">
        <f>ROUND(I344*H344,2)</f>
        <v>0</v>
      </c>
      <c r="K344" s="200"/>
      <c r="L344" s="40"/>
      <c r="M344" s="201" t="s">
        <v>1</v>
      </c>
      <c r="N344" s="202" t="s">
        <v>41</v>
      </c>
      <c r="O344" s="72"/>
      <c r="P344" s="203">
        <f>O344*H344</f>
        <v>0</v>
      </c>
      <c r="Q344" s="203">
        <v>0</v>
      </c>
      <c r="R344" s="203">
        <f>Q344*H344</f>
        <v>0</v>
      </c>
      <c r="S344" s="203">
        <v>0.04</v>
      </c>
      <c r="T344" s="204">
        <f>S344*H344</f>
        <v>47.96</v>
      </c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R344" s="205" t="s">
        <v>206</v>
      </c>
      <c r="AT344" s="205" t="s">
        <v>202</v>
      </c>
      <c r="AU344" s="205" t="s">
        <v>85</v>
      </c>
      <c r="AY344" s="18" t="s">
        <v>200</v>
      </c>
      <c r="BE344" s="206">
        <f>IF(N344="základní",J344,0)</f>
        <v>0</v>
      </c>
      <c r="BF344" s="206">
        <f>IF(N344="snížená",J344,0)</f>
        <v>0</v>
      </c>
      <c r="BG344" s="206">
        <f>IF(N344="zákl. přenesená",J344,0)</f>
        <v>0</v>
      </c>
      <c r="BH344" s="206">
        <f>IF(N344="sníž. přenesená",J344,0)</f>
        <v>0</v>
      </c>
      <c r="BI344" s="206">
        <f>IF(N344="nulová",J344,0)</f>
        <v>0</v>
      </c>
      <c r="BJ344" s="18" t="s">
        <v>83</v>
      </c>
      <c r="BK344" s="206">
        <f>ROUND(I344*H344,2)</f>
        <v>0</v>
      </c>
      <c r="BL344" s="18" t="s">
        <v>206</v>
      </c>
      <c r="BM344" s="205" t="s">
        <v>526</v>
      </c>
    </row>
    <row r="345" spans="1:65" s="14" customFormat="1" ht="11.25" x14ac:dyDescent="0.2">
      <c r="B345" s="218"/>
      <c r="C345" s="219"/>
      <c r="D345" s="209" t="s">
        <v>240</v>
      </c>
      <c r="E345" s="220" t="s">
        <v>1</v>
      </c>
      <c r="F345" s="221" t="s">
        <v>527</v>
      </c>
      <c r="G345" s="219"/>
      <c r="H345" s="222">
        <v>1199</v>
      </c>
      <c r="I345" s="223"/>
      <c r="J345" s="219"/>
      <c r="K345" s="219"/>
      <c r="L345" s="224"/>
      <c r="M345" s="225"/>
      <c r="N345" s="226"/>
      <c r="O345" s="226"/>
      <c r="P345" s="226"/>
      <c r="Q345" s="226"/>
      <c r="R345" s="226"/>
      <c r="S345" s="226"/>
      <c r="T345" s="227"/>
      <c r="AT345" s="228" t="s">
        <v>240</v>
      </c>
      <c r="AU345" s="228" t="s">
        <v>85</v>
      </c>
      <c r="AV345" s="14" t="s">
        <v>85</v>
      </c>
      <c r="AW345" s="14" t="s">
        <v>32</v>
      </c>
      <c r="AX345" s="14" t="s">
        <v>76</v>
      </c>
      <c r="AY345" s="228" t="s">
        <v>200</v>
      </c>
    </row>
    <row r="346" spans="1:65" s="15" customFormat="1" ht="11.25" x14ac:dyDescent="0.2">
      <c r="B346" s="229"/>
      <c r="C346" s="230"/>
      <c r="D346" s="209" t="s">
        <v>240</v>
      </c>
      <c r="E346" s="231" t="s">
        <v>1</v>
      </c>
      <c r="F346" s="232" t="s">
        <v>244</v>
      </c>
      <c r="G346" s="230"/>
      <c r="H346" s="233">
        <v>1199</v>
      </c>
      <c r="I346" s="234"/>
      <c r="J346" s="230"/>
      <c r="K346" s="230"/>
      <c r="L346" s="235"/>
      <c r="M346" s="236"/>
      <c r="N346" s="237"/>
      <c r="O346" s="237"/>
      <c r="P346" s="237"/>
      <c r="Q346" s="237"/>
      <c r="R346" s="237"/>
      <c r="S346" s="237"/>
      <c r="T346" s="238"/>
      <c r="AT346" s="239" t="s">
        <v>240</v>
      </c>
      <c r="AU346" s="239" t="s">
        <v>85</v>
      </c>
      <c r="AV346" s="15" t="s">
        <v>206</v>
      </c>
      <c r="AW346" s="15" t="s">
        <v>32</v>
      </c>
      <c r="AX346" s="15" t="s">
        <v>83</v>
      </c>
      <c r="AY346" s="239" t="s">
        <v>200</v>
      </c>
    </row>
    <row r="347" spans="1:65" s="2" customFormat="1" ht="24.2" customHeight="1" x14ac:dyDescent="0.2">
      <c r="A347" s="35"/>
      <c r="B347" s="36"/>
      <c r="C347" s="193" t="s">
        <v>528</v>
      </c>
      <c r="D347" s="193" t="s">
        <v>202</v>
      </c>
      <c r="E347" s="194" t="s">
        <v>529</v>
      </c>
      <c r="F347" s="195" t="s">
        <v>530</v>
      </c>
      <c r="G347" s="196" t="s">
        <v>333</v>
      </c>
      <c r="H347" s="197">
        <v>650</v>
      </c>
      <c r="I347" s="198"/>
      <c r="J347" s="199">
        <f>ROUND(I347*H347,2)</f>
        <v>0</v>
      </c>
      <c r="K347" s="200"/>
      <c r="L347" s="40"/>
      <c r="M347" s="201" t="s">
        <v>1</v>
      </c>
      <c r="N347" s="202" t="s">
        <v>41</v>
      </c>
      <c r="O347" s="72"/>
      <c r="P347" s="203">
        <f>O347*H347</f>
        <v>0</v>
      </c>
      <c r="Q347" s="203">
        <v>0</v>
      </c>
      <c r="R347" s="203">
        <f>Q347*H347</f>
        <v>0</v>
      </c>
      <c r="S347" s="203">
        <v>8.1000000000000003E-2</v>
      </c>
      <c r="T347" s="204">
        <f>S347*H347</f>
        <v>52.65</v>
      </c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R347" s="205" t="s">
        <v>206</v>
      </c>
      <c r="AT347" s="205" t="s">
        <v>202</v>
      </c>
      <c r="AU347" s="205" t="s">
        <v>85</v>
      </c>
      <c r="AY347" s="18" t="s">
        <v>200</v>
      </c>
      <c r="BE347" s="206">
        <f>IF(N347="základní",J347,0)</f>
        <v>0</v>
      </c>
      <c r="BF347" s="206">
        <f>IF(N347="snížená",J347,0)</f>
        <v>0</v>
      </c>
      <c r="BG347" s="206">
        <f>IF(N347="zákl. přenesená",J347,0)</f>
        <v>0</v>
      </c>
      <c r="BH347" s="206">
        <f>IF(N347="sníž. přenesená",J347,0)</f>
        <v>0</v>
      </c>
      <c r="BI347" s="206">
        <f>IF(N347="nulová",J347,0)</f>
        <v>0</v>
      </c>
      <c r="BJ347" s="18" t="s">
        <v>83</v>
      </c>
      <c r="BK347" s="206">
        <f>ROUND(I347*H347,2)</f>
        <v>0</v>
      </c>
      <c r="BL347" s="18" t="s">
        <v>206</v>
      </c>
      <c r="BM347" s="205" t="s">
        <v>531</v>
      </c>
    </row>
    <row r="348" spans="1:65" s="14" customFormat="1" ht="11.25" x14ac:dyDescent="0.2">
      <c r="B348" s="218"/>
      <c r="C348" s="219"/>
      <c r="D348" s="209" t="s">
        <v>240</v>
      </c>
      <c r="E348" s="220" t="s">
        <v>1</v>
      </c>
      <c r="F348" s="221" t="s">
        <v>532</v>
      </c>
      <c r="G348" s="219"/>
      <c r="H348" s="222">
        <v>650</v>
      </c>
      <c r="I348" s="223"/>
      <c r="J348" s="219"/>
      <c r="K348" s="219"/>
      <c r="L348" s="224"/>
      <c r="M348" s="225"/>
      <c r="N348" s="226"/>
      <c r="O348" s="226"/>
      <c r="P348" s="226"/>
      <c r="Q348" s="226"/>
      <c r="R348" s="226"/>
      <c r="S348" s="226"/>
      <c r="T348" s="227"/>
      <c r="AT348" s="228" t="s">
        <v>240</v>
      </c>
      <c r="AU348" s="228" t="s">
        <v>85</v>
      </c>
      <c r="AV348" s="14" t="s">
        <v>85</v>
      </c>
      <c r="AW348" s="14" t="s">
        <v>32</v>
      </c>
      <c r="AX348" s="14" t="s">
        <v>76</v>
      </c>
      <c r="AY348" s="228" t="s">
        <v>200</v>
      </c>
    </row>
    <row r="349" spans="1:65" s="15" customFormat="1" ht="11.25" x14ac:dyDescent="0.2">
      <c r="B349" s="229"/>
      <c r="C349" s="230"/>
      <c r="D349" s="209" t="s">
        <v>240</v>
      </c>
      <c r="E349" s="231" t="s">
        <v>1</v>
      </c>
      <c r="F349" s="232" t="s">
        <v>244</v>
      </c>
      <c r="G349" s="230"/>
      <c r="H349" s="233">
        <v>650</v>
      </c>
      <c r="I349" s="234"/>
      <c r="J349" s="230"/>
      <c r="K349" s="230"/>
      <c r="L349" s="235"/>
      <c r="M349" s="236"/>
      <c r="N349" s="237"/>
      <c r="O349" s="237"/>
      <c r="P349" s="237"/>
      <c r="Q349" s="237"/>
      <c r="R349" s="237"/>
      <c r="S349" s="237"/>
      <c r="T349" s="238"/>
      <c r="AT349" s="239" t="s">
        <v>240</v>
      </c>
      <c r="AU349" s="239" t="s">
        <v>85</v>
      </c>
      <c r="AV349" s="15" t="s">
        <v>206</v>
      </c>
      <c r="AW349" s="15" t="s">
        <v>32</v>
      </c>
      <c r="AX349" s="15" t="s">
        <v>83</v>
      </c>
      <c r="AY349" s="239" t="s">
        <v>200</v>
      </c>
    </row>
    <row r="350" spans="1:65" s="2" customFormat="1" ht="24.2" customHeight="1" x14ac:dyDescent="0.2">
      <c r="A350" s="35"/>
      <c r="B350" s="36"/>
      <c r="C350" s="193" t="s">
        <v>533</v>
      </c>
      <c r="D350" s="193" t="s">
        <v>202</v>
      </c>
      <c r="E350" s="194" t="s">
        <v>534</v>
      </c>
      <c r="F350" s="195" t="s">
        <v>535</v>
      </c>
      <c r="G350" s="196" t="s">
        <v>333</v>
      </c>
      <c r="H350" s="197">
        <v>26</v>
      </c>
      <c r="I350" s="198"/>
      <c r="J350" s="199">
        <f>ROUND(I350*H350,2)</f>
        <v>0</v>
      </c>
      <c r="K350" s="200"/>
      <c r="L350" s="40"/>
      <c r="M350" s="201" t="s">
        <v>1</v>
      </c>
      <c r="N350" s="202" t="s">
        <v>41</v>
      </c>
      <c r="O350" s="72"/>
      <c r="P350" s="203">
        <f>O350*H350</f>
        <v>0</v>
      </c>
      <c r="Q350" s="203">
        <v>1.23E-3</v>
      </c>
      <c r="R350" s="203">
        <f>Q350*H350</f>
        <v>3.1980000000000001E-2</v>
      </c>
      <c r="S350" s="203">
        <v>1.7000000000000001E-2</v>
      </c>
      <c r="T350" s="204">
        <f>S350*H350</f>
        <v>0.44200000000000006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05" t="s">
        <v>206</v>
      </c>
      <c r="AT350" s="205" t="s">
        <v>202</v>
      </c>
      <c r="AU350" s="205" t="s">
        <v>85</v>
      </c>
      <c r="AY350" s="18" t="s">
        <v>200</v>
      </c>
      <c r="BE350" s="206">
        <f>IF(N350="základní",J350,0)</f>
        <v>0</v>
      </c>
      <c r="BF350" s="206">
        <f>IF(N350="snížená",J350,0)</f>
        <v>0</v>
      </c>
      <c r="BG350" s="206">
        <f>IF(N350="zákl. přenesená",J350,0)</f>
        <v>0</v>
      </c>
      <c r="BH350" s="206">
        <f>IF(N350="sníž. přenesená",J350,0)</f>
        <v>0</v>
      </c>
      <c r="BI350" s="206">
        <f>IF(N350="nulová",J350,0)</f>
        <v>0</v>
      </c>
      <c r="BJ350" s="18" t="s">
        <v>83</v>
      </c>
      <c r="BK350" s="206">
        <f>ROUND(I350*H350,2)</f>
        <v>0</v>
      </c>
      <c r="BL350" s="18" t="s">
        <v>206</v>
      </c>
      <c r="BM350" s="205" t="s">
        <v>536</v>
      </c>
    </row>
    <row r="351" spans="1:65" s="14" customFormat="1" ht="11.25" x14ac:dyDescent="0.2">
      <c r="B351" s="218"/>
      <c r="C351" s="219"/>
      <c r="D351" s="209" t="s">
        <v>240</v>
      </c>
      <c r="E351" s="220" t="s">
        <v>1</v>
      </c>
      <c r="F351" s="221" t="s">
        <v>537</v>
      </c>
      <c r="G351" s="219"/>
      <c r="H351" s="222">
        <v>26</v>
      </c>
      <c r="I351" s="223"/>
      <c r="J351" s="219"/>
      <c r="K351" s="219"/>
      <c r="L351" s="224"/>
      <c r="M351" s="225"/>
      <c r="N351" s="226"/>
      <c r="O351" s="226"/>
      <c r="P351" s="226"/>
      <c r="Q351" s="226"/>
      <c r="R351" s="226"/>
      <c r="S351" s="226"/>
      <c r="T351" s="227"/>
      <c r="AT351" s="228" t="s">
        <v>240</v>
      </c>
      <c r="AU351" s="228" t="s">
        <v>85</v>
      </c>
      <c r="AV351" s="14" t="s">
        <v>85</v>
      </c>
      <c r="AW351" s="14" t="s">
        <v>32</v>
      </c>
      <c r="AX351" s="14" t="s">
        <v>76</v>
      </c>
      <c r="AY351" s="228" t="s">
        <v>200</v>
      </c>
    </row>
    <row r="352" spans="1:65" s="15" customFormat="1" ht="11.25" x14ac:dyDescent="0.2">
      <c r="B352" s="229"/>
      <c r="C352" s="230"/>
      <c r="D352" s="209" t="s">
        <v>240</v>
      </c>
      <c r="E352" s="231" t="s">
        <v>1</v>
      </c>
      <c r="F352" s="232" t="s">
        <v>244</v>
      </c>
      <c r="G352" s="230"/>
      <c r="H352" s="233">
        <v>26</v>
      </c>
      <c r="I352" s="234"/>
      <c r="J352" s="230"/>
      <c r="K352" s="230"/>
      <c r="L352" s="235"/>
      <c r="M352" s="236"/>
      <c r="N352" s="237"/>
      <c r="O352" s="237"/>
      <c r="P352" s="237"/>
      <c r="Q352" s="237"/>
      <c r="R352" s="237"/>
      <c r="S352" s="237"/>
      <c r="T352" s="238"/>
      <c r="AT352" s="239" t="s">
        <v>240</v>
      </c>
      <c r="AU352" s="239" t="s">
        <v>85</v>
      </c>
      <c r="AV352" s="15" t="s">
        <v>206</v>
      </c>
      <c r="AW352" s="15" t="s">
        <v>32</v>
      </c>
      <c r="AX352" s="15" t="s">
        <v>83</v>
      </c>
      <c r="AY352" s="239" t="s">
        <v>200</v>
      </c>
    </row>
    <row r="353" spans="1:65" s="2" customFormat="1" ht="24.2" customHeight="1" x14ac:dyDescent="0.2">
      <c r="A353" s="35"/>
      <c r="B353" s="36"/>
      <c r="C353" s="193" t="s">
        <v>538</v>
      </c>
      <c r="D353" s="193" t="s">
        <v>202</v>
      </c>
      <c r="E353" s="194" t="s">
        <v>539</v>
      </c>
      <c r="F353" s="195" t="s">
        <v>540</v>
      </c>
      <c r="G353" s="196" t="s">
        <v>333</v>
      </c>
      <c r="H353" s="197">
        <v>23.25</v>
      </c>
      <c r="I353" s="198"/>
      <c r="J353" s="199">
        <f>ROUND(I353*H353,2)</f>
        <v>0</v>
      </c>
      <c r="K353" s="200"/>
      <c r="L353" s="40"/>
      <c r="M353" s="201" t="s">
        <v>1</v>
      </c>
      <c r="N353" s="202" t="s">
        <v>41</v>
      </c>
      <c r="O353" s="72"/>
      <c r="P353" s="203">
        <f>O353*H353</f>
        <v>0</v>
      </c>
      <c r="Q353" s="203">
        <v>1.47E-3</v>
      </c>
      <c r="R353" s="203">
        <f>Q353*H353</f>
        <v>3.41775E-2</v>
      </c>
      <c r="S353" s="203">
        <v>3.9E-2</v>
      </c>
      <c r="T353" s="204">
        <f>S353*H353</f>
        <v>0.90674999999999994</v>
      </c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R353" s="205" t="s">
        <v>206</v>
      </c>
      <c r="AT353" s="205" t="s">
        <v>202</v>
      </c>
      <c r="AU353" s="205" t="s">
        <v>85</v>
      </c>
      <c r="AY353" s="18" t="s">
        <v>200</v>
      </c>
      <c r="BE353" s="206">
        <f>IF(N353="základní",J353,0)</f>
        <v>0</v>
      </c>
      <c r="BF353" s="206">
        <f>IF(N353="snížená",J353,0)</f>
        <v>0</v>
      </c>
      <c r="BG353" s="206">
        <f>IF(N353="zákl. přenesená",J353,0)</f>
        <v>0</v>
      </c>
      <c r="BH353" s="206">
        <f>IF(N353="sníž. přenesená",J353,0)</f>
        <v>0</v>
      </c>
      <c r="BI353" s="206">
        <f>IF(N353="nulová",J353,0)</f>
        <v>0</v>
      </c>
      <c r="BJ353" s="18" t="s">
        <v>83</v>
      </c>
      <c r="BK353" s="206">
        <f>ROUND(I353*H353,2)</f>
        <v>0</v>
      </c>
      <c r="BL353" s="18" t="s">
        <v>206</v>
      </c>
      <c r="BM353" s="205" t="s">
        <v>541</v>
      </c>
    </row>
    <row r="354" spans="1:65" s="14" customFormat="1" ht="11.25" x14ac:dyDescent="0.2">
      <c r="B354" s="218"/>
      <c r="C354" s="219"/>
      <c r="D354" s="209" t="s">
        <v>240</v>
      </c>
      <c r="E354" s="220" t="s">
        <v>1</v>
      </c>
      <c r="F354" s="221" t="s">
        <v>542</v>
      </c>
      <c r="G354" s="219"/>
      <c r="H354" s="222">
        <v>23.25</v>
      </c>
      <c r="I354" s="223"/>
      <c r="J354" s="219"/>
      <c r="K354" s="219"/>
      <c r="L354" s="224"/>
      <c r="M354" s="225"/>
      <c r="N354" s="226"/>
      <c r="O354" s="226"/>
      <c r="P354" s="226"/>
      <c r="Q354" s="226"/>
      <c r="R354" s="226"/>
      <c r="S354" s="226"/>
      <c r="T354" s="227"/>
      <c r="AT354" s="228" t="s">
        <v>240</v>
      </c>
      <c r="AU354" s="228" t="s">
        <v>85</v>
      </c>
      <c r="AV354" s="14" t="s">
        <v>85</v>
      </c>
      <c r="AW354" s="14" t="s">
        <v>32</v>
      </c>
      <c r="AX354" s="14" t="s">
        <v>76</v>
      </c>
      <c r="AY354" s="228" t="s">
        <v>200</v>
      </c>
    </row>
    <row r="355" spans="1:65" s="15" customFormat="1" ht="11.25" x14ac:dyDescent="0.2">
      <c r="B355" s="229"/>
      <c r="C355" s="230"/>
      <c r="D355" s="209" t="s">
        <v>240</v>
      </c>
      <c r="E355" s="231" t="s">
        <v>1</v>
      </c>
      <c r="F355" s="232" t="s">
        <v>244</v>
      </c>
      <c r="G355" s="230"/>
      <c r="H355" s="233">
        <v>23.25</v>
      </c>
      <c r="I355" s="234"/>
      <c r="J355" s="230"/>
      <c r="K355" s="230"/>
      <c r="L355" s="235"/>
      <c r="M355" s="236"/>
      <c r="N355" s="237"/>
      <c r="O355" s="237"/>
      <c r="P355" s="237"/>
      <c r="Q355" s="237"/>
      <c r="R355" s="237"/>
      <c r="S355" s="237"/>
      <c r="T355" s="238"/>
      <c r="AT355" s="239" t="s">
        <v>240</v>
      </c>
      <c r="AU355" s="239" t="s">
        <v>85</v>
      </c>
      <c r="AV355" s="15" t="s">
        <v>206</v>
      </c>
      <c r="AW355" s="15" t="s">
        <v>32</v>
      </c>
      <c r="AX355" s="15" t="s">
        <v>83</v>
      </c>
      <c r="AY355" s="239" t="s">
        <v>200</v>
      </c>
    </row>
    <row r="356" spans="1:65" s="2" customFormat="1" ht="24.2" customHeight="1" x14ac:dyDescent="0.2">
      <c r="A356" s="35"/>
      <c r="B356" s="36"/>
      <c r="C356" s="193" t="s">
        <v>261</v>
      </c>
      <c r="D356" s="193" t="s">
        <v>202</v>
      </c>
      <c r="E356" s="194" t="s">
        <v>543</v>
      </c>
      <c r="F356" s="195" t="s">
        <v>544</v>
      </c>
      <c r="G356" s="196" t="s">
        <v>333</v>
      </c>
      <c r="H356" s="197">
        <v>20</v>
      </c>
      <c r="I356" s="198"/>
      <c r="J356" s="199">
        <f>ROUND(I356*H356,2)</f>
        <v>0</v>
      </c>
      <c r="K356" s="200"/>
      <c r="L356" s="40"/>
      <c r="M356" s="201" t="s">
        <v>1</v>
      </c>
      <c r="N356" s="202" t="s">
        <v>41</v>
      </c>
      <c r="O356" s="72"/>
      <c r="P356" s="203">
        <f>O356*H356</f>
        <v>0</v>
      </c>
      <c r="Q356" s="203">
        <v>3.65E-3</v>
      </c>
      <c r="R356" s="203">
        <f>Q356*H356</f>
        <v>7.2999999999999995E-2</v>
      </c>
      <c r="S356" s="203">
        <v>0.11</v>
      </c>
      <c r="T356" s="204">
        <f>S356*H356</f>
        <v>2.2000000000000002</v>
      </c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R356" s="205" t="s">
        <v>206</v>
      </c>
      <c r="AT356" s="205" t="s">
        <v>202</v>
      </c>
      <c r="AU356" s="205" t="s">
        <v>85</v>
      </c>
      <c r="AY356" s="18" t="s">
        <v>200</v>
      </c>
      <c r="BE356" s="206">
        <f>IF(N356="základní",J356,0)</f>
        <v>0</v>
      </c>
      <c r="BF356" s="206">
        <f>IF(N356="snížená",J356,0)</f>
        <v>0</v>
      </c>
      <c r="BG356" s="206">
        <f>IF(N356="zákl. přenesená",J356,0)</f>
        <v>0</v>
      </c>
      <c r="BH356" s="206">
        <f>IF(N356="sníž. přenesená",J356,0)</f>
        <v>0</v>
      </c>
      <c r="BI356" s="206">
        <f>IF(N356="nulová",J356,0)</f>
        <v>0</v>
      </c>
      <c r="BJ356" s="18" t="s">
        <v>83</v>
      </c>
      <c r="BK356" s="206">
        <f>ROUND(I356*H356,2)</f>
        <v>0</v>
      </c>
      <c r="BL356" s="18" t="s">
        <v>206</v>
      </c>
      <c r="BM356" s="205" t="s">
        <v>545</v>
      </c>
    </row>
    <row r="357" spans="1:65" s="14" customFormat="1" ht="11.25" x14ac:dyDescent="0.2">
      <c r="B357" s="218"/>
      <c r="C357" s="219"/>
      <c r="D357" s="209" t="s">
        <v>240</v>
      </c>
      <c r="E357" s="220" t="s">
        <v>1</v>
      </c>
      <c r="F357" s="221" t="s">
        <v>546</v>
      </c>
      <c r="G357" s="219"/>
      <c r="H357" s="222">
        <v>20</v>
      </c>
      <c r="I357" s="223"/>
      <c r="J357" s="219"/>
      <c r="K357" s="219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240</v>
      </c>
      <c r="AU357" s="228" t="s">
        <v>85</v>
      </c>
      <c r="AV357" s="14" t="s">
        <v>85</v>
      </c>
      <c r="AW357" s="14" t="s">
        <v>32</v>
      </c>
      <c r="AX357" s="14" t="s">
        <v>76</v>
      </c>
      <c r="AY357" s="228" t="s">
        <v>200</v>
      </c>
    </row>
    <row r="358" spans="1:65" s="15" customFormat="1" ht="11.25" x14ac:dyDescent="0.2">
      <c r="B358" s="229"/>
      <c r="C358" s="230"/>
      <c r="D358" s="209" t="s">
        <v>240</v>
      </c>
      <c r="E358" s="231" t="s">
        <v>1</v>
      </c>
      <c r="F358" s="232" t="s">
        <v>244</v>
      </c>
      <c r="G358" s="230"/>
      <c r="H358" s="233">
        <v>20</v>
      </c>
      <c r="I358" s="234"/>
      <c r="J358" s="230"/>
      <c r="K358" s="230"/>
      <c r="L358" s="235"/>
      <c r="M358" s="236"/>
      <c r="N358" s="237"/>
      <c r="O358" s="237"/>
      <c r="P358" s="237"/>
      <c r="Q358" s="237"/>
      <c r="R358" s="237"/>
      <c r="S358" s="237"/>
      <c r="T358" s="238"/>
      <c r="AT358" s="239" t="s">
        <v>240</v>
      </c>
      <c r="AU358" s="239" t="s">
        <v>85</v>
      </c>
      <c r="AV358" s="15" t="s">
        <v>206</v>
      </c>
      <c r="AW358" s="15" t="s">
        <v>32</v>
      </c>
      <c r="AX358" s="15" t="s">
        <v>83</v>
      </c>
      <c r="AY358" s="239" t="s">
        <v>200</v>
      </c>
    </row>
    <row r="359" spans="1:65" s="2" customFormat="1" ht="24.2" customHeight="1" x14ac:dyDescent="0.2">
      <c r="A359" s="35"/>
      <c r="B359" s="36"/>
      <c r="C359" s="193" t="s">
        <v>547</v>
      </c>
      <c r="D359" s="193" t="s">
        <v>202</v>
      </c>
      <c r="E359" s="194" t="s">
        <v>548</v>
      </c>
      <c r="F359" s="195" t="s">
        <v>549</v>
      </c>
      <c r="G359" s="196" t="s">
        <v>333</v>
      </c>
      <c r="H359" s="197">
        <v>17</v>
      </c>
      <c r="I359" s="198"/>
      <c r="J359" s="199">
        <f>ROUND(I359*H359,2)</f>
        <v>0</v>
      </c>
      <c r="K359" s="200"/>
      <c r="L359" s="40"/>
      <c r="M359" s="201" t="s">
        <v>1</v>
      </c>
      <c r="N359" s="202" t="s">
        <v>41</v>
      </c>
      <c r="O359" s="72"/>
      <c r="P359" s="203">
        <f>O359*H359</f>
        <v>0</v>
      </c>
      <c r="Q359" s="203">
        <v>3.9500000000000004E-3</v>
      </c>
      <c r="R359" s="203">
        <f>Q359*H359</f>
        <v>6.7150000000000001E-2</v>
      </c>
      <c r="S359" s="203">
        <v>0.16</v>
      </c>
      <c r="T359" s="204">
        <f>S359*H359</f>
        <v>2.72</v>
      </c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R359" s="205" t="s">
        <v>206</v>
      </c>
      <c r="AT359" s="205" t="s">
        <v>202</v>
      </c>
      <c r="AU359" s="205" t="s">
        <v>85</v>
      </c>
      <c r="AY359" s="18" t="s">
        <v>200</v>
      </c>
      <c r="BE359" s="206">
        <f>IF(N359="základní",J359,0)</f>
        <v>0</v>
      </c>
      <c r="BF359" s="206">
        <f>IF(N359="snížená",J359,0)</f>
        <v>0</v>
      </c>
      <c r="BG359" s="206">
        <f>IF(N359="zákl. přenesená",J359,0)</f>
        <v>0</v>
      </c>
      <c r="BH359" s="206">
        <f>IF(N359="sníž. přenesená",J359,0)</f>
        <v>0</v>
      </c>
      <c r="BI359" s="206">
        <f>IF(N359="nulová",J359,0)</f>
        <v>0</v>
      </c>
      <c r="BJ359" s="18" t="s">
        <v>83</v>
      </c>
      <c r="BK359" s="206">
        <f>ROUND(I359*H359,2)</f>
        <v>0</v>
      </c>
      <c r="BL359" s="18" t="s">
        <v>206</v>
      </c>
      <c r="BM359" s="205" t="s">
        <v>550</v>
      </c>
    </row>
    <row r="360" spans="1:65" s="14" customFormat="1" ht="11.25" x14ac:dyDescent="0.2">
      <c r="B360" s="218"/>
      <c r="C360" s="219"/>
      <c r="D360" s="209" t="s">
        <v>240</v>
      </c>
      <c r="E360" s="220" t="s">
        <v>1</v>
      </c>
      <c r="F360" s="221" t="s">
        <v>551</v>
      </c>
      <c r="G360" s="219"/>
      <c r="H360" s="222">
        <v>17</v>
      </c>
      <c r="I360" s="223"/>
      <c r="J360" s="219"/>
      <c r="K360" s="219"/>
      <c r="L360" s="224"/>
      <c r="M360" s="225"/>
      <c r="N360" s="226"/>
      <c r="O360" s="226"/>
      <c r="P360" s="226"/>
      <c r="Q360" s="226"/>
      <c r="R360" s="226"/>
      <c r="S360" s="226"/>
      <c r="T360" s="227"/>
      <c r="AT360" s="228" t="s">
        <v>240</v>
      </c>
      <c r="AU360" s="228" t="s">
        <v>85</v>
      </c>
      <c r="AV360" s="14" t="s">
        <v>85</v>
      </c>
      <c r="AW360" s="14" t="s">
        <v>32</v>
      </c>
      <c r="AX360" s="14" t="s">
        <v>76</v>
      </c>
      <c r="AY360" s="228" t="s">
        <v>200</v>
      </c>
    </row>
    <row r="361" spans="1:65" s="15" customFormat="1" ht="11.25" x14ac:dyDescent="0.2">
      <c r="B361" s="229"/>
      <c r="C361" s="230"/>
      <c r="D361" s="209" t="s">
        <v>240</v>
      </c>
      <c r="E361" s="231" t="s">
        <v>1</v>
      </c>
      <c r="F361" s="232" t="s">
        <v>244</v>
      </c>
      <c r="G361" s="230"/>
      <c r="H361" s="233">
        <v>17</v>
      </c>
      <c r="I361" s="234"/>
      <c r="J361" s="230"/>
      <c r="K361" s="230"/>
      <c r="L361" s="235"/>
      <c r="M361" s="236"/>
      <c r="N361" s="237"/>
      <c r="O361" s="237"/>
      <c r="P361" s="237"/>
      <c r="Q361" s="237"/>
      <c r="R361" s="237"/>
      <c r="S361" s="237"/>
      <c r="T361" s="238"/>
      <c r="AT361" s="239" t="s">
        <v>240</v>
      </c>
      <c r="AU361" s="239" t="s">
        <v>85</v>
      </c>
      <c r="AV361" s="15" t="s">
        <v>206</v>
      </c>
      <c r="AW361" s="15" t="s">
        <v>32</v>
      </c>
      <c r="AX361" s="15" t="s">
        <v>83</v>
      </c>
      <c r="AY361" s="239" t="s">
        <v>200</v>
      </c>
    </row>
    <row r="362" spans="1:65" s="2" customFormat="1" ht="24.2" customHeight="1" x14ac:dyDescent="0.2">
      <c r="A362" s="35"/>
      <c r="B362" s="36"/>
      <c r="C362" s="193" t="s">
        <v>267</v>
      </c>
      <c r="D362" s="193" t="s">
        <v>202</v>
      </c>
      <c r="E362" s="194" t="s">
        <v>552</v>
      </c>
      <c r="F362" s="195" t="s">
        <v>553</v>
      </c>
      <c r="G362" s="196" t="s">
        <v>333</v>
      </c>
      <c r="H362" s="197">
        <v>129</v>
      </c>
      <c r="I362" s="198"/>
      <c r="J362" s="199">
        <f>ROUND(I362*H362,2)</f>
        <v>0</v>
      </c>
      <c r="K362" s="200"/>
      <c r="L362" s="40"/>
      <c r="M362" s="201" t="s">
        <v>1</v>
      </c>
      <c r="N362" s="202" t="s">
        <v>41</v>
      </c>
      <c r="O362" s="72"/>
      <c r="P362" s="203">
        <f>O362*H362</f>
        <v>0</v>
      </c>
      <c r="Q362" s="203">
        <v>1.0000000000000001E-5</v>
      </c>
      <c r="R362" s="203">
        <f>Q362*H362</f>
        <v>1.2900000000000001E-3</v>
      </c>
      <c r="S362" s="203">
        <v>0</v>
      </c>
      <c r="T362" s="204">
        <f>S362*H362</f>
        <v>0</v>
      </c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R362" s="205" t="s">
        <v>206</v>
      </c>
      <c r="AT362" s="205" t="s">
        <v>202</v>
      </c>
      <c r="AU362" s="205" t="s">
        <v>85</v>
      </c>
      <c r="AY362" s="18" t="s">
        <v>200</v>
      </c>
      <c r="BE362" s="206">
        <f>IF(N362="základní",J362,0)</f>
        <v>0</v>
      </c>
      <c r="BF362" s="206">
        <f>IF(N362="snížená",J362,0)</f>
        <v>0</v>
      </c>
      <c r="BG362" s="206">
        <f>IF(N362="zákl. přenesená",J362,0)</f>
        <v>0</v>
      </c>
      <c r="BH362" s="206">
        <f>IF(N362="sníž. přenesená",J362,0)</f>
        <v>0</v>
      </c>
      <c r="BI362" s="206">
        <f>IF(N362="nulová",J362,0)</f>
        <v>0</v>
      </c>
      <c r="BJ362" s="18" t="s">
        <v>83</v>
      </c>
      <c r="BK362" s="206">
        <f>ROUND(I362*H362,2)</f>
        <v>0</v>
      </c>
      <c r="BL362" s="18" t="s">
        <v>206</v>
      </c>
      <c r="BM362" s="205" t="s">
        <v>554</v>
      </c>
    </row>
    <row r="363" spans="1:65" s="2" customFormat="1" ht="37.9" customHeight="1" x14ac:dyDescent="0.2">
      <c r="A363" s="35"/>
      <c r="B363" s="36"/>
      <c r="C363" s="193" t="s">
        <v>555</v>
      </c>
      <c r="D363" s="193" t="s">
        <v>202</v>
      </c>
      <c r="E363" s="194" t="s">
        <v>556</v>
      </c>
      <c r="F363" s="195" t="s">
        <v>557</v>
      </c>
      <c r="G363" s="196" t="s">
        <v>210</v>
      </c>
      <c r="H363" s="197">
        <v>2742.4</v>
      </c>
      <c r="I363" s="198"/>
      <c r="J363" s="199">
        <f>ROUND(I363*H363,2)</f>
        <v>0</v>
      </c>
      <c r="K363" s="200"/>
      <c r="L363" s="40"/>
      <c r="M363" s="201" t="s">
        <v>1</v>
      </c>
      <c r="N363" s="202" t="s">
        <v>41</v>
      </c>
      <c r="O363" s="72"/>
      <c r="P363" s="203">
        <f>O363*H363</f>
        <v>0</v>
      </c>
      <c r="Q363" s="203">
        <v>0</v>
      </c>
      <c r="R363" s="203">
        <f>Q363*H363</f>
        <v>0</v>
      </c>
      <c r="S363" s="203">
        <v>0.05</v>
      </c>
      <c r="T363" s="204">
        <f>S363*H363</f>
        <v>137.12</v>
      </c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R363" s="205" t="s">
        <v>206</v>
      </c>
      <c r="AT363" s="205" t="s">
        <v>202</v>
      </c>
      <c r="AU363" s="205" t="s">
        <v>85</v>
      </c>
      <c r="AY363" s="18" t="s">
        <v>200</v>
      </c>
      <c r="BE363" s="206">
        <f>IF(N363="základní",J363,0)</f>
        <v>0</v>
      </c>
      <c r="BF363" s="206">
        <f>IF(N363="snížená",J363,0)</f>
        <v>0</v>
      </c>
      <c r="BG363" s="206">
        <f>IF(N363="zákl. přenesená",J363,0)</f>
        <v>0</v>
      </c>
      <c r="BH363" s="206">
        <f>IF(N363="sníž. přenesená",J363,0)</f>
        <v>0</v>
      </c>
      <c r="BI363" s="206">
        <f>IF(N363="nulová",J363,0)</f>
        <v>0</v>
      </c>
      <c r="BJ363" s="18" t="s">
        <v>83</v>
      </c>
      <c r="BK363" s="206">
        <f>ROUND(I363*H363,2)</f>
        <v>0</v>
      </c>
      <c r="BL363" s="18" t="s">
        <v>206</v>
      </c>
      <c r="BM363" s="205" t="s">
        <v>558</v>
      </c>
    </row>
    <row r="364" spans="1:65" s="13" customFormat="1" ht="11.25" x14ac:dyDescent="0.2">
      <c r="B364" s="207"/>
      <c r="C364" s="208"/>
      <c r="D364" s="209" t="s">
        <v>240</v>
      </c>
      <c r="E364" s="210" t="s">
        <v>1</v>
      </c>
      <c r="F364" s="211" t="s">
        <v>559</v>
      </c>
      <c r="G364" s="208"/>
      <c r="H364" s="210" t="s">
        <v>1</v>
      </c>
      <c r="I364" s="212"/>
      <c r="J364" s="208"/>
      <c r="K364" s="208"/>
      <c r="L364" s="213"/>
      <c r="M364" s="214"/>
      <c r="N364" s="215"/>
      <c r="O364" s="215"/>
      <c r="P364" s="215"/>
      <c r="Q364" s="215"/>
      <c r="R364" s="215"/>
      <c r="S364" s="215"/>
      <c r="T364" s="216"/>
      <c r="AT364" s="217" t="s">
        <v>240</v>
      </c>
      <c r="AU364" s="217" t="s">
        <v>85</v>
      </c>
      <c r="AV364" s="13" t="s">
        <v>83</v>
      </c>
      <c r="AW364" s="13" t="s">
        <v>32</v>
      </c>
      <c r="AX364" s="13" t="s">
        <v>76</v>
      </c>
      <c r="AY364" s="217" t="s">
        <v>200</v>
      </c>
    </row>
    <row r="365" spans="1:65" s="14" customFormat="1" ht="11.25" x14ac:dyDescent="0.2">
      <c r="B365" s="218"/>
      <c r="C365" s="219"/>
      <c r="D365" s="209" t="s">
        <v>240</v>
      </c>
      <c r="E365" s="220" t="s">
        <v>1</v>
      </c>
      <c r="F365" s="221" t="s">
        <v>560</v>
      </c>
      <c r="G365" s="219"/>
      <c r="H365" s="222">
        <v>2742.4</v>
      </c>
      <c r="I365" s="223"/>
      <c r="J365" s="219"/>
      <c r="K365" s="219"/>
      <c r="L365" s="224"/>
      <c r="M365" s="225"/>
      <c r="N365" s="226"/>
      <c r="O365" s="226"/>
      <c r="P365" s="226"/>
      <c r="Q365" s="226"/>
      <c r="R365" s="226"/>
      <c r="S365" s="226"/>
      <c r="T365" s="227"/>
      <c r="AT365" s="228" t="s">
        <v>240</v>
      </c>
      <c r="AU365" s="228" t="s">
        <v>85</v>
      </c>
      <c r="AV365" s="14" t="s">
        <v>85</v>
      </c>
      <c r="AW365" s="14" t="s">
        <v>32</v>
      </c>
      <c r="AX365" s="14" t="s">
        <v>76</v>
      </c>
      <c r="AY365" s="228" t="s">
        <v>200</v>
      </c>
    </row>
    <row r="366" spans="1:65" s="15" customFormat="1" ht="11.25" x14ac:dyDescent="0.2">
      <c r="B366" s="229"/>
      <c r="C366" s="230"/>
      <c r="D366" s="209" t="s">
        <v>240</v>
      </c>
      <c r="E366" s="231" t="s">
        <v>1</v>
      </c>
      <c r="F366" s="232" t="s">
        <v>244</v>
      </c>
      <c r="G366" s="230"/>
      <c r="H366" s="233">
        <v>2742.4</v>
      </c>
      <c r="I366" s="234"/>
      <c r="J366" s="230"/>
      <c r="K366" s="230"/>
      <c r="L366" s="235"/>
      <c r="M366" s="236"/>
      <c r="N366" s="237"/>
      <c r="O366" s="237"/>
      <c r="P366" s="237"/>
      <c r="Q366" s="237"/>
      <c r="R366" s="237"/>
      <c r="S366" s="237"/>
      <c r="T366" s="238"/>
      <c r="AT366" s="239" t="s">
        <v>240</v>
      </c>
      <c r="AU366" s="239" t="s">
        <v>85</v>
      </c>
      <c r="AV366" s="15" t="s">
        <v>206</v>
      </c>
      <c r="AW366" s="15" t="s">
        <v>32</v>
      </c>
      <c r="AX366" s="15" t="s">
        <v>83</v>
      </c>
      <c r="AY366" s="239" t="s">
        <v>200</v>
      </c>
    </row>
    <row r="367" spans="1:65" s="2" customFormat="1" ht="33" customHeight="1" x14ac:dyDescent="0.2">
      <c r="A367" s="35"/>
      <c r="B367" s="36"/>
      <c r="C367" s="193" t="s">
        <v>561</v>
      </c>
      <c r="D367" s="193" t="s">
        <v>202</v>
      </c>
      <c r="E367" s="194" t="s">
        <v>562</v>
      </c>
      <c r="F367" s="195" t="s">
        <v>563</v>
      </c>
      <c r="G367" s="196" t="s">
        <v>210</v>
      </c>
      <c r="H367" s="197">
        <v>9428</v>
      </c>
      <c r="I367" s="198"/>
      <c r="J367" s="199">
        <f>ROUND(I367*H367,2)</f>
        <v>0</v>
      </c>
      <c r="K367" s="200"/>
      <c r="L367" s="40"/>
      <c r="M367" s="201" t="s">
        <v>1</v>
      </c>
      <c r="N367" s="202" t="s">
        <v>41</v>
      </c>
      <c r="O367" s="72"/>
      <c r="P367" s="203">
        <f>O367*H367</f>
        <v>0</v>
      </c>
      <c r="Q367" s="203">
        <v>0</v>
      </c>
      <c r="R367" s="203">
        <f>Q367*H367</f>
        <v>0</v>
      </c>
      <c r="S367" s="203">
        <v>4.5999999999999999E-2</v>
      </c>
      <c r="T367" s="204">
        <f>S367*H367</f>
        <v>433.68799999999999</v>
      </c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R367" s="205" t="s">
        <v>206</v>
      </c>
      <c r="AT367" s="205" t="s">
        <v>202</v>
      </c>
      <c r="AU367" s="205" t="s">
        <v>85</v>
      </c>
      <c r="AY367" s="18" t="s">
        <v>200</v>
      </c>
      <c r="BE367" s="206">
        <f>IF(N367="základní",J367,0)</f>
        <v>0</v>
      </c>
      <c r="BF367" s="206">
        <f>IF(N367="snížená",J367,0)</f>
        <v>0</v>
      </c>
      <c r="BG367" s="206">
        <f>IF(N367="zákl. přenesená",J367,0)</f>
        <v>0</v>
      </c>
      <c r="BH367" s="206">
        <f>IF(N367="sníž. přenesená",J367,0)</f>
        <v>0</v>
      </c>
      <c r="BI367" s="206">
        <f>IF(N367="nulová",J367,0)</f>
        <v>0</v>
      </c>
      <c r="BJ367" s="18" t="s">
        <v>83</v>
      </c>
      <c r="BK367" s="206">
        <f>ROUND(I367*H367,2)</f>
        <v>0</v>
      </c>
      <c r="BL367" s="18" t="s">
        <v>206</v>
      </c>
      <c r="BM367" s="205" t="s">
        <v>564</v>
      </c>
    </row>
    <row r="368" spans="1:65" s="12" customFormat="1" ht="22.9" customHeight="1" x14ac:dyDescent="0.2">
      <c r="B368" s="177"/>
      <c r="C368" s="178"/>
      <c r="D368" s="179" t="s">
        <v>75</v>
      </c>
      <c r="E368" s="191" t="s">
        <v>565</v>
      </c>
      <c r="F368" s="191" t="s">
        <v>566</v>
      </c>
      <c r="G368" s="178"/>
      <c r="H368" s="178"/>
      <c r="I368" s="181"/>
      <c r="J368" s="192">
        <f>BK368</f>
        <v>0</v>
      </c>
      <c r="K368" s="178"/>
      <c r="L368" s="183"/>
      <c r="M368" s="184"/>
      <c r="N368" s="185"/>
      <c r="O368" s="185"/>
      <c r="P368" s="186">
        <f>SUM(P369:P374)</f>
        <v>0</v>
      </c>
      <c r="Q368" s="185"/>
      <c r="R368" s="186">
        <f>SUM(R369:R374)</f>
        <v>0</v>
      </c>
      <c r="S368" s="185"/>
      <c r="T368" s="187">
        <f>SUM(T369:T374)</f>
        <v>0</v>
      </c>
      <c r="AR368" s="188" t="s">
        <v>83</v>
      </c>
      <c r="AT368" s="189" t="s">
        <v>75</v>
      </c>
      <c r="AU368" s="189" t="s">
        <v>83</v>
      </c>
      <c r="AY368" s="188" t="s">
        <v>200</v>
      </c>
      <c r="BK368" s="190">
        <f>SUM(BK369:BK374)</f>
        <v>0</v>
      </c>
    </row>
    <row r="369" spans="1:65" s="2" customFormat="1" ht="33" customHeight="1" x14ac:dyDescent="0.2">
      <c r="A369" s="35"/>
      <c r="B369" s="36"/>
      <c r="C369" s="193" t="s">
        <v>567</v>
      </c>
      <c r="D369" s="193" t="s">
        <v>202</v>
      </c>
      <c r="E369" s="194" t="s">
        <v>568</v>
      </c>
      <c r="F369" s="195" t="s">
        <v>569</v>
      </c>
      <c r="G369" s="196" t="s">
        <v>238</v>
      </c>
      <c r="H369" s="197">
        <v>4713.2169999999996</v>
      </c>
      <c r="I369" s="198"/>
      <c r="J369" s="199">
        <f>ROUND(I369*H369,2)</f>
        <v>0</v>
      </c>
      <c r="K369" s="200"/>
      <c r="L369" s="40"/>
      <c r="M369" s="201" t="s">
        <v>1</v>
      </c>
      <c r="N369" s="202" t="s">
        <v>41</v>
      </c>
      <c r="O369" s="72"/>
      <c r="P369" s="203">
        <f>O369*H369</f>
        <v>0</v>
      </c>
      <c r="Q369" s="203">
        <v>0</v>
      </c>
      <c r="R369" s="203">
        <f>Q369*H369</f>
        <v>0</v>
      </c>
      <c r="S369" s="203">
        <v>0</v>
      </c>
      <c r="T369" s="204">
        <f>S369*H369</f>
        <v>0</v>
      </c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R369" s="205" t="s">
        <v>206</v>
      </c>
      <c r="AT369" s="205" t="s">
        <v>202</v>
      </c>
      <c r="AU369" s="205" t="s">
        <v>85</v>
      </c>
      <c r="AY369" s="18" t="s">
        <v>200</v>
      </c>
      <c r="BE369" s="206">
        <f>IF(N369="základní",J369,0)</f>
        <v>0</v>
      </c>
      <c r="BF369" s="206">
        <f>IF(N369="snížená",J369,0)</f>
        <v>0</v>
      </c>
      <c r="BG369" s="206">
        <f>IF(N369="zákl. přenesená",J369,0)</f>
        <v>0</v>
      </c>
      <c r="BH369" s="206">
        <f>IF(N369="sníž. přenesená",J369,0)</f>
        <v>0</v>
      </c>
      <c r="BI369" s="206">
        <f>IF(N369="nulová",J369,0)</f>
        <v>0</v>
      </c>
      <c r="BJ369" s="18" t="s">
        <v>83</v>
      </c>
      <c r="BK369" s="206">
        <f>ROUND(I369*H369,2)</f>
        <v>0</v>
      </c>
      <c r="BL369" s="18" t="s">
        <v>206</v>
      </c>
      <c r="BM369" s="205" t="s">
        <v>570</v>
      </c>
    </row>
    <row r="370" spans="1:65" s="2" customFormat="1" ht="33" customHeight="1" x14ac:dyDescent="0.2">
      <c r="A370" s="35"/>
      <c r="B370" s="36"/>
      <c r="C370" s="193" t="s">
        <v>571</v>
      </c>
      <c r="D370" s="193" t="s">
        <v>202</v>
      </c>
      <c r="E370" s="194" t="s">
        <v>572</v>
      </c>
      <c r="F370" s="195" t="s">
        <v>573</v>
      </c>
      <c r="G370" s="196" t="s">
        <v>238</v>
      </c>
      <c r="H370" s="197">
        <v>4713.2169999999996</v>
      </c>
      <c r="I370" s="198"/>
      <c r="J370" s="199">
        <f>ROUND(I370*H370,2)</f>
        <v>0</v>
      </c>
      <c r="K370" s="200"/>
      <c r="L370" s="40"/>
      <c r="M370" s="201" t="s">
        <v>1</v>
      </c>
      <c r="N370" s="202" t="s">
        <v>41</v>
      </c>
      <c r="O370" s="72"/>
      <c r="P370" s="203">
        <f>O370*H370</f>
        <v>0</v>
      </c>
      <c r="Q370" s="203">
        <v>0</v>
      </c>
      <c r="R370" s="203">
        <f>Q370*H370</f>
        <v>0</v>
      </c>
      <c r="S370" s="203">
        <v>0</v>
      </c>
      <c r="T370" s="204">
        <f>S370*H370</f>
        <v>0</v>
      </c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R370" s="205" t="s">
        <v>206</v>
      </c>
      <c r="AT370" s="205" t="s">
        <v>202</v>
      </c>
      <c r="AU370" s="205" t="s">
        <v>85</v>
      </c>
      <c r="AY370" s="18" t="s">
        <v>200</v>
      </c>
      <c r="BE370" s="206">
        <f>IF(N370="základní",J370,0)</f>
        <v>0</v>
      </c>
      <c r="BF370" s="206">
        <f>IF(N370="snížená",J370,0)</f>
        <v>0</v>
      </c>
      <c r="BG370" s="206">
        <f>IF(N370="zákl. přenesená",J370,0)</f>
        <v>0</v>
      </c>
      <c r="BH370" s="206">
        <f>IF(N370="sníž. přenesená",J370,0)</f>
        <v>0</v>
      </c>
      <c r="BI370" s="206">
        <f>IF(N370="nulová",J370,0)</f>
        <v>0</v>
      </c>
      <c r="BJ370" s="18" t="s">
        <v>83</v>
      </c>
      <c r="BK370" s="206">
        <f>ROUND(I370*H370,2)</f>
        <v>0</v>
      </c>
      <c r="BL370" s="18" t="s">
        <v>206</v>
      </c>
      <c r="BM370" s="205" t="s">
        <v>574</v>
      </c>
    </row>
    <row r="371" spans="1:65" s="2" customFormat="1" ht="24.2" customHeight="1" x14ac:dyDescent="0.2">
      <c r="A371" s="35"/>
      <c r="B371" s="36"/>
      <c r="C371" s="193" t="s">
        <v>575</v>
      </c>
      <c r="D371" s="193" t="s">
        <v>202</v>
      </c>
      <c r="E371" s="194" t="s">
        <v>576</v>
      </c>
      <c r="F371" s="195" t="s">
        <v>577</v>
      </c>
      <c r="G371" s="196" t="s">
        <v>238</v>
      </c>
      <c r="H371" s="197">
        <v>4713.2169999999996</v>
      </c>
      <c r="I371" s="198"/>
      <c r="J371" s="199">
        <f>ROUND(I371*H371,2)</f>
        <v>0</v>
      </c>
      <c r="K371" s="200"/>
      <c r="L371" s="40"/>
      <c r="M371" s="201" t="s">
        <v>1</v>
      </c>
      <c r="N371" s="202" t="s">
        <v>41</v>
      </c>
      <c r="O371" s="72"/>
      <c r="P371" s="203">
        <f>O371*H371</f>
        <v>0</v>
      </c>
      <c r="Q371" s="203">
        <v>0</v>
      </c>
      <c r="R371" s="203">
        <f>Q371*H371</f>
        <v>0</v>
      </c>
      <c r="S371" s="203">
        <v>0</v>
      </c>
      <c r="T371" s="204">
        <f>S371*H371</f>
        <v>0</v>
      </c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R371" s="205" t="s">
        <v>206</v>
      </c>
      <c r="AT371" s="205" t="s">
        <v>202</v>
      </c>
      <c r="AU371" s="205" t="s">
        <v>85</v>
      </c>
      <c r="AY371" s="18" t="s">
        <v>200</v>
      </c>
      <c r="BE371" s="206">
        <f>IF(N371="základní",J371,0)</f>
        <v>0</v>
      </c>
      <c r="BF371" s="206">
        <f>IF(N371="snížená",J371,0)</f>
        <v>0</v>
      </c>
      <c r="BG371" s="206">
        <f>IF(N371="zákl. přenesená",J371,0)</f>
        <v>0</v>
      </c>
      <c r="BH371" s="206">
        <f>IF(N371="sníž. přenesená",J371,0)</f>
        <v>0</v>
      </c>
      <c r="BI371" s="206">
        <f>IF(N371="nulová",J371,0)</f>
        <v>0</v>
      </c>
      <c r="BJ371" s="18" t="s">
        <v>83</v>
      </c>
      <c r="BK371" s="206">
        <f>ROUND(I371*H371,2)</f>
        <v>0</v>
      </c>
      <c r="BL371" s="18" t="s">
        <v>206</v>
      </c>
      <c r="BM371" s="205" t="s">
        <v>578</v>
      </c>
    </row>
    <row r="372" spans="1:65" s="2" customFormat="1" ht="24.2" customHeight="1" x14ac:dyDescent="0.2">
      <c r="A372" s="35"/>
      <c r="B372" s="36"/>
      <c r="C372" s="193" t="s">
        <v>272</v>
      </c>
      <c r="D372" s="193" t="s">
        <v>202</v>
      </c>
      <c r="E372" s="194" t="s">
        <v>579</v>
      </c>
      <c r="F372" s="195" t="s">
        <v>580</v>
      </c>
      <c r="G372" s="196" t="s">
        <v>238</v>
      </c>
      <c r="H372" s="197">
        <v>94264.34</v>
      </c>
      <c r="I372" s="198"/>
      <c r="J372" s="199">
        <f>ROUND(I372*H372,2)</f>
        <v>0</v>
      </c>
      <c r="K372" s="200"/>
      <c r="L372" s="40"/>
      <c r="M372" s="201" t="s">
        <v>1</v>
      </c>
      <c r="N372" s="202" t="s">
        <v>41</v>
      </c>
      <c r="O372" s="72"/>
      <c r="P372" s="203">
        <f>O372*H372</f>
        <v>0</v>
      </c>
      <c r="Q372" s="203">
        <v>0</v>
      </c>
      <c r="R372" s="203">
        <f>Q372*H372</f>
        <v>0</v>
      </c>
      <c r="S372" s="203">
        <v>0</v>
      </c>
      <c r="T372" s="204">
        <f>S372*H372</f>
        <v>0</v>
      </c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R372" s="205" t="s">
        <v>206</v>
      </c>
      <c r="AT372" s="205" t="s">
        <v>202</v>
      </c>
      <c r="AU372" s="205" t="s">
        <v>85</v>
      </c>
      <c r="AY372" s="18" t="s">
        <v>200</v>
      </c>
      <c r="BE372" s="206">
        <f>IF(N372="základní",J372,0)</f>
        <v>0</v>
      </c>
      <c r="BF372" s="206">
        <f>IF(N372="snížená",J372,0)</f>
        <v>0</v>
      </c>
      <c r="BG372" s="206">
        <f>IF(N372="zákl. přenesená",J372,0)</f>
        <v>0</v>
      </c>
      <c r="BH372" s="206">
        <f>IF(N372="sníž. přenesená",J372,0)</f>
        <v>0</v>
      </c>
      <c r="BI372" s="206">
        <f>IF(N372="nulová",J372,0)</f>
        <v>0</v>
      </c>
      <c r="BJ372" s="18" t="s">
        <v>83</v>
      </c>
      <c r="BK372" s="206">
        <f>ROUND(I372*H372,2)</f>
        <v>0</v>
      </c>
      <c r="BL372" s="18" t="s">
        <v>206</v>
      </c>
      <c r="BM372" s="205" t="s">
        <v>581</v>
      </c>
    </row>
    <row r="373" spans="1:65" s="14" customFormat="1" ht="11.25" x14ac:dyDescent="0.2">
      <c r="B373" s="218"/>
      <c r="C373" s="219"/>
      <c r="D373" s="209" t="s">
        <v>240</v>
      </c>
      <c r="E373" s="219"/>
      <c r="F373" s="221" t="s">
        <v>582</v>
      </c>
      <c r="G373" s="219"/>
      <c r="H373" s="222">
        <v>94264.34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240</v>
      </c>
      <c r="AU373" s="228" t="s">
        <v>85</v>
      </c>
      <c r="AV373" s="14" t="s">
        <v>85</v>
      </c>
      <c r="AW373" s="14" t="s">
        <v>4</v>
      </c>
      <c r="AX373" s="14" t="s">
        <v>83</v>
      </c>
      <c r="AY373" s="228" t="s">
        <v>200</v>
      </c>
    </row>
    <row r="374" spans="1:65" s="2" customFormat="1" ht="21.75" customHeight="1" x14ac:dyDescent="0.2">
      <c r="A374" s="35"/>
      <c r="B374" s="36"/>
      <c r="C374" s="193" t="s">
        <v>583</v>
      </c>
      <c r="D374" s="193" t="s">
        <v>202</v>
      </c>
      <c r="E374" s="194" t="s">
        <v>584</v>
      </c>
      <c r="F374" s="195" t="s">
        <v>585</v>
      </c>
      <c r="G374" s="196" t="s">
        <v>238</v>
      </c>
      <c r="H374" s="197">
        <v>4713.2169999999996</v>
      </c>
      <c r="I374" s="198"/>
      <c r="J374" s="199">
        <f>ROUND(I374*H374,2)</f>
        <v>0</v>
      </c>
      <c r="K374" s="200"/>
      <c r="L374" s="40"/>
      <c r="M374" s="201" t="s">
        <v>1</v>
      </c>
      <c r="N374" s="202" t="s">
        <v>41</v>
      </c>
      <c r="O374" s="72"/>
      <c r="P374" s="203">
        <f>O374*H374</f>
        <v>0</v>
      </c>
      <c r="Q374" s="203">
        <v>0</v>
      </c>
      <c r="R374" s="203">
        <f>Q374*H374</f>
        <v>0</v>
      </c>
      <c r="S374" s="203">
        <v>0</v>
      </c>
      <c r="T374" s="204">
        <f>S374*H374</f>
        <v>0</v>
      </c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R374" s="205" t="s">
        <v>206</v>
      </c>
      <c r="AT374" s="205" t="s">
        <v>202</v>
      </c>
      <c r="AU374" s="205" t="s">
        <v>85</v>
      </c>
      <c r="AY374" s="18" t="s">
        <v>200</v>
      </c>
      <c r="BE374" s="206">
        <f>IF(N374="základní",J374,0)</f>
        <v>0</v>
      </c>
      <c r="BF374" s="206">
        <f>IF(N374="snížená",J374,0)</f>
        <v>0</v>
      </c>
      <c r="BG374" s="206">
        <f>IF(N374="zákl. přenesená",J374,0)</f>
        <v>0</v>
      </c>
      <c r="BH374" s="206">
        <f>IF(N374="sníž. přenesená",J374,0)</f>
        <v>0</v>
      </c>
      <c r="BI374" s="206">
        <f>IF(N374="nulová",J374,0)</f>
        <v>0</v>
      </c>
      <c r="BJ374" s="18" t="s">
        <v>83</v>
      </c>
      <c r="BK374" s="206">
        <f>ROUND(I374*H374,2)</f>
        <v>0</v>
      </c>
      <c r="BL374" s="18" t="s">
        <v>206</v>
      </c>
      <c r="BM374" s="205" t="s">
        <v>586</v>
      </c>
    </row>
    <row r="375" spans="1:65" s="12" customFormat="1" ht="22.9" customHeight="1" x14ac:dyDescent="0.2">
      <c r="B375" s="177"/>
      <c r="C375" s="178"/>
      <c r="D375" s="179" t="s">
        <v>75</v>
      </c>
      <c r="E375" s="191" t="s">
        <v>587</v>
      </c>
      <c r="F375" s="191" t="s">
        <v>588</v>
      </c>
      <c r="G375" s="178"/>
      <c r="H375" s="178"/>
      <c r="I375" s="181"/>
      <c r="J375" s="192">
        <f>BK375</f>
        <v>0</v>
      </c>
      <c r="K375" s="178"/>
      <c r="L375" s="183"/>
      <c r="M375" s="184"/>
      <c r="N375" s="185"/>
      <c r="O375" s="185"/>
      <c r="P375" s="186">
        <f>P376</f>
        <v>0</v>
      </c>
      <c r="Q375" s="185"/>
      <c r="R375" s="186">
        <f>R376</f>
        <v>0</v>
      </c>
      <c r="S375" s="185"/>
      <c r="T375" s="187">
        <f>T376</f>
        <v>0</v>
      </c>
      <c r="AR375" s="188" t="s">
        <v>83</v>
      </c>
      <c r="AT375" s="189" t="s">
        <v>75</v>
      </c>
      <c r="AU375" s="189" t="s">
        <v>83</v>
      </c>
      <c r="AY375" s="188" t="s">
        <v>200</v>
      </c>
      <c r="BK375" s="190">
        <f>BK376</f>
        <v>0</v>
      </c>
    </row>
    <row r="376" spans="1:65" s="2" customFormat="1" ht="21.75" customHeight="1" x14ac:dyDescent="0.2">
      <c r="A376" s="35"/>
      <c r="B376" s="36"/>
      <c r="C376" s="193" t="s">
        <v>277</v>
      </c>
      <c r="D376" s="193" t="s">
        <v>202</v>
      </c>
      <c r="E376" s="194" t="s">
        <v>589</v>
      </c>
      <c r="F376" s="195" t="s">
        <v>590</v>
      </c>
      <c r="G376" s="196" t="s">
        <v>238</v>
      </c>
      <c r="H376" s="197">
        <v>3303.8139999999999</v>
      </c>
      <c r="I376" s="198"/>
      <c r="J376" s="199">
        <f>ROUND(I376*H376,2)</f>
        <v>0</v>
      </c>
      <c r="K376" s="200"/>
      <c r="L376" s="40"/>
      <c r="M376" s="201" t="s">
        <v>1</v>
      </c>
      <c r="N376" s="202" t="s">
        <v>41</v>
      </c>
      <c r="O376" s="72"/>
      <c r="P376" s="203">
        <f>O376*H376</f>
        <v>0</v>
      </c>
      <c r="Q376" s="203">
        <v>0</v>
      </c>
      <c r="R376" s="203">
        <f>Q376*H376</f>
        <v>0</v>
      </c>
      <c r="S376" s="203">
        <v>0</v>
      </c>
      <c r="T376" s="204">
        <f>S376*H376</f>
        <v>0</v>
      </c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R376" s="205" t="s">
        <v>206</v>
      </c>
      <c r="AT376" s="205" t="s">
        <v>202</v>
      </c>
      <c r="AU376" s="205" t="s">
        <v>85</v>
      </c>
      <c r="AY376" s="18" t="s">
        <v>200</v>
      </c>
      <c r="BE376" s="206">
        <f>IF(N376="základní",J376,0)</f>
        <v>0</v>
      </c>
      <c r="BF376" s="206">
        <f>IF(N376="snížená",J376,0)</f>
        <v>0</v>
      </c>
      <c r="BG376" s="206">
        <f>IF(N376="zákl. přenesená",J376,0)</f>
        <v>0</v>
      </c>
      <c r="BH376" s="206">
        <f>IF(N376="sníž. přenesená",J376,0)</f>
        <v>0</v>
      </c>
      <c r="BI376" s="206">
        <f>IF(N376="nulová",J376,0)</f>
        <v>0</v>
      </c>
      <c r="BJ376" s="18" t="s">
        <v>83</v>
      </c>
      <c r="BK376" s="206">
        <f>ROUND(I376*H376,2)</f>
        <v>0</v>
      </c>
      <c r="BL376" s="18" t="s">
        <v>206</v>
      </c>
      <c r="BM376" s="205" t="s">
        <v>591</v>
      </c>
    </row>
    <row r="377" spans="1:65" s="12" customFormat="1" ht="25.9" customHeight="1" x14ac:dyDescent="0.2">
      <c r="B377" s="177"/>
      <c r="C377" s="178"/>
      <c r="D377" s="179" t="s">
        <v>75</v>
      </c>
      <c r="E377" s="180" t="s">
        <v>592</v>
      </c>
      <c r="F377" s="180" t="s">
        <v>593</v>
      </c>
      <c r="G377" s="178"/>
      <c r="H377" s="178"/>
      <c r="I377" s="181"/>
      <c r="J377" s="182">
        <f>BK377</f>
        <v>0</v>
      </c>
      <c r="K377" s="178"/>
      <c r="L377" s="183"/>
      <c r="M377" s="184"/>
      <c r="N377" s="185"/>
      <c r="O377" s="185"/>
      <c r="P377" s="186">
        <f>P378+P394+P424+P451+P524+P608+P677+P693+P715+P766+P779+P829</f>
        <v>0</v>
      </c>
      <c r="Q377" s="185"/>
      <c r="R377" s="186">
        <f>R378+R394+R424+R451+R524+R608+R677+R693+R715+R766+R779+R829</f>
        <v>64.003711330000002</v>
      </c>
      <c r="S377" s="185"/>
      <c r="T377" s="187">
        <f>T378+T394+T424+T451+T524+T608+T677+T693+T715+T766+T779+T829</f>
        <v>130.641716</v>
      </c>
      <c r="AR377" s="188" t="s">
        <v>85</v>
      </c>
      <c r="AT377" s="189" t="s">
        <v>75</v>
      </c>
      <c r="AU377" s="189" t="s">
        <v>76</v>
      </c>
      <c r="AY377" s="188" t="s">
        <v>200</v>
      </c>
      <c r="BK377" s="190">
        <f>BK378+BK394+BK424+BK451+BK524+BK608+BK677+BK693+BK715+BK766+BK779+BK829</f>
        <v>0</v>
      </c>
    </row>
    <row r="378" spans="1:65" s="12" customFormat="1" ht="22.9" customHeight="1" x14ac:dyDescent="0.2">
      <c r="B378" s="177"/>
      <c r="C378" s="178"/>
      <c r="D378" s="179" t="s">
        <v>75</v>
      </c>
      <c r="E378" s="191" t="s">
        <v>594</v>
      </c>
      <c r="F378" s="191" t="s">
        <v>595</v>
      </c>
      <c r="G378" s="178"/>
      <c r="H378" s="178"/>
      <c r="I378" s="181"/>
      <c r="J378" s="192">
        <f>BK378</f>
        <v>0</v>
      </c>
      <c r="K378" s="178"/>
      <c r="L378" s="183"/>
      <c r="M378" s="184"/>
      <c r="N378" s="185"/>
      <c r="O378" s="185"/>
      <c r="P378" s="186">
        <f>SUM(P379:P393)</f>
        <v>0</v>
      </c>
      <c r="Q378" s="185"/>
      <c r="R378" s="186">
        <f>SUM(R379:R393)</f>
        <v>0.22549049999999998</v>
      </c>
      <c r="S378" s="185"/>
      <c r="T378" s="187">
        <f>SUM(T379:T393)</f>
        <v>9.9599999999999994E-2</v>
      </c>
      <c r="AR378" s="188" t="s">
        <v>85</v>
      </c>
      <c r="AT378" s="189" t="s">
        <v>75</v>
      </c>
      <c r="AU378" s="189" t="s">
        <v>83</v>
      </c>
      <c r="AY378" s="188" t="s">
        <v>200</v>
      </c>
      <c r="BK378" s="190">
        <f>SUM(BK379:BK393)</f>
        <v>0</v>
      </c>
    </row>
    <row r="379" spans="1:65" s="2" customFormat="1" ht="16.5" customHeight="1" x14ac:dyDescent="0.2">
      <c r="A379" s="35"/>
      <c r="B379" s="36"/>
      <c r="C379" s="193" t="s">
        <v>596</v>
      </c>
      <c r="D379" s="193" t="s">
        <v>202</v>
      </c>
      <c r="E379" s="194" t="s">
        <v>597</v>
      </c>
      <c r="F379" s="195" t="s">
        <v>598</v>
      </c>
      <c r="G379" s="196" t="s">
        <v>210</v>
      </c>
      <c r="H379" s="197">
        <v>24.9</v>
      </c>
      <c r="I379" s="198"/>
      <c r="J379" s="199">
        <f>ROUND(I379*H379,2)</f>
        <v>0</v>
      </c>
      <c r="K379" s="200"/>
      <c r="L379" s="40"/>
      <c r="M379" s="201" t="s">
        <v>1</v>
      </c>
      <c r="N379" s="202" t="s">
        <v>41</v>
      </c>
      <c r="O379" s="72"/>
      <c r="P379" s="203">
        <f>O379*H379</f>
        <v>0</v>
      </c>
      <c r="Q379" s="203">
        <v>0</v>
      </c>
      <c r="R379" s="203">
        <f>Q379*H379</f>
        <v>0</v>
      </c>
      <c r="S379" s="203">
        <v>4.0000000000000001E-3</v>
      </c>
      <c r="T379" s="204">
        <f>S379*H379</f>
        <v>9.9599999999999994E-2</v>
      </c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R379" s="205" t="s">
        <v>274</v>
      </c>
      <c r="AT379" s="205" t="s">
        <v>202</v>
      </c>
      <c r="AU379" s="205" t="s">
        <v>85</v>
      </c>
      <c r="AY379" s="18" t="s">
        <v>200</v>
      </c>
      <c r="BE379" s="206">
        <f>IF(N379="základní",J379,0)</f>
        <v>0</v>
      </c>
      <c r="BF379" s="206">
        <f>IF(N379="snížená",J379,0)</f>
        <v>0</v>
      </c>
      <c r="BG379" s="206">
        <f>IF(N379="zákl. přenesená",J379,0)</f>
        <v>0</v>
      </c>
      <c r="BH379" s="206">
        <f>IF(N379="sníž. přenesená",J379,0)</f>
        <v>0</v>
      </c>
      <c r="BI379" s="206">
        <f>IF(N379="nulová",J379,0)</f>
        <v>0</v>
      </c>
      <c r="BJ379" s="18" t="s">
        <v>83</v>
      </c>
      <c r="BK379" s="206">
        <f>ROUND(I379*H379,2)</f>
        <v>0</v>
      </c>
      <c r="BL379" s="18" t="s">
        <v>274</v>
      </c>
      <c r="BM379" s="205" t="s">
        <v>599</v>
      </c>
    </row>
    <row r="380" spans="1:65" s="13" customFormat="1" ht="11.25" x14ac:dyDescent="0.2">
      <c r="B380" s="207"/>
      <c r="C380" s="208"/>
      <c r="D380" s="209" t="s">
        <v>240</v>
      </c>
      <c r="E380" s="210" t="s">
        <v>1</v>
      </c>
      <c r="F380" s="211" t="s">
        <v>446</v>
      </c>
      <c r="G380" s="208"/>
      <c r="H380" s="210" t="s">
        <v>1</v>
      </c>
      <c r="I380" s="212"/>
      <c r="J380" s="208"/>
      <c r="K380" s="208"/>
      <c r="L380" s="213"/>
      <c r="M380" s="214"/>
      <c r="N380" s="215"/>
      <c r="O380" s="215"/>
      <c r="P380" s="215"/>
      <c r="Q380" s="215"/>
      <c r="R380" s="215"/>
      <c r="S380" s="215"/>
      <c r="T380" s="216"/>
      <c r="AT380" s="217" t="s">
        <v>240</v>
      </c>
      <c r="AU380" s="217" t="s">
        <v>85</v>
      </c>
      <c r="AV380" s="13" t="s">
        <v>83</v>
      </c>
      <c r="AW380" s="13" t="s">
        <v>32</v>
      </c>
      <c r="AX380" s="13" t="s">
        <v>76</v>
      </c>
      <c r="AY380" s="217" t="s">
        <v>200</v>
      </c>
    </row>
    <row r="381" spans="1:65" s="14" customFormat="1" ht="11.25" x14ac:dyDescent="0.2">
      <c r="B381" s="218"/>
      <c r="C381" s="219"/>
      <c r="D381" s="209" t="s">
        <v>240</v>
      </c>
      <c r="E381" s="220" t="s">
        <v>1</v>
      </c>
      <c r="F381" s="221" t="s">
        <v>600</v>
      </c>
      <c r="G381" s="219"/>
      <c r="H381" s="222">
        <v>24.9</v>
      </c>
      <c r="I381" s="223"/>
      <c r="J381" s="219"/>
      <c r="K381" s="219"/>
      <c r="L381" s="224"/>
      <c r="M381" s="225"/>
      <c r="N381" s="226"/>
      <c r="O381" s="226"/>
      <c r="P381" s="226"/>
      <c r="Q381" s="226"/>
      <c r="R381" s="226"/>
      <c r="S381" s="226"/>
      <c r="T381" s="227"/>
      <c r="AT381" s="228" t="s">
        <v>240</v>
      </c>
      <c r="AU381" s="228" t="s">
        <v>85</v>
      </c>
      <c r="AV381" s="14" t="s">
        <v>85</v>
      </c>
      <c r="AW381" s="14" t="s">
        <v>32</v>
      </c>
      <c r="AX381" s="14" t="s">
        <v>76</v>
      </c>
      <c r="AY381" s="228" t="s">
        <v>200</v>
      </c>
    </row>
    <row r="382" spans="1:65" s="15" customFormat="1" ht="11.25" x14ac:dyDescent="0.2">
      <c r="B382" s="229"/>
      <c r="C382" s="230"/>
      <c r="D382" s="209" t="s">
        <v>240</v>
      </c>
      <c r="E382" s="231" t="s">
        <v>1</v>
      </c>
      <c r="F382" s="232" t="s">
        <v>244</v>
      </c>
      <c r="G382" s="230"/>
      <c r="H382" s="233">
        <v>24.9</v>
      </c>
      <c r="I382" s="234"/>
      <c r="J382" s="230"/>
      <c r="K382" s="230"/>
      <c r="L382" s="235"/>
      <c r="M382" s="236"/>
      <c r="N382" s="237"/>
      <c r="O382" s="237"/>
      <c r="P382" s="237"/>
      <c r="Q382" s="237"/>
      <c r="R382" s="237"/>
      <c r="S382" s="237"/>
      <c r="T382" s="238"/>
      <c r="AT382" s="239" t="s">
        <v>240</v>
      </c>
      <c r="AU382" s="239" t="s">
        <v>85</v>
      </c>
      <c r="AV382" s="15" t="s">
        <v>206</v>
      </c>
      <c r="AW382" s="15" t="s">
        <v>32</v>
      </c>
      <c r="AX382" s="15" t="s">
        <v>83</v>
      </c>
      <c r="AY382" s="239" t="s">
        <v>200</v>
      </c>
    </row>
    <row r="383" spans="1:65" s="2" customFormat="1" ht="16.5" customHeight="1" x14ac:dyDescent="0.2">
      <c r="A383" s="35"/>
      <c r="B383" s="36"/>
      <c r="C383" s="193" t="s">
        <v>283</v>
      </c>
      <c r="D383" s="193" t="s">
        <v>202</v>
      </c>
      <c r="E383" s="194" t="s">
        <v>601</v>
      </c>
      <c r="F383" s="195" t="s">
        <v>602</v>
      </c>
      <c r="G383" s="196" t="s">
        <v>210</v>
      </c>
      <c r="H383" s="197">
        <v>45.570999999999998</v>
      </c>
      <c r="I383" s="198"/>
      <c r="J383" s="199">
        <f>ROUND(I383*H383,2)</f>
        <v>0</v>
      </c>
      <c r="K383" s="200"/>
      <c r="L383" s="40"/>
      <c r="M383" s="201" t="s">
        <v>1</v>
      </c>
      <c r="N383" s="202" t="s">
        <v>41</v>
      </c>
      <c r="O383" s="72"/>
      <c r="P383" s="203">
        <f>O383*H383</f>
        <v>0</v>
      </c>
      <c r="Q383" s="203">
        <v>4.4999999999999997E-3</v>
      </c>
      <c r="R383" s="203">
        <f>Q383*H383</f>
        <v>0.20506949999999999</v>
      </c>
      <c r="S383" s="203">
        <v>0</v>
      </c>
      <c r="T383" s="204">
        <f>S383*H383</f>
        <v>0</v>
      </c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R383" s="205" t="s">
        <v>274</v>
      </c>
      <c r="AT383" s="205" t="s">
        <v>202</v>
      </c>
      <c r="AU383" s="205" t="s">
        <v>85</v>
      </c>
      <c r="AY383" s="18" t="s">
        <v>200</v>
      </c>
      <c r="BE383" s="206">
        <f>IF(N383="základní",J383,0)</f>
        <v>0</v>
      </c>
      <c r="BF383" s="206">
        <f>IF(N383="snížená",J383,0)</f>
        <v>0</v>
      </c>
      <c r="BG383" s="206">
        <f>IF(N383="zákl. přenesená",J383,0)</f>
        <v>0</v>
      </c>
      <c r="BH383" s="206">
        <f>IF(N383="sníž. přenesená",J383,0)</f>
        <v>0</v>
      </c>
      <c r="BI383" s="206">
        <f>IF(N383="nulová",J383,0)</f>
        <v>0</v>
      </c>
      <c r="BJ383" s="18" t="s">
        <v>83</v>
      </c>
      <c r="BK383" s="206">
        <f>ROUND(I383*H383,2)</f>
        <v>0</v>
      </c>
      <c r="BL383" s="18" t="s">
        <v>274</v>
      </c>
      <c r="BM383" s="205" t="s">
        <v>603</v>
      </c>
    </row>
    <row r="384" spans="1:65" s="2" customFormat="1" ht="48.75" x14ac:dyDescent="0.2">
      <c r="A384" s="35"/>
      <c r="B384" s="36"/>
      <c r="C384" s="37"/>
      <c r="D384" s="209" t="s">
        <v>471</v>
      </c>
      <c r="E384" s="37"/>
      <c r="F384" s="240" t="s">
        <v>604</v>
      </c>
      <c r="G384" s="37"/>
      <c r="H384" s="37"/>
      <c r="I384" s="241"/>
      <c r="J384" s="37"/>
      <c r="K384" s="37"/>
      <c r="L384" s="40"/>
      <c r="M384" s="242"/>
      <c r="N384" s="243"/>
      <c r="O384" s="72"/>
      <c r="P384" s="72"/>
      <c r="Q384" s="72"/>
      <c r="R384" s="72"/>
      <c r="S384" s="72"/>
      <c r="T384" s="73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T384" s="18" t="s">
        <v>471</v>
      </c>
      <c r="AU384" s="18" t="s">
        <v>85</v>
      </c>
    </row>
    <row r="385" spans="1:65" s="14" customFormat="1" ht="11.25" x14ac:dyDescent="0.2">
      <c r="B385" s="218"/>
      <c r="C385" s="219"/>
      <c r="D385" s="209" t="s">
        <v>240</v>
      </c>
      <c r="E385" s="220" t="s">
        <v>1</v>
      </c>
      <c r="F385" s="221" t="s">
        <v>605</v>
      </c>
      <c r="G385" s="219"/>
      <c r="H385" s="222">
        <v>45.570999999999998</v>
      </c>
      <c r="I385" s="223"/>
      <c r="J385" s="219"/>
      <c r="K385" s="219"/>
      <c r="L385" s="224"/>
      <c r="M385" s="225"/>
      <c r="N385" s="226"/>
      <c r="O385" s="226"/>
      <c r="P385" s="226"/>
      <c r="Q385" s="226"/>
      <c r="R385" s="226"/>
      <c r="S385" s="226"/>
      <c r="T385" s="227"/>
      <c r="AT385" s="228" t="s">
        <v>240</v>
      </c>
      <c r="AU385" s="228" t="s">
        <v>85</v>
      </c>
      <c r="AV385" s="14" t="s">
        <v>85</v>
      </c>
      <c r="AW385" s="14" t="s">
        <v>32</v>
      </c>
      <c r="AX385" s="14" t="s">
        <v>76</v>
      </c>
      <c r="AY385" s="228" t="s">
        <v>200</v>
      </c>
    </row>
    <row r="386" spans="1:65" s="15" customFormat="1" ht="11.25" x14ac:dyDescent="0.2">
      <c r="B386" s="229"/>
      <c r="C386" s="230"/>
      <c r="D386" s="209" t="s">
        <v>240</v>
      </c>
      <c r="E386" s="231" t="s">
        <v>1</v>
      </c>
      <c r="F386" s="232" t="s">
        <v>244</v>
      </c>
      <c r="G386" s="230"/>
      <c r="H386" s="233">
        <v>45.570999999999998</v>
      </c>
      <c r="I386" s="234"/>
      <c r="J386" s="230"/>
      <c r="K386" s="230"/>
      <c r="L386" s="235"/>
      <c r="M386" s="236"/>
      <c r="N386" s="237"/>
      <c r="O386" s="237"/>
      <c r="P386" s="237"/>
      <c r="Q386" s="237"/>
      <c r="R386" s="237"/>
      <c r="S386" s="237"/>
      <c r="T386" s="238"/>
      <c r="AT386" s="239" t="s">
        <v>240</v>
      </c>
      <c r="AU386" s="239" t="s">
        <v>85</v>
      </c>
      <c r="AV386" s="15" t="s">
        <v>206</v>
      </c>
      <c r="AW386" s="15" t="s">
        <v>32</v>
      </c>
      <c r="AX386" s="15" t="s">
        <v>83</v>
      </c>
      <c r="AY386" s="239" t="s">
        <v>200</v>
      </c>
    </row>
    <row r="387" spans="1:65" s="2" customFormat="1" ht="16.5" customHeight="1" x14ac:dyDescent="0.2">
      <c r="A387" s="35"/>
      <c r="B387" s="36"/>
      <c r="C387" s="193" t="s">
        <v>606</v>
      </c>
      <c r="D387" s="193" t="s">
        <v>202</v>
      </c>
      <c r="E387" s="194" t="s">
        <v>607</v>
      </c>
      <c r="F387" s="195" t="s">
        <v>608</v>
      </c>
      <c r="G387" s="196" t="s">
        <v>210</v>
      </c>
      <c r="H387" s="197">
        <v>4.5380000000000003</v>
      </c>
      <c r="I387" s="198"/>
      <c r="J387" s="199">
        <f>ROUND(I387*H387,2)</f>
        <v>0</v>
      </c>
      <c r="K387" s="200"/>
      <c r="L387" s="40"/>
      <c r="M387" s="201" t="s">
        <v>1</v>
      </c>
      <c r="N387" s="202" t="s">
        <v>41</v>
      </c>
      <c r="O387" s="72"/>
      <c r="P387" s="203">
        <f>O387*H387</f>
        <v>0</v>
      </c>
      <c r="Q387" s="203">
        <v>4.4999999999999997E-3</v>
      </c>
      <c r="R387" s="203">
        <f>Q387*H387</f>
        <v>2.0420999999999998E-2</v>
      </c>
      <c r="S387" s="203">
        <v>0</v>
      </c>
      <c r="T387" s="204">
        <f>S387*H387</f>
        <v>0</v>
      </c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R387" s="205" t="s">
        <v>274</v>
      </c>
      <c r="AT387" s="205" t="s">
        <v>202</v>
      </c>
      <c r="AU387" s="205" t="s">
        <v>85</v>
      </c>
      <c r="AY387" s="18" t="s">
        <v>200</v>
      </c>
      <c r="BE387" s="206">
        <f>IF(N387="základní",J387,0)</f>
        <v>0</v>
      </c>
      <c r="BF387" s="206">
        <f>IF(N387="snížená",J387,0)</f>
        <v>0</v>
      </c>
      <c r="BG387" s="206">
        <f>IF(N387="zákl. přenesená",J387,0)</f>
        <v>0</v>
      </c>
      <c r="BH387" s="206">
        <f>IF(N387="sníž. přenesená",J387,0)</f>
        <v>0</v>
      </c>
      <c r="BI387" s="206">
        <f>IF(N387="nulová",J387,0)</f>
        <v>0</v>
      </c>
      <c r="BJ387" s="18" t="s">
        <v>83</v>
      </c>
      <c r="BK387" s="206">
        <f>ROUND(I387*H387,2)</f>
        <v>0</v>
      </c>
      <c r="BL387" s="18" t="s">
        <v>274</v>
      </c>
      <c r="BM387" s="205" t="s">
        <v>609</v>
      </c>
    </row>
    <row r="388" spans="1:65" s="2" customFormat="1" ht="48.75" x14ac:dyDescent="0.2">
      <c r="A388" s="35"/>
      <c r="B388" s="36"/>
      <c r="C388" s="37"/>
      <c r="D388" s="209" t="s">
        <v>471</v>
      </c>
      <c r="E388" s="37"/>
      <c r="F388" s="240" t="s">
        <v>610</v>
      </c>
      <c r="G388" s="37"/>
      <c r="H388" s="37"/>
      <c r="I388" s="241"/>
      <c r="J388" s="37"/>
      <c r="K388" s="37"/>
      <c r="L388" s="40"/>
      <c r="M388" s="242"/>
      <c r="N388" s="243"/>
      <c r="O388" s="72"/>
      <c r="P388" s="72"/>
      <c r="Q388" s="72"/>
      <c r="R388" s="72"/>
      <c r="S388" s="72"/>
      <c r="T388" s="73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T388" s="18" t="s">
        <v>471</v>
      </c>
      <c r="AU388" s="18" t="s">
        <v>85</v>
      </c>
    </row>
    <row r="389" spans="1:65" s="13" customFormat="1" ht="11.25" x14ac:dyDescent="0.2">
      <c r="B389" s="207"/>
      <c r="C389" s="208"/>
      <c r="D389" s="209" t="s">
        <v>240</v>
      </c>
      <c r="E389" s="210" t="s">
        <v>1</v>
      </c>
      <c r="F389" s="211" t="s">
        <v>611</v>
      </c>
      <c r="G389" s="208"/>
      <c r="H389" s="210" t="s">
        <v>1</v>
      </c>
      <c r="I389" s="212"/>
      <c r="J389" s="208"/>
      <c r="K389" s="208"/>
      <c r="L389" s="213"/>
      <c r="M389" s="214"/>
      <c r="N389" s="215"/>
      <c r="O389" s="215"/>
      <c r="P389" s="215"/>
      <c r="Q389" s="215"/>
      <c r="R389" s="215"/>
      <c r="S389" s="215"/>
      <c r="T389" s="216"/>
      <c r="AT389" s="217" t="s">
        <v>240</v>
      </c>
      <c r="AU389" s="217" t="s">
        <v>85</v>
      </c>
      <c r="AV389" s="13" t="s">
        <v>83</v>
      </c>
      <c r="AW389" s="13" t="s">
        <v>32</v>
      </c>
      <c r="AX389" s="13" t="s">
        <v>76</v>
      </c>
      <c r="AY389" s="217" t="s">
        <v>200</v>
      </c>
    </row>
    <row r="390" spans="1:65" s="13" customFormat="1" ht="11.25" x14ac:dyDescent="0.2">
      <c r="B390" s="207"/>
      <c r="C390" s="208"/>
      <c r="D390" s="209" t="s">
        <v>240</v>
      </c>
      <c r="E390" s="210" t="s">
        <v>1</v>
      </c>
      <c r="F390" s="211" t="s">
        <v>612</v>
      </c>
      <c r="G390" s="208"/>
      <c r="H390" s="210" t="s">
        <v>1</v>
      </c>
      <c r="I390" s="212"/>
      <c r="J390" s="208"/>
      <c r="K390" s="208"/>
      <c r="L390" s="213"/>
      <c r="M390" s="214"/>
      <c r="N390" s="215"/>
      <c r="O390" s="215"/>
      <c r="P390" s="215"/>
      <c r="Q390" s="215"/>
      <c r="R390" s="215"/>
      <c r="S390" s="215"/>
      <c r="T390" s="216"/>
      <c r="AT390" s="217" t="s">
        <v>240</v>
      </c>
      <c r="AU390" s="217" t="s">
        <v>85</v>
      </c>
      <c r="AV390" s="13" t="s">
        <v>83</v>
      </c>
      <c r="AW390" s="13" t="s">
        <v>32</v>
      </c>
      <c r="AX390" s="13" t="s">
        <v>76</v>
      </c>
      <c r="AY390" s="217" t="s">
        <v>200</v>
      </c>
    </row>
    <row r="391" spans="1:65" s="14" customFormat="1" ht="11.25" x14ac:dyDescent="0.2">
      <c r="B391" s="218"/>
      <c r="C391" s="219"/>
      <c r="D391" s="209" t="s">
        <v>240</v>
      </c>
      <c r="E391" s="220" t="s">
        <v>1</v>
      </c>
      <c r="F391" s="221" t="s">
        <v>613</v>
      </c>
      <c r="G391" s="219"/>
      <c r="H391" s="222">
        <v>4.5380000000000003</v>
      </c>
      <c r="I391" s="223"/>
      <c r="J391" s="219"/>
      <c r="K391" s="219"/>
      <c r="L391" s="224"/>
      <c r="M391" s="225"/>
      <c r="N391" s="226"/>
      <c r="O391" s="226"/>
      <c r="P391" s="226"/>
      <c r="Q391" s="226"/>
      <c r="R391" s="226"/>
      <c r="S391" s="226"/>
      <c r="T391" s="227"/>
      <c r="AT391" s="228" t="s">
        <v>240</v>
      </c>
      <c r="AU391" s="228" t="s">
        <v>85</v>
      </c>
      <c r="AV391" s="14" t="s">
        <v>85</v>
      </c>
      <c r="AW391" s="14" t="s">
        <v>32</v>
      </c>
      <c r="AX391" s="14" t="s">
        <v>76</v>
      </c>
      <c r="AY391" s="228" t="s">
        <v>200</v>
      </c>
    </row>
    <row r="392" spans="1:65" s="15" customFormat="1" ht="11.25" x14ac:dyDescent="0.2">
      <c r="B392" s="229"/>
      <c r="C392" s="230"/>
      <c r="D392" s="209" t="s">
        <v>240</v>
      </c>
      <c r="E392" s="231" t="s">
        <v>1</v>
      </c>
      <c r="F392" s="232" t="s">
        <v>244</v>
      </c>
      <c r="G392" s="230"/>
      <c r="H392" s="233">
        <v>4.5380000000000003</v>
      </c>
      <c r="I392" s="234"/>
      <c r="J392" s="230"/>
      <c r="K392" s="230"/>
      <c r="L392" s="235"/>
      <c r="M392" s="236"/>
      <c r="N392" s="237"/>
      <c r="O392" s="237"/>
      <c r="P392" s="237"/>
      <c r="Q392" s="237"/>
      <c r="R392" s="237"/>
      <c r="S392" s="237"/>
      <c r="T392" s="238"/>
      <c r="AT392" s="239" t="s">
        <v>240</v>
      </c>
      <c r="AU392" s="239" t="s">
        <v>85</v>
      </c>
      <c r="AV392" s="15" t="s">
        <v>206</v>
      </c>
      <c r="AW392" s="15" t="s">
        <v>32</v>
      </c>
      <c r="AX392" s="15" t="s">
        <v>83</v>
      </c>
      <c r="AY392" s="239" t="s">
        <v>200</v>
      </c>
    </row>
    <row r="393" spans="1:65" s="2" customFormat="1" ht="24.2" customHeight="1" x14ac:dyDescent="0.2">
      <c r="A393" s="35"/>
      <c r="B393" s="36"/>
      <c r="C393" s="193" t="s">
        <v>614</v>
      </c>
      <c r="D393" s="193" t="s">
        <v>202</v>
      </c>
      <c r="E393" s="194" t="s">
        <v>615</v>
      </c>
      <c r="F393" s="195" t="s">
        <v>616</v>
      </c>
      <c r="G393" s="196" t="s">
        <v>617</v>
      </c>
      <c r="H393" s="244"/>
      <c r="I393" s="198"/>
      <c r="J393" s="199">
        <f>ROUND(I393*H393,2)</f>
        <v>0</v>
      </c>
      <c r="K393" s="200"/>
      <c r="L393" s="40"/>
      <c r="M393" s="201" t="s">
        <v>1</v>
      </c>
      <c r="N393" s="202" t="s">
        <v>41</v>
      </c>
      <c r="O393" s="72"/>
      <c r="P393" s="203">
        <f>O393*H393</f>
        <v>0</v>
      </c>
      <c r="Q393" s="203">
        <v>0</v>
      </c>
      <c r="R393" s="203">
        <f>Q393*H393</f>
        <v>0</v>
      </c>
      <c r="S393" s="203">
        <v>0</v>
      </c>
      <c r="T393" s="204">
        <f>S393*H393</f>
        <v>0</v>
      </c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R393" s="205" t="s">
        <v>274</v>
      </c>
      <c r="AT393" s="205" t="s">
        <v>202</v>
      </c>
      <c r="AU393" s="205" t="s">
        <v>85</v>
      </c>
      <c r="AY393" s="18" t="s">
        <v>200</v>
      </c>
      <c r="BE393" s="206">
        <f>IF(N393="základní",J393,0)</f>
        <v>0</v>
      </c>
      <c r="BF393" s="206">
        <f>IF(N393="snížená",J393,0)</f>
        <v>0</v>
      </c>
      <c r="BG393" s="206">
        <f>IF(N393="zákl. přenesená",J393,0)</f>
        <v>0</v>
      </c>
      <c r="BH393" s="206">
        <f>IF(N393="sníž. přenesená",J393,0)</f>
        <v>0</v>
      </c>
      <c r="BI393" s="206">
        <f>IF(N393="nulová",J393,0)</f>
        <v>0</v>
      </c>
      <c r="BJ393" s="18" t="s">
        <v>83</v>
      </c>
      <c r="BK393" s="206">
        <f>ROUND(I393*H393,2)</f>
        <v>0</v>
      </c>
      <c r="BL393" s="18" t="s">
        <v>274</v>
      </c>
      <c r="BM393" s="205" t="s">
        <v>618</v>
      </c>
    </row>
    <row r="394" spans="1:65" s="12" customFormat="1" ht="22.9" customHeight="1" x14ac:dyDescent="0.2">
      <c r="B394" s="177"/>
      <c r="C394" s="178"/>
      <c r="D394" s="179" t="s">
        <v>75</v>
      </c>
      <c r="E394" s="191" t="s">
        <v>619</v>
      </c>
      <c r="F394" s="191" t="s">
        <v>620</v>
      </c>
      <c r="G394" s="178"/>
      <c r="H394" s="178"/>
      <c r="I394" s="181"/>
      <c r="J394" s="192">
        <f>BK394</f>
        <v>0</v>
      </c>
      <c r="K394" s="178"/>
      <c r="L394" s="183"/>
      <c r="M394" s="184"/>
      <c r="N394" s="185"/>
      <c r="O394" s="185"/>
      <c r="P394" s="186">
        <f>SUM(P395:P423)</f>
        <v>0</v>
      </c>
      <c r="Q394" s="185"/>
      <c r="R394" s="186">
        <f>SUM(R395:R423)</f>
        <v>0</v>
      </c>
      <c r="S394" s="185"/>
      <c r="T394" s="187">
        <f>SUM(T395:T423)</f>
        <v>7.0290349999999995</v>
      </c>
      <c r="AR394" s="188" t="s">
        <v>85</v>
      </c>
      <c r="AT394" s="189" t="s">
        <v>75</v>
      </c>
      <c r="AU394" s="189" t="s">
        <v>83</v>
      </c>
      <c r="AY394" s="188" t="s">
        <v>200</v>
      </c>
      <c r="BK394" s="190">
        <f>SUM(BK395:BK423)</f>
        <v>0</v>
      </c>
    </row>
    <row r="395" spans="1:65" s="2" customFormat="1" ht="24.2" customHeight="1" x14ac:dyDescent="0.2">
      <c r="A395" s="35"/>
      <c r="B395" s="36"/>
      <c r="C395" s="193" t="s">
        <v>621</v>
      </c>
      <c r="D395" s="193" t="s">
        <v>202</v>
      </c>
      <c r="E395" s="194" t="s">
        <v>622</v>
      </c>
      <c r="F395" s="195" t="s">
        <v>623</v>
      </c>
      <c r="G395" s="196" t="s">
        <v>210</v>
      </c>
      <c r="H395" s="197">
        <v>422.5</v>
      </c>
      <c r="I395" s="198"/>
      <c r="J395" s="199">
        <f>ROUND(I395*H395,2)</f>
        <v>0</v>
      </c>
      <c r="K395" s="200"/>
      <c r="L395" s="40"/>
      <c r="M395" s="201" t="s">
        <v>1</v>
      </c>
      <c r="N395" s="202" t="s">
        <v>41</v>
      </c>
      <c r="O395" s="72"/>
      <c r="P395" s="203">
        <f>O395*H395</f>
        <v>0</v>
      </c>
      <c r="Q395" s="203">
        <v>0</v>
      </c>
      <c r="R395" s="203">
        <f>Q395*H395</f>
        <v>0</v>
      </c>
      <c r="S395" s="203">
        <v>1.75E-3</v>
      </c>
      <c r="T395" s="204">
        <f>S395*H395</f>
        <v>0.739375</v>
      </c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R395" s="205" t="s">
        <v>274</v>
      </c>
      <c r="AT395" s="205" t="s">
        <v>202</v>
      </c>
      <c r="AU395" s="205" t="s">
        <v>85</v>
      </c>
      <c r="AY395" s="18" t="s">
        <v>200</v>
      </c>
      <c r="BE395" s="206">
        <f>IF(N395="základní",J395,0)</f>
        <v>0</v>
      </c>
      <c r="BF395" s="206">
        <f>IF(N395="snížená",J395,0)</f>
        <v>0</v>
      </c>
      <c r="BG395" s="206">
        <f>IF(N395="zákl. přenesená",J395,0)</f>
        <v>0</v>
      </c>
      <c r="BH395" s="206">
        <f>IF(N395="sníž. přenesená",J395,0)</f>
        <v>0</v>
      </c>
      <c r="BI395" s="206">
        <f>IF(N395="nulová",J395,0)</f>
        <v>0</v>
      </c>
      <c r="BJ395" s="18" t="s">
        <v>83</v>
      </c>
      <c r="BK395" s="206">
        <f>ROUND(I395*H395,2)</f>
        <v>0</v>
      </c>
      <c r="BL395" s="18" t="s">
        <v>274</v>
      </c>
      <c r="BM395" s="205" t="s">
        <v>624</v>
      </c>
    </row>
    <row r="396" spans="1:65" s="14" customFormat="1" ht="11.25" x14ac:dyDescent="0.2">
      <c r="B396" s="218"/>
      <c r="C396" s="219"/>
      <c r="D396" s="209" t="s">
        <v>240</v>
      </c>
      <c r="E396" s="220" t="s">
        <v>1</v>
      </c>
      <c r="F396" s="221" t="s">
        <v>625</v>
      </c>
      <c r="G396" s="219"/>
      <c r="H396" s="222">
        <v>422.5</v>
      </c>
      <c r="I396" s="223"/>
      <c r="J396" s="219"/>
      <c r="K396" s="219"/>
      <c r="L396" s="224"/>
      <c r="M396" s="225"/>
      <c r="N396" s="226"/>
      <c r="O396" s="226"/>
      <c r="P396" s="226"/>
      <c r="Q396" s="226"/>
      <c r="R396" s="226"/>
      <c r="S396" s="226"/>
      <c r="T396" s="227"/>
      <c r="AT396" s="228" t="s">
        <v>240</v>
      </c>
      <c r="AU396" s="228" t="s">
        <v>85</v>
      </c>
      <c r="AV396" s="14" t="s">
        <v>85</v>
      </c>
      <c r="AW396" s="14" t="s">
        <v>32</v>
      </c>
      <c r="AX396" s="14" t="s">
        <v>76</v>
      </c>
      <c r="AY396" s="228" t="s">
        <v>200</v>
      </c>
    </row>
    <row r="397" spans="1:65" s="15" customFormat="1" ht="11.25" x14ac:dyDescent="0.2">
      <c r="B397" s="229"/>
      <c r="C397" s="230"/>
      <c r="D397" s="209" t="s">
        <v>240</v>
      </c>
      <c r="E397" s="231" t="s">
        <v>1</v>
      </c>
      <c r="F397" s="232" t="s">
        <v>244</v>
      </c>
      <c r="G397" s="230"/>
      <c r="H397" s="233">
        <v>422.5</v>
      </c>
      <c r="I397" s="234"/>
      <c r="J397" s="230"/>
      <c r="K397" s="230"/>
      <c r="L397" s="235"/>
      <c r="M397" s="236"/>
      <c r="N397" s="237"/>
      <c r="O397" s="237"/>
      <c r="P397" s="237"/>
      <c r="Q397" s="237"/>
      <c r="R397" s="237"/>
      <c r="S397" s="237"/>
      <c r="T397" s="238"/>
      <c r="AT397" s="239" t="s">
        <v>240</v>
      </c>
      <c r="AU397" s="239" t="s">
        <v>85</v>
      </c>
      <c r="AV397" s="15" t="s">
        <v>206</v>
      </c>
      <c r="AW397" s="15" t="s">
        <v>32</v>
      </c>
      <c r="AX397" s="15" t="s">
        <v>83</v>
      </c>
      <c r="AY397" s="239" t="s">
        <v>200</v>
      </c>
    </row>
    <row r="398" spans="1:65" s="2" customFormat="1" ht="24.2" customHeight="1" x14ac:dyDescent="0.2">
      <c r="A398" s="35"/>
      <c r="B398" s="36"/>
      <c r="C398" s="193" t="s">
        <v>626</v>
      </c>
      <c r="D398" s="193" t="s">
        <v>202</v>
      </c>
      <c r="E398" s="194" t="s">
        <v>627</v>
      </c>
      <c r="F398" s="195" t="s">
        <v>628</v>
      </c>
      <c r="G398" s="196" t="s">
        <v>210</v>
      </c>
      <c r="H398" s="197">
        <v>1849.9</v>
      </c>
      <c r="I398" s="198"/>
      <c r="J398" s="199">
        <f>ROUND(I398*H398,2)</f>
        <v>0</v>
      </c>
      <c r="K398" s="200"/>
      <c r="L398" s="40"/>
      <c r="M398" s="201" t="s">
        <v>1</v>
      </c>
      <c r="N398" s="202" t="s">
        <v>41</v>
      </c>
      <c r="O398" s="72"/>
      <c r="P398" s="203">
        <f>O398*H398</f>
        <v>0</v>
      </c>
      <c r="Q398" s="203">
        <v>0</v>
      </c>
      <c r="R398" s="203">
        <f>Q398*H398</f>
        <v>0</v>
      </c>
      <c r="S398" s="203">
        <v>3.3999999999999998E-3</v>
      </c>
      <c r="T398" s="204">
        <f>S398*H398</f>
        <v>6.2896599999999996</v>
      </c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R398" s="205" t="s">
        <v>274</v>
      </c>
      <c r="AT398" s="205" t="s">
        <v>202</v>
      </c>
      <c r="AU398" s="205" t="s">
        <v>85</v>
      </c>
      <c r="AY398" s="18" t="s">
        <v>200</v>
      </c>
      <c r="BE398" s="206">
        <f>IF(N398="základní",J398,0)</f>
        <v>0</v>
      </c>
      <c r="BF398" s="206">
        <f>IF(N398="snížená",J398,0)</f>
        <v>0</v>
      </c>
      <c r="BG398" s="206">
        <f>IF(N398="zákl. přenesená",J398,0)</f>
        <v>0</v>
      </c>
      <c r="BH398" s="206">
        <f>IF(N398="sníž. přenesená",J398,0)</f>
        <v>0</v>
      </c>
      <c r="BI398" s="206">
        <f>IF(N398="nulová",J398,0)</f>
        <v>0</v>
      </c>
      <c r="BJ398" s="18" t="s">
        <v>83</v>
      </c>
      <c r="BK398" s="206">
        <f>ROUND(I398*H398,2)</f>
        <v>0</v>
      </c>
      <c r="BL398" s="18" t="s">
        <v>274</v>
      </c>
      <c r="BM398" s="205" t="s">
        <v>629</v>
      </c>
    </row>
    <row r="399" spans="1:65" s="13" customFormat="1" ht="11.25" x14ac:dyDescent="0.2">
      <c r="B399" s="207"/>
      <c r="C399" s="208"/>
      <c r="D399" s="209" t="s">
        <v>240</v>
      </c>
      <c r="E399" s="210" t="s">
        <v>1</v>
      </c>
      <c r="F399" s="211" t="s">
        <v>446</v>
      </c>
      <c r="G399" s="208"/>
      <c r="H399" s="210" t="s">
        <v>1</v>
      </c>
      <c r="I399" s="212"/>
      <c r="J399" s="208"/>
      <c r="K399" s="208"/>
      <c r="L399" s="213"/>
      <c r="M399" s="214"/>
      <c r="N399" s="215"/>
      <c r="O399" s="215"/>
      <c r="P399" s="215"/>
      <c r="Q399" s="215"/>
      <c r="R399" s="215"/>
      <c r="S399" s="215"/>
      <c r="T399" s="216"/>
      <c r="AT399" s="217" t="s">
        <v>240</v>
      </c>
      <c r="AU399" s="217" t="s">
        <v>85</v>
      </c>
      <c r="AV399" s="13" t="s">
        <v>83</v>
      </c>
      <c r="AW399" s="13" t="s">
        <v>32</v>
      </c>
      <c r="AX399" s="13" t="s">
        <v>76</v>
      </c>
      <c r="AY399" s="217" t="s">
        <v>200</v>
      </c>
    </row>
    <row r="400" spans="1:65" s="14" customFormat="1" ht="11.25" x14ac:dyDescent="0.2">
      <c r="B400" s="218"/>
      <c r="C400" s="219"/>
      <c r="D400" s="209" t="s">
        <v>240</v>
      </c>
      <c r="E400" s="220" t="s">
        <v>1</v>
      </c>
      <c r="F400" s="221" t="s">
        <v>630</v>
      </c>
      <c r="G400" s="219"/>
      <c r="H400" s="222">
        <v>1849.9</v>
      </c>
      <c r="I400" s="223"/>
      <c r="J400" s="219"/>
      <c r="K400" s="219"/>
      <c r="L400" s="224"/>
      <c r="M400" s="225"/>
      <c r="N400" s="226"/>
      <c r="O400" s="226"/>
      <c r="P400" s="226"/>
      <c r="Q400" s="226"/>
      <c r="R400" s="226"/>
      <c r="S400" s="226"/>
      <c r="T400" s="227"/>
      <c r="AT400" s="228" t="s">
        <v>240</v>
      </c>
      <c r="AU400" s="228" t="s">
        <v>85</v>
      </c>
      <c r="AV400" s="14" t="s">
        <v>85</v>
      </c>
      <c r="AW400" s="14" t="s">
        <v>32</v>
      </c>
      <c r="AX400" s="14" t="s">
        <v>76</v>
      </c>
      <c r="AY400" s="228" t="s">
        <v>200</v>
      </c>
    </row>
    <row r="401" spans="1:65" s="15" customFormat="1" ht="11.25" x14ac:dyDescent="0.2">
      <c r="B401" s="229"/>
      <c r="C401" s="230"/>
      <c r="D401" s="209" t="s">
        <v>240</v>
      </c>
      <c r="E401" s="231" t="s">
        <v>1</v>
      </c>
      <c r="F401" s="232" t="s">
        <v>244</v>
      </c>
      <c r="G401" s="230"/>
      <c r="H401" s="233">
        <v>1849.9</v>
      </c>
      <c r="I401" s="234"/>
      <c r="J401" s="230"/>
      <c r="K401" s="230"/>
      <c r="L401" s="235"/>
      <c r="M401" s="236"/>
      <c r="N401" s="237"/>
      <c r="O401" s="237"/>
      <c r="P401" s="237"/>
      <c r="Q401" s="237"/>
      <c r="R401" s="237"/>
      <c r="S401" s="237"/>
      <c r="T401" s="238"/>
      <c r="AT401" s="239" t="s">
        <v>240</v>
      </c>
      <c r="AU401" s="239" t="s">
        <v>85</v>
      </c>
      <c r="AV401" s="15" t="s">
        <v>206</v>
      </c>
      <c r="AW401" s="15" t="s">
        <v>32</v>
      </c>
      <c r="AX401" s="15" t="s">
        <v>83</v>
      </c>
      <c r="AY401" s="239" t="s">
        <v>200</v>
      </c>
    </row>
    <row r="402" spans="1:65" s="2" customFormat="1" ht="24.2" customHeight="1" x14ac:dyDescent="0.2">
      <c r="A402" s="35"/>
      <c r="B402" s="36"/>
      <c r="C402" s="193" t="s">
        <v>631</v>
      </c>
      <c r="D402" s="193" t="s">
        <v>202</v>
      </c>
      <c r="E402" s="194" t="s">
        <v>632</v>
      </c>
      <c r="F402" s="195" t="s">
        <v>633</v>
      </c>
      <c r="G402" s="196" t="s">
        <v>210</v>
      </c>
      <c r="H402" s="197">
        <v>905.9</v>
      </c>
      <c r="I402" s="198"/>
      <c r="J402" s="199">
        <f>ROUND(I402*H402,2)</f>
        <v>0</v>
      </c>
      <c r="K402" s="200"/>
      <c r="L402" s="40"/>
      <c r="M402" s="201" t="s">
        <v>1</v>
      </c>
      <c r="N402" s="202" t="s">
        <v>41</v>
      </c>
      <c r="O402" s="72"/>
      <c r="P402" s="203">
        <f>O402*H402</f>
        <v>0</v>
      </c>
      <c r="Q402" s="203">
        <v>0</v>
      </c>
      <c r="R402" s="203">
        <f>Q402*H402</f>
        <v>0</v>
      </c>
      <c r="S402" s="203">
        <v>0</v>
      </c>
      <c r="T402" s="204">
        <f>S402*H402</f>
        <v>0</v>
      </c>
      <c r="U402" s="35"/>
      <c r="V402" s="35"/>
      <c r="W402" s="35"/>
      <c r="X402" s="35"/>
      <c r="Y402" s="35"/>
      <c r="Z402" s="35"/>
      <c r="AA402" s="35"/>
      <c r="AB402" s="35"/>
      <c r="AC402" s="35"/>
      <c r="AD402" s="35"/>
      <c r="AE402" s="35"/>
      <c r="AR402" s="205" t="s">
        <v>274</v>
      </c>
      <c r="AT402" s="205" t="s">
        <v>202</v>
      </c>
      <c r="AU402" s="205" t="s">
        <v>85</v>
      </c>
      <c r="AY402" s="18" t="s">
        <v>200</v>
      </c>
      <c r="BE402" s="206">
        <f>IF(N402="základní",J402,0)</f>
        <v>0</v>
      </c>
      <c r="BF402" s="206">
        <f>IF(N402="snížená",J402,0)</f>
        <v>0</v>
      </c>
      <c r="BG402" s="206">
        <f>IF(N402="zákl. přenesená",J402,0)</f>
        <v>0</v>
      </c>
      <c r="BH402" s="206">
        <f>IF(N402="sníž. přenesená",J402,0)</f>
        <v>0</v>
      </c>
      <c r="BI402" s="206">
        <f>IF(N402="nulová",J402,0)</f>
        <v>0</v>
      </c>
      <c r="BJ402" s="18" t="s">
        <v>83</v>
      </c>
      <c r="BK402" s="206">
        <f>ROUND(I402*H402,2)</f>
        <v>0</v>
      </c>
      <c r="BL402" s="18" t="s">
        <v>274</v>
      </c>
      <c r="BM402" s="205" t="s">
        <v>634</v>
      </c>
    </row>
    <row r="403" spans="1:65" s="2" customFormat="1" ht="29.25" x14ac:dyDescent="0.2">
      <c r="A403" s="35"/>
      <c r="B403" s="36"/>
      <c r="C403" s="37"/>
      <c r="D403" s="209" t="s">
        <v>471</v>
      </c>
      <c r="E403" s="37"/>
      <c r="F403" s="240" t="s">
        <v>635</v>
      </c>
      <c r="G403" s="37"/>
      <c r="H403" s="37"/>
      <c r="I403" s="241"/>
      <c r="J403" s="37"/>
      <c r="K403" s="37"/>
      <c r="L403" s="40"/>
      <c r="M403" s="242"/>
      <c r="N403" s="243"/>
      <c r="O403" s="72"/>
      <c r="P403" s="72"/>
      <c r="Q403" s="72"/>
      <c r="R403" s="72"/>
      <c r="S403" s="72"/>
      <c r="T403" s="73"/>
      <c r="U403" s="35"/>
      <c r="V403" s="35"/>
      <c r="W403" s="35"/>
      <c r="X403" s="35"/>
      <c r="Y403" s="35"/>
      <c r="Z403" s="35"/>
      <c r="AA403" s="35"/>
      <c r="AB403" s="35"/>
      <c r="AC403" s="35"/>
      <c r="AD403" s="35"/>
      <c r="AE403" s="35"/>
      <c r="AT403" s="18" t="s">
        <v>471</v>
      </c>
      <c r="AU403" s="18" t="s">
        <v>85</v>
      </c>
    </row>
    <row r="404" spans="1:65" s="14" customFormat="1" ht="11.25" x14ac:dyDescent="0.2">
      <c r="B404" s="218"/>
      <c r="C404" s="219"/>
      <c r="D404" s="209" t="s">
        <v>240</v>
      </c>
      <c r="E404" s="220" t="s">
        <v>1</v>
      </c>
      <c r="F404" s="221" t="s">
        <v>392</v>
      </c>
      <c r="G404" s="219"/>
      <c r="H404" s="222">
        <v>363.2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240</v>
      </c>
      <c r="AU404" s="228" t="s">
        <v>85</v>
      </c>
      <c r="AV404" s="14" t="s">
        <v>85</v>
      </c>
      <c r="AW404" s="14" t="s">
        <v>32</v>
      </c>
      <c r="AX404" s="14" t="s">
        <v>76</v>
      </c>
      <c r="AY404" s="228" t="s">
        <v>200</v>
      </c>
    </row>
    <row r="405" spans="1:65" s="14" customFormat="1" ht="11.25" x14ac:dyDescent="0.2">
      <c r="B405" s="218"/>
      <c r="C405" s="219"/>
      <c r="D405" s="209" t="s">
        <v>240</v>
      </c>
      <c r="E405" s="220" t="s">
        <v>1</v>
      </c>
      <c r="F405" s="221" t="s">
        <v>394</v>
      </c>
      <c r="G405" s="219"/>
      <c r="H405" s="222">
        <v>18.3</v>
      </c>
      <c r="I405" s="223"/>
      <c r="J405" s="219"/>
      <c r="K405" s="219"/>
      <c r="L405" s="224"/>
      <c r="M405" s="225"/>
      <c r="N405" s="226"/>
      <c r="O405" s="226"/>
      <c r="P405" s="226"/>
      <c r="Q405" s="226"/>
      <c r="R405" s="226"/>
      <c r="S405" s="226"/>
      <c r="T405" s="227"/>
      <c r="AT405" s="228" t="s">
        <v>240</v>
      </c>
      <c r="AU405" s="228" t="s">
        <v>85</v>
      </c>
      <c r="AV405" s="14" t="s">
        <v>85</v>
      </c>
      <c r="AW405" s="14" t="s">
        <v>32</v>
      </c>
      <c r="AX405" s="14" t="s">
        <v>76</v>
      </c>
      <c r="AY405" s="228" t="s">
        <v>200</v>
      </c>
    </row>
    <row r="406" spans="1:65" s="14" customFormat="1" ht="11.25" x14ac:dyDescent="0.2">
      <c r="B406" s="218"/>
      <c r="C406" s="219"/>
      <c r="D406" s="209" t="s">
        <v>240</v>
      </c>
      <c r="E406" s="220" t="s">
        <v>1</v>
      </c>
      <c r="F406" s="221" t="s">
        <v>395</v>
      </c>
      <c r="G406" s="219"/>
      <c r="H406" s="222">
        <v>49.7</v>
      </c>
      <c r="I406" s="223"/>
      <c r="J406" s="219"/>
      <c r="K406" s="219"/>
      <c r="L406" s="224"/>
      <c r="M406" s="225"/>
      <c r="N406" s="226"/>
      <c r="O406" s="226"/>
      <c r="P406" s="226"/>
      <c r="Q406" s="226"/>
      <c r="R406" s="226"/>
      <c r="S406" s="226"/>
      <c r="T406" s="227"/>
      <c r="AT406" s="228" t="s">
        <v>240</v>
      </c>
      <c r="AU406" s="228" t="s">
        <v>85</v>
      </c>
      <c r="AV406" s="14" t="s">
        <v>85</v>
      </c>
      <c r="AW406" s="14" t="s">
        <v>32</v>
      </c>
      <c r="AX406" s="14" t="s">
        <v>76</v>
      </c>
      <c r="AY406" s="228" t="s">
        <v>200</v>
      </c>
    </row>
    <row r="407" spans="1:65" s="14" customFormat="1" ht="11.25" x14ac:dyDescent="0.2">
      <c r="B407" s="218"/>
      <c r="C407" s="219"/>
      <c r="D407" s="209" t="s">
        <v>240</v>
      </c>
      <c r="E407" s="220" t="s">
        <v>1</v>
      </c>
      <c r="F407" s="221" t="s">
        <v>396</v>
      </c>
      <c r="G407" s="219"/>
      <c r="H407" s="222">
        <v>66.2</v>
      </c>
      <c r="I407" s="223"/>
      <c r="J407" s="219"/>
      <c r="K407" s="219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240</v>
      </c>
      <c r="AU407" s="228" t="s">
        <v>85</v>
      </c>
      <c r="AV407" s="14" t="s">
        <v>85</v>
      </c>
      <c r="AW407" s="14" t="s">
        <v>32</v>
      </c>
      <c r="AX407" s="14" t="s">
        <v>76</v>
      </c>
      <c r="AY407" s="228" t="s">
        <v>200</v>
      </c>
    </row>
    <row r="408" spans="1:65" s="14" customFormat="1" ht="11.25" x14ac:dyDescent="0.2">
      <c r="B408" s="218"/>
      <c r="C408" s="219"/>
      <c r="D408" s="209" t="s">
        <v>240</v>
      </c>
      <c r="E408" s="220" t="s">
        <v>1</v>
      </c>
      <c r="F408" s="221" t="s">
        <v>636</v>
      </c>
      <c r="G408" s="219"/>
      <c r="H408" s="222">
        <v>50.8</v>
      </c>
      <c r="I408" s="223"/>
      <c r="J408" s="219"/>
      <c r="K408" s="219"/>
      <c r="L408" s="224"/>
      <c r="M408" s="225"/>
      <c r="N408" s="226"/>
      <c r="O408" s="226"/>
      <c r="P408" s="226"/>
      <c r="Q408" s="226"/>
      <c r="R408" s="226"/>
      <c r="S408" s="226"/>
      <c r="T408" s="227"/>
      <c r="AT408" s="228" t="s">
        <v>240</v>
      </c>
      <c r="AU408" s="228" t="s">
        <v>85</v>
      </c>
      <c r="AV408" s="14" t="s">
        <v>85</v>
      </c>
      <c r="AW408" s="14" t="s">
        <v>32</v>
      </c>
      <c r="AX408" s="14" t="s">
        <v>76</v>
      </c>
      <c r="AY408" s="228" t="s">
        <v>200</v>
      </c>
    </row>
    <row r="409" spans="1:65" s="14" customFormat="1" ht="11.25" x14ac:dyDescent="0.2">
      <c r="B409" s="218"/>
      <c r="C409" s="219"/>
      <c r="D409" s="209" t="s">
        <v>240</v>
      </c>
      <c r="E409" s="220" t="s">
        <v>1</v>
      </c>
      <c r="F409" s="221" t="s">
        <v>409</v>
      </c>
      <c r="G409" s="219"/>
      <c r="H409" s="222">
        <v>9.6999999999999993</v>
      </c>
      <c r="I409" s="223"/>
      <c r="J409" s="219"/>
      <c r="K409" s="219"/>
      <c r="L409" s="224"/>
      <c r="M409" s="225"/>
      <c r="N409" s="226"/>
      <c r="O409" s="226"/>
      <c r="P409" s="226"/>
      <c r="Q409" s="226"/>
      <c r="R409" s="226"/>
      <c r="S409" s="226"/>
      <c r="T409" s="227"/>
      <c r="AT409" s="228" t="s">
        <v>240</v>
      </c>
      <c r="AU409" s="228" t="s">
        <v>85</v>
      </c>
      <c r="AV409" s="14" t="s">
        <v>85</v>
      </c>
      <c r="AW409" s="14" t="s">
        <v>32</v>
      </c>
      <c r="AX409" s="14" t="s">
        <v>76</v>
      </c>
      <c r="AY409" s="228" t="s">
        <v>200</v>
      </c>
    </row>
    <row r="410" spans="1:65" s="14" customFormat="1" ht="11.25" x14ac:dyDescent="0.2">
      <c r="B410" s="218"/>
      <c r="C410" s="219"/>
      <c r="D410" s="209" t="s">
        <v>240</v>
      </c>
      <c r="E410" s="220" t="s">
        <v>1</v>
      </c>
      <c r="F410" s="221" t="s">
        <v>637</v>
      </c>
      <c r="G410" s="219"/>
      <c r="H410" s="222">
        <v>20.2</v>
      </c>
      <c r="I410" s="223"/>
      <c r="J410" s="219"/>
      <c r="K410" s="219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240</v>
      </c>
      <c r="AU410" s="228" t="s">
        <v>85</v>
      </c>
      <c r="AV410" s="14" t="s">
        <v>85</v>
      </c>
      <c r="AW410" s="14" t="s">
        <v>32</v>
      </c>
      <c r="AX410" s="14" t="s">
        <v>76</v>
      </c>
      <c r="AY410" s="228" t="s">
        <v>200</v>
      </c>
    </row>
    <row r="411" spans="1:65" s="14" customFormat="1" ht="11.25" x14ac:dyDescent="0.2">
      <c r="B411" s="218"/>
      <c r="C411" s="219"/>
      <c r="D411" s="209" t="s">
        <v>240</v>
      </c>
      <c r="E411" s="220" t="s">
        <v>1</v>
      </c>
      <c r="F411" s="221" t="s">
        <v>400</v>
      </c>
      <c r="G411" s="219"/>
      <c r="H411" s="222">
        <v>47.8</v>
      </c>
      <c r="I411" s="223"/>
      <c r="J411" s="219"/>
      <c r="K411" s="219"/>
      <c r="L411" s="224"/>
      <c r="M411" s="225"/>
      <c r="N411" s="226"/>
      <c r="O411" s="226"/>
      <c r="P411" s="226"/>
      <c r="Q411" s="226"/>
      <c r="R411" s="226"/>
      <c r="S411" s="226"/>
      <c r="T411" s="227"/>
      <c r="AT411" s="228" t="s">
        <v>240</v>
      </c>
      <c r="AU411" s="228" t="s">
        <v>85</v>
      </c>
      <c r="AV411" s="14" t="s">
        <v>85</v>
      </c>
      <c r="AW411" s="14" t="s">
        <v>32</v>
      </c>
      <c r="AX411" s="14" t="s">
        <v>76</v>
      </c>
      <c r="AY411" s="228" t="s">
        <v>200</v>
      </c>
    </row>
    <row r="412" spans="1:65" s="14" customFormat="1" ht="11.25" x14ac:dyDescent="0.2">
      <c r="B412" s="218"/>
      <c r="C412" s="219"/>
      <c r="D412" s="209" t="s">
        <v>240</v>
      </c>
      <c r="E412" s="220" t="s">
        <v>1</v>
      </c>
      <c r="F412" s="221" t="s">
        <v>401</v>
      </c>
      <c r="G412" s="219"/>
      <c r="H412" s="222">
        <v>121.7</v>
      </c>
      <c r="I412" s="223"/>
      <c r="J412" s="219"/>
      <c r="K412" s="219"/>
      <c r="L412" s="224"/>
      <c r="M412" s="225"/>
      <c r="N412" s="226"/>
      <c r="O412" s="226"/>
      <c r="P412" s="226"/>
      <c r="Q412" s="226"/>
      <c r="R412" s="226"/>
      <c r="S412" s="226"/>
      <c r="T412" s="227"/>
      <c r="AT412" s="228" t="s">
        <v>240</v>
      </c>
      <c r="AU412" s="228" t="s">
        <v>85</v>
      </c>
      <c r="AV412" s="14" t="s">
        <v>85</v>
      </c>
      <c r="AW412" s="14" t="s">
        <v>32</v>
      </c>
      <c r="AX412" s="14" t="s">
        <v>76</v>
      </c>
      <c r="AY412" s="228" t="s">
        <v>200</v>
      </c>
    </row>
    <row r="413" spans="1:65" s="14" customFormat="1" ht="11.25" x14ac:dyDescent="0.2">
      <c r="B413" s="218"/>
      <c r="C413" s="219"/>
      <c r="D413" s="209" t="s">
        <v>240</v>
      </c>
      <c r="E413" s="220" t="s">
        <v>1</v>
      </c>
      <c r="F413" s="221" t="s">
        <v>402</v>
      </c>
      <c r="G413" s="219"/>
      <c r="H413" s="222">
        <v>3.3</v>
      </c>
      <c r="I413" s="223"/>
      <c r="J413" s="219"/>
      <c r="K413" s="219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240</v>
      </c>
      <c r="AU413" s="228" t="s">
        <v>85</v>
      </c>
      <c r="AV413" s="14" t="s">
        <v>85</v>
      </c>
      <c r="AW413" s="14" t="s">
        <v>32</v>
      </c>
      <c r="AX413" s="14" t="s">
        <v>76</v>
      </c>
      <c r="AY413" s="228" t="s">
        <v>200</v>
      </c>
    </row>
    <row r="414" spans="1:65" s="14" customFormat="1" ht="11.25" x14ac:dyDescent="0.2">
      <c r="B414" s="218"/>
      <c r="C414" s="219"/>
      <c r="D414" s="209" t="s">
        <v>240</v>
      </c>
      <c r="E414" s="220" t="s">
        <v>1</v>
      </c>
      <c r="F414" s="221" t="s">
        <v>638</v>
      </c>
      <c r="G414" s="219"/>
      <c r="H414" s="222">
        <v>155</v>
      </c>
      <c r="I414" s="223"/>
      <c r="J414" s="219"/>
      <c r="K414" s="219"/>
      <c r="L414" s="224"/>
      <c r="M414" s="225"/>
      <c r="N414" s="226"/>
      <c r="O414" s="226"/>
      <c r="P414" s="226"/>
      <c r="Q414" s="226"/>
      <c r="R414" s="226"/>
      <c r="S414" s="226"/>
      <c r="T414" s="227"/>
      <c r="AT414" s="228" t="s">
        <v>240</v>
      </c>
      <c r="AU414" s="228" t="s">
        <v>85</v>
      </c>
      <c r="AV414" s="14" t="s">
        <v>85</v>
      </c>
      <c r="AW414" s="14" t="s">
        <v>32</v>
      </c>
      <c r="AX414" s="14" t="s">
        <v>76</v>
      </c>
      <c r="AY414" s="228" t="s">
        <v>200</v>
      </c>
    </row>
    <row r="415" spans="1:65" s="15" customFormat="1" ht="11.25" x14ac:dyDescent="0.2">
      <c r="B415" s="229"/>
      <c r="C415" s="230"/>
      <c r="D415" s="209" t="s">
        <v>240</v>
      </c>
      <c r="E415" s="231" t="s">
        <v>1</v>
      </c>
      <c r="F415" s="232" t="s">
        <v>244</v>
      </c>
      <c r="G415" s="230"/>
      <c r="H415" s="233">
        <v>905.9</v>
      </c>
      <c r="I415" s="234"/>
      <c r="J415" s="230"/>
      <c r="K415" s="230"/>
      <c r="L415" s="235"/>
      <c r="M415" s="236"/>
      <c r="N415" s="237"/>
      <c r="O415" s="237"/>
      <c r="P415" s="237"/>
      <c r="Q415" s="237"/>
      <c r="R415" s="237"/>
      <c r="S415" s="237"/>
      <c r="T415" s="238"/>
      <c r="AT415" s="239" t="s">
        <v>240</v>
      </c>
      <c r="AU415" s="239" t="s">
        <v>85</v>
      </c>
      <c r="AV415" s="15" t="s">
        <v>206</v>
      </c>
      <c r="AW415" s="15" t="s">
        <v>32</v>
      </c>
      <c r="AX415" s="15" t="s">
        <v>83</v>
      </c>
      <c r="AY415" s="239" t="s">
        <v>200</v>
      </c>
    </row>
    <row r="416" spans="1:65" s="2" customFormat="1" ht="16.5" customHeight="1" x14ac:dyDescent="0.2">
      <c r="A416" s="35"/>
      <c r="B416" s="36"/>
      <c r="C416" s="245" t="s">
        <v>639</v>
      </c>
      <c r="D416" s="245" t="s">
        <v>640</v>
      </c>
      <c r="E416" s="246" t="s">
        <v>641</v>
      </c>
      <c r="F416" s="247" t="s">
        <v>642</v>
      </c>
      <c r="G416" s="248" t="s">
        <v>210</v>
      </c>
      <c r="H416" s="249">
        <v>996.49</v>
      </c>
      <c r="I416" s="250"/>
      <c r="J416" s="251">
        <f>ROUND(I416*H416,2)</f>
        <v>0</v>
      </c>
      <c r="K416" s="252"/>
      <c r="L416" s="253"/>
      <c r="M416" s="254" t="s">
        <v>1</v>
      </c>
      <c r="N416" s="255" t="s">
        <v>41</v>
      </c>
      <c r="O416" s="72"/>
      <c r="P416" s="203">
        <f>O416*H416</f>
        <v>0</v>
      </c>
      <c r="Q416" s="203">
        <v>0</v>
      </c>
      <c r="R416" s="203">
        <f>Q416*H416</f>
        <v>0</v>
      </c>
      <c r="S416" s="203">
        <v>0</v>
      </c>
      <c r="T416" s="204">
        <f>S416*H416</f>
        <v>0</v>
      </c>
      <c r="U416" s="35"/>
      <c r="V416" s="35"/>
      <c r="W416" s="35"/>
      <c r="X416" s="35"/>
      <c r="Y416" s="35"/>
      <c r="Z416" s="35"/>
      <c r="AA416" s="35"/>
      <c r="AB416" s="35"/>
      <c r="AC416" s="35"/>
      <c r="AD416" s="35"/>
      <c r="AE416" s="35"/>
      <c r="AR416" s="205" t="s">
        <v>211</v>
      </c>
      <c r="AT416" s="205" t="s">
        <v>640</v>
      </c>
      <c r="AU416" s="205" t="s">
        <v>85</v>
      </c>
      <c r="AY416" s="18" t="s">
        <v>200</v>
      </c>
      <c r="BE416" s="206">
        <f>IF(N416="základní",J416,0)</f>
        <v>0</v>
      </c>
      <c r="BF416" s="206">
        <f>IF(N416="snížená",J416,0)</f>
        <v>0</v>
      </c>
      <c r="BG416" s="206">
        <f>IF(N416="zákl. přenesená",J416,0)</f>
        <v>0</v>
      </c>
      <c r="BH416" s="206">
        <f>IF(N416="sníž. přenesená",J416,0)</f>
        <v>0</v>
      </c>
      <c r="BI416" s="206">
        <f>IF(N416="nulová",J416,0)</f>
        <v>0</v>
      </c>
      <c r="BJ416" s="18" t="s">
        <v>83</v>
      </c>
      <c r="BK416" s="206">
        <f>ROUND(I416*H416,2)</f>
        <v>0</v>
      </c>
      <c r="BL416" s="18" t="s">
        <v>274</v>
      </c>
      <c r="BM416" s="205" t="s">
        <v>643</v>
      </c>
    </row>
    <row r="417" spans="1:65" s="14" customFormat="1" ht="11.25" x14ac:dyDescent="0.2">
      <c r="B417" s="218"/>
      <c r="C417" s="219"/>
      <c r="D417" s="209" t="s">
        <v>240</v>
      </c>
      <c r="E417" s="219"/>
      <c r="F417" s="221" t="s">
        <v>644</v>
      </c>
      <c r="G417" s="219"/>
      <c r="H417" s="222">
        <v>996.49</v>
      </c>
      <c r="I417" s="223"/>
      <c r="J417" s="219"/>
      <c r="K417" s="219"/>
      <c r="L417" s="224"/>
      <c r="M417" s="225"/>
      <c r="N417" s="226"/>
      <c r="O417" s="226"/>
      <c r="P417" s="226"/>
      <c r="Q417" s="226"/>
      <c r="R417" s="226"/>
      <c r="S417" s="226"/>
      <c r="T417" s="227"/>
      <c r="AT417" s="228" t="s">
        <v>240</v>
      </c>
      <c r="AU417" s="228" t="s">
        <v>85</v>
      </c>
      <c r="AV417" s="14" t="s">
        <v>85</v>
      </c>
      <c r="AW417" s="14" t="s">
        <v>4</v>
      </c>
      <c r="AX417" s="14" t="s">
        <v>83</v>
      </c>
      <c r="AY417" s="228" t="s">
        <v>200</v>
      </c>
    </row>
    <row r="418" spans="1:65" s="2" customFormat="1" ht="37.9" customHeight="1" x14ac:dyDescent="0.2">
      <c r="A418" s="35"/>
      <c r="B418" s="36"/>
      <c r="C418" s="193" t="s">
        <v>645</v>
      </c>
      <c r="D418" s="193" t="s">
        <v>202</v>
      </c>
      <c r="E418" s="194" t="s">
        <v>646</v>
      </c>
      <c r="F418" s="195" t="s">
        <v>647</v>
      </c>
      <c r="G418" s="196" t="s">
        <v>210</v>
      </c>
      <c r="H418" s="197">
        <v>1041.7850000000001</v>
      </c>
      <c r="I418" s="198"/>
      <c r="J418" s="199">
        <f>ROUND(I418*H418,2)</f>
        <v>0</v>
      </c>
      <c r="K418" s="200"/>
      <c r="L418" s="40"/>
      <c r="M418" s="201" t="s">
        <v>1</v>
      </c>
      <c r="N418" s="202" t="s">
        <v>41</v>
      </c>
      <c r="O418" s="72"/>
      <c r="P418" s="203">
        <f>O418*H418</f>
        <v>0</v>
      </c>
      <c r="Q418" s="203">
        <v>0</v>
      </c>
      <c r="R418" s="203">
        <f>Q418*H418</f>
        <v>0</v>
      </c>
      <c r="S418" s="203">
        <v>0</v>
      </c>
      <c r="T418" s="204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05" t="s">
        <v>274</v>
      </c>
      <c r="AT418" s="205" t="s">
        <v>202</v>
      </c>
      <c r="AU418" s="205" t="s">
        <v>85</v>
      </c>
      <c r="AY418" s="18" t="s">
        <v>200</v>
      </c>
      <c r="BE418" s="206">
        <f>IF(N418="základní",J418,0)</f>
        <v>0</v>
      </c>
      <c r="BF418" s="206">
        <f>IF(N418="snížená",J418,0)</f>
        <v>0</v>
      </c>
      <c r="BG418" s="206">
        <f>IF(N418="zákl. přenesená",J418,0)</f>
        <v>0</v>
      </c>
      <c r="BH418" s="206">
        <f>IF(N418="sníž. přenesená",J418,0)</f>
        <v>0</v>
      </c>
      <c r="BI418" s="206">
        <f>IF(N418="nulová",J418,0)</f>
        <v>0</v>
      </c>
      <c r="BJ418" s="18" t="s">
        <v>83</v>
      </c>
      <c r="BK418" s="206">
        <f>ROUND(I418*H418,2)</f>
        <v>0</v>
      </c>
      <c r="BL418" s="18" t="s">
        <v>274</v>
      </c>
      <c r="BM418" s="205" t="s">
        <v>648</v>
      </c>
    </row>
    <row r="419" spans="1:65" s="13" customFormat="1" ht="22.5" x14ac:dyDescent="0.2">
      <c r="B419" s="207"/>
      <c r="C419" s="208"/>
      <c r="D419" s="209" t="s">
        <v>240</v>
      </c>
      <c r="E419" s="210" t="s">
        <v>1</v>
      </c>
      <c r="F419" s="211" t="s">
        <v>649</v>
      </c>
      <c r="G419" s="208"/>
      <c r="H419" s="210" t="s">
        <v>1</v>
      </c>
      <c r="I419" s="212"/>
      <c r="J419" s="208"/>
      <c r="K419" s="208"/>
      <c r="L419" s="213"/>
      <c r="M419" s="214"/>
      <c r="N419" s="215"/>
      <c r="O419" s="215"/>
      <c r="P419" s="215"/>
      <c r="Q419" s="215"/>
      <c r="R419" s="215"/>
      <c r="S419" s="215"/>
      <c r="T419" s="216"/>
      <c r="AT419" s="217" t="s">
        <v>240</v>
      </c>
      <c r="AU419" s="217" t="s">
        <v>85</v>
      </c>
      <c r="AV419" s="13" t="s">
        <v>83</v>
      </c>
      <c r="AW419" s="13" t="s">
        <v>32</v>
      </c>
      <c r="AX419" s="13" t="s">
        <v>76</v>
      </c>
      <c r="AY419" s="217" t="s">
        <v>200</v>
      </c>
    </row>
    <row r="420" spans="1:65" s="13" customFormat="1" ht="22.5" x14ac:dyDescent="0.2">
      <c r="B420" s="207"/>
      <c r="C420" s="208"/>
      <c r="D420" s="209" t="s">
        <v>240</v>
      </c>
      <c r="E420" s="210" t="s">
        <v>1</v>
      </c>
      <c r="F420" s="211" t="s">
        <v>650</v>
      </c>
      <c r="G420" s="208"/>
      <c r="H420" s="210" t="s">
        <v>1</v>
      </c>
      <c r="I420" s="212"/>
      <c r="J420" s="208"/>
      <c r="K420" s="208"/>
      <c r="L420" s="213"/>
      <c r="M420" s="214"/>
      <c r="N420" s="215"/>
      <c r="O420" s="215"/>
      <c r="P420" s="215"/>
      <c r="Q420" s="215"/>
      <c r="R420" s="215"/>
      <c r="S420" s="215"/>
      <c r="T420" s="216"/>
      <c r="AT420" s="217" t="s">
        <v>240</v>
      </c>
      <c r="AU420" s="217" t="s">
        <v>85</v>
      </c>
      <c r="AV420" s="13" t="s">
        <v>83</v>
      </c>
      <c r="AW420" s="13" t="s">
        <v>32</v>
      </c>
      <c r="AX420" s="13" t="s">
        <v>76</v>
      </c>
      <c r="AY420" s="217" t="s">
        <v>200</v>
      </c>
    </row>
    <row r="421" spans="1:65" s="14" customFormat="1" ht="11.25" x14ac:dyDescent="0.2">
      <c r="B421" s="218"/>
      <c r="C421" s="219"/>
      <c r="D421" s="209" t="s">
        <v>240</v>
      </c>
      <c r="E421" s="220" t="s">
        <v>1</v>
      </c>
      <c r="F421" s="221" t="s">
        <v>651</v>
      </c>
      <c r="G421" s="219"/>
      <c r="H421" s="222">
        <v>1041.7850000000001</v>
      </c>
      <c r="I421" s="223"/>
      <c r="J421" s="219"/>
      <c r="K421" s="219"/>
      <c r="L421" s="224"/>
      <c r="M421" s="225"/>
      <c r="N421" s="226"/>
      <c r="O421" s="226"/>
      <c r="P421" s="226"/>
      <c r="Q421" s="226"/>
      <c r="R421" s="226"/>
      <c r="S421" s="226"/>
      <c r="T421" s="227"/>
      <c r="AT421" s="228" t="s">
        <v>240</v>
      </c>
      <c r="AU421" s="228" t="s">
        <v>85</v>
      </c>
      <c r="AV421" s="14" t="s">
        <v>85</v>
      </c>
      <c r="AW421" s="14" t="s">
        <v>32</v>
      </c>
      <c r="AX421" s="14" t="s">
        <v>76</v>
      </c>
      <c r="AY421" s="228" t="s">
        <v>200</v>
      </c>
    </row>
    <row r="422" spans="1:65" s="15" customFormat="1" ht="11.25" x14ac:dyDescent="0.2">
      <c r="B422" s="229"/>
      <c r="C422" s="230"/>
      <c r="D422" s="209" t="s">
        <v>240</v>
      </c>
      <c r="E422" s="231" t="s">
        <v>1</v>
      </c>
      <c r="F422" s="232" t="s">
        <v>244</v>
      </c>
      <c r="G422" s="230"/>
      <c r="H422" s="233">
        <v>1041.7850000000001</v>
      </c>
      <c r="I422" s="234"/>
      <c r="J422" s="230"/>
      <c r="K422" s="230"/>
      <c r="L422" s="235"/>
      <c r="M422" s="236"/>
      <c r="N422" s="237"/>
      <c r="O422" s="237"/>
      <c r="P422" s="237"/>
      <c r="Q422" s="237"/>
      <c r="R422" s="237"/>
      <c r="S422" s="237"/>
      <c r="T422" s="238"/>
      <c r="AT422" s="239" t="s">
        <v>240</v>
      </c>
      <c r="AU422" s="239" t="s">
        <v>85</v>
      </c>
      <c r="AV422" s="15" t="s">
        <v>206</v>
      </c>
      <c r="AW422" s="15" t="s">
        <v>32</v>
      </c>
      <c r="AX422" s="15" t="s">
        <v>83</v>
      </c>
      <c r="AY422" s="239" t="s">
        <v>200</v>
      </c>
    </row>
    <row r="423" spans="1:65" s="2" customFormat="1" ht="24.2" customHeight="1" x14ac:dyDescent="0.2">
      <c r="A423" s="35"/>
      <c r="B423" s="36"/>
      <c r="C423" s="193" t="s">
        <v>652</v>
      </c>
      <c r="D423" s="193" t="s">
        <v>202</v>
      </c>
      <c r="E423" s="194" t="s">
        <v>653</v>
      </c>
      <c r="F423" s="195" t="s">
        <v>654</v>
      </c>
      <c r="G423" s="196" t="s">
        <v>617</v>
      </c>
      <c r="H423" s="244"/>
      <c r="I423" s="198"/>
      <c r="J423" s="199">
        <f>ROUND(I423*H423,2)</f>
        <v>0</v>
      </c>
      <c r="K423" s="200"/>
      <c r="L423" s="40"/>
      <c r="M423" s="201" t="s">
        <v>1</v>
      </c>
      <c r="N423" s="202" t="s">
        <v>41</v>
      </c>
      <c r="O423" s="72"/>
      <c r="P423" s="203">
        <f>O423*H423</f>
        <v>0</v>
      </c>
      <c r="Q423" s="203">
        <v>0</v>
      </c>
      <c r="R423" s="203">
        <f>Q423*H423</f>
        <v>0</v>
      </c>
      <c r="S423" s="203">
        <v>0</v>
      </c>
      <c r="T423" s="204">
        <f>S423*H423</f>
        <v>0</v>
      </c>
      <c r="U423" s="35"/>
      <c r="V423" s="35"/>
      <c r="W423" s="35"/>
      <c r="X423" s="35"/>
      <c r="Y423" s="35"/>
      <c r="Z423" s="35"/>
      <c r="AA423" s="35"/>
      <c r="AB423" s="35"/>
      <c r="AC423" s="35"/>
      <c r="AD423" s="35"/>
      <c r="AE423" s="35"/>
      <c r="AR423" s="205" t="s">
        <v>274</v>
      </c>
      <c r="AT423" s="205" t="s">
        <v>202</v>
      </c>
      <c r="AU423" s="205" t="s">
        <v>85</v>
      </c>
      <c r="AY423" s="18" t="s">
        <v>200</v>
      </c>
      <c r="BE423" s="206">
        <f>IF(N423="základní",J423,0)</f>
        <v>0</v>
      </c>
      <c r="BF423" s="206">
        <f>IF(N423="snížená",J423,0)</f>
        <v>0</v>
      </c>
      <c r="BG423" s="206">
        <f>IF(N423="zákl. přenesená",J423,0)</f>
        <v>0</v>
      </c>
      <c r="BH423" s="206">
        <f>IF(N423="sníž. přenesená",J423,0)</f>
        <v>0</v>
      </c>
      <c r="BI423" s="206">
        <f>IF(N423="nulová",J423,0)</f>
        <v>0</v>
      </c>
      <c r="BJ423" s="18" t="s">
        <v>83</v>
      </c>
      <c r="BK423" s="206">
        <f>ROUND(I423*H423,2)</f>
        <v>0</v>
      </c>
      <c r="BL423" s="18" t="s">
        <v>274</v>
      </c>
      <c r="BM423" s="205" t="s">
        <v>655</v>
      </c>
    </row>
    <row r="424" spans="1:65" s="12" customFormat="1" ht="22.9" customHeight="1" x14ac:dyDescent="0.2">
      <c r="B424" s="177"/>
      <c r="C424" s="178"/>
      <c r="D424" s="179" t="s">
        <v>75</v>
      </c>
      <c r="E424" s="191" t="s">
        <v>656</v>
      </c>
      <c r="F424" s="191" t="s">
        <v>657</v>
      </c>
      <c r="G424" s="178"/>
      <c r="H424" s="178"/>
      <c r="I424" s="181"/>
      <c r="J424" s="192">
        <f>BK424</f>
        <v>0</v>
      </c>
      <c r="K424" s="178"/>
      <c r="L424" s="183"/>
      <c r="M424" s="184"/>
      <c r="N424" s="185"/>
      <c r="O424" s="185"/>
      <c r="P424" s="186">
        <f>SUM(P425:P450)</f>
        <v>0</v>
      </c>
      <c r="Q424" s="185"/>
      <c r="R424" s="186">
        <f>SUM(R425:R450)</f>
        <v>3.2035040000000001</v>
      </c>
      <c r="S424" s="185"/>
      <c r="T424" s="187">
        <f>SUM(T425:T450)</f>
        <v>42.934080000000002</v>
      </c>
      <c r="AR424" s="188" t="s">
        <v>85</v>
      </c>
      <c r="AT424" s="189" t="s">
        <v>75</v>
      </c>
      <c r="AU424" s="189" t="s">
        <v>83</v>
      </c>
      <c r="AY424" s="188" t="s">
        <v>200</v>
      </c>
      <c r="BK424" s="190">
        <f>SUM(BK425:BK450)</f>
        <v>0</v>
      </c>
    </row>
    <row r="425" spans="1:65" s="2" customFormat="1" ht="16.5" customHeight="1" x14ac:dyDescent="0.2">
      <c r="A425" s="35"/>
      <c r="B425" s="36"/>
      <c r="C425" s="193" t="s">
        <v>658</v>
      </c>
      <c r="D425" s="193" t="s">
        <v>202</v>
      </c>
      <c r="E425" s="194" t="s">
        <v>659</v>
      </c>
      <c r="F425" s="195" t="s">
        <v>660</v>
      </c>
      <c r="G425" s="196" t="s">
        <v>205</v>
      </c>
      <c r="H425" s="197">
        <v>28.93</v>
      </c>
      <c r="I425" s="198"/>
      <c r="J425" s="199">
        <f>ROUND(I425*H425,2)</f>
        <v>0</v>
      </c>
      <c r="K425" s="200"/>
      <c r="L425" s="40"/>
      <c r="M425" s="201" t="s">
        <v>1</v>
      </c>
      <c r="N425" s="202" t="s">
        <v>41</v>
      </c>
      <c r="O425" s="72"/>
      <c r="P425" s="203">
        <f>O425*H425</f>
        <v>0</v>
      </c>
      <c r="Q425" s="203">
        <v>0</v>
      </c>
      <c r="R425" s="203">
        <f>Q425*H425</f>
        <v>0</v>
      </c>
      <c r="S425" s="203">
        <v>0</v>
      </c>
      <c r="T425" s="204">
        <f>S425*H425</f>
        <v>0</v>
      </c>
      <c r="U425" s="35"/>
      <c r="V425" s="35"/>
      <c r="W425" s="35"/>
      <c r="X425" s="35"/>
      <c r="Y425" s="35"/>
      <c r="Z425" s="35"/>
      <c r="AA425" s="35"/>
      <c r="AB425" s="35"/>
      <c r="AC425" s="35"/>
      <c r="AD425" s="35"/>
      <c r="AE425" s="35"/>
      <c r="AR425" s="205" t="s">
        <v>274</v>
      </c>
      <c r="AT425" s="205" t="s">
        <v>202</v>
      </c>
      <c r="AU425" s="205" t="s">
        <v>85</v>
      </c>
      <c r="AY425" s="18" t="s">
        <v>200</v>
      </c>
      <c r="BE425" s="206">
        <f>IF(N425="základní",J425,0)</f>
        <v>0</v>
      </c>
      <c r="BF425" s="206">
        <f>IF(N425="snížená",J425,0)</f>
        <v>0</v>
      </c>
      <c r="BG425" s="206">
        <f>IF(N425="zákl. přenesená",J425,0)</f>
        <v>0</v>
      </c>
      <c r="BH425" s="206">
        <f>IF(N425="sníž. přenesená",J425,0)</f>
        <v>0</v>
      </c>
      <c r="BI425" s="206">
        <f>IF(N425="nulová",J425,0)</f>
        <v>0</v>
      </c>
      <c r="BJ425" s="18" t="s">
        <v>83</v>
      </c>
      <c r="BK425" s="206">
        <f>ROUND(I425*H425,2)</f>
        <v>0</v>
      </c>
      <c r="BL425" s="18" t="s">
        <v>274</v>
      </c>
      <c r="BM425" s="205" t="s">
        <v>661</v>
      </c>
    </row>
    <row r="426" spans="1:65" s="2" customFormat="1" ht="97.5" x14ac:dyDescent="0.2">
      <c r="A426" s="35"/>
      <c r="B426" s="36"/>
      <c r="C426" s="37"/>
      <c r="D426" s="209" t="s">
        <v>471</v>
      </c>
      <c r="E426" s="37"/>
      <c r="F426" s="240" t="s">
        <v>662</v>
      </c>
      <c r="G426" s="37"/>
      <c r="H426" s="37"/>
      <c r="I426" s="241"/>
      <c r="J426" s="37"/>
      <c r="K426" s="37"/>
      <c r="L426" s="40"/>
      <c r="M426" s="242"/>
      <c r="N426" s="243"/>
      <c r="O426" s="72"/>
      <c r="P426" s="72"/>
      <c r="Q426" s="72"/>
      <c r="R426" s="72"/>
      <c r="S426" s="72"/>
      <c r="T426" s="73"/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T426" s="18" t="s">
        <v>471</v>
      </c>
      <c r="AU426" s="18" t="s">
        <v>85</v>
      </c>
    </row>
    <row r="427" spans="1:65" s="13" customFormat="1" ht="22.5" x14ac:dyDescent="0.2">
      <c r="B427" s="207"/>
      <c r="C427" s="208"/>
      <c r="D427" s="209" t="s">
        <v>240</v>
      </c>
      <c r="E427" s="210" t="s">
        <v>1</v>
      </c>
      <c r="F427" s="211" t="s">
        <v>663</v>
      </c>
      <c r="G427" s="208"/>
      <c r="H427" s="210" t="s">
        <v>1</v>
      </c>
      <c r="I427" s="212"/>
      <c r="J427" s="208"/>
      <c r="K427" s="208"/>
      <c r="L427" s="213"/>
      <c r="M427" s="214"/>
      <c r="N427" s="215"/>
      <c r="O427" s="215"/>
      <c r="P427" s="215"/>
      <c r="Q427" s="215"/>
      <c r="R427" s="215"/>
      <c r="S427" s="215"/>
      <c r="T427" s="216"/>
      <c r="AT427" s="217" t="s">
        <v>240</v>
      </c>
      <c r="AU427" s="217" t="s">
        <v>85</v>
      </c>
      <c r="AV427" s="13" t="s">
        <v>83</v>
      </c>
      <c r="AW427" s="13" t="s">
        <v>32</v>
      </c>
      <c r="AX427" s="13" t="s">
        <v>76</v>
      </c>
      <c r="AY427" s="217" t="s">
        <v>200</v>
      </c>
    </row>
    <row r="428" spans="1:65" s="14" customFormat="1" ht="22.5" x14ac:dyDescent="0.2">
      <c r="B428" s="218"/>
      <c r="C428" s="219"/>
      <c r="D428" s="209" t="s">
        <v>240</v>
      </c>
      <c r="E428" s="220" t="s">
        <v>1</v>
      </c>
      <c r="F428" s="221" t="s">
        <v>664</v>
      </c>
      <c r="G428" s="219"/>
      <c r="H428" s="222">
        <v>18.3</v>
      </c>
      <c r="I428" s="223"/>
      <c r="J428" s="219"/>
      <c r="K428" s="219"/>
      <c r="L428" s="224"/>
      <c r="M428" s="225"/>
      <c r="N428" s="226"/>
      <c r="O428" s="226"/>
      <c r="P428" s="226"/>
      <c r="Q428" s="226"/>
      <c r="R428" s="226"/>
      <c r="S428" s="226"/>
      <c r="T428" s="227"/>
      <c r="AT428" s="228" t="s">
        <v>240</v>
      </c>
      <c r="AU428" s="228" t="s">
        <v>85</v>
      </c>
      <c r="AV428" s="14" t="s">
        <v>85</v>
      </c>
      <c r="AW428" s="14" t="s">
        <v>32</v>
      </c>
      <c r="AX428" s="14" t="s">
        <v>76</v>
      </c>
      <c r="AY428" s="228" t="s">
        <v>200</v>
      </c>
    </row>
    <row r="429" spans="1:65" s="14" customFormat="1" ht="11.25" x14ac:dyDescent="0.2">
      <c r="B429" s="218"/>
      <c r="C429" s="219"/>
      <c r="D429" s="209" t="s">
        <v>240</v>
      </c>
      <c r="E429" s="220" t="s">
        <v>1</v>
      </c>
      <c r="F429" s="221" t="s">
        <v>665</v>
      </c>
      <c r="G429" s="219"/>
      <c r="H429" s="222">
        <v>8</v>
      </c>
      <c r="I429" s="223"/>
      <c r="J429" s="219"/>
      <c r="K429" s="219"/>
      <c r="L429" s="224"/>
      <c r="M429" s="225"/>
      <c r="N429" s="226"/>
      <c r="O429" s="226"/>
      <c r="P429" s="226"/>
      <c r="Q429" s="226"/>
      <c r="R429" s="226"/>
      <c r="S429" s="226"/>
      <c r="T429" s="227"/>
      <c r="AT429" s="228" t="s">
        <v>240</v>
      </c>
      <c r="AU429" s="228" t="s">
        <v>85</v>
      </c>
      <c r="AV429" s="14" t="s">
        <v>85</v>
      </c>
      <c r="AW429" s="14" t="s">
        <v>32</v>
      </c>
      <c r="AX429" s="14" t="s">
        <v>76</v>
      </c>
      <c r="AY429" s="228" t="s">
        <v>200</v>
      </c>
    </row>
    <row r="430" spans="1:65" s="16" customFormat="1" ht="11.25" x14ac:dyDescent="0.2">
      <c r="B430" s="256"/>
      <c r="C430" s="257"/>
      <c r="D430" s="209" t="s">
        <v>240</v>
      </c>
      <c r="E430" s="258" t="s">
        <v>1</v>
      </c>
      <c r="F430" s="259" t="s">
        <v>666</v>
      </c>
      <c r="G430" s="257"/>
      <c r="H430" s="260">
        <v>26.3</v>
      </c>
      <c r="I430" s="261"/>
      <c r="J430" s="257"/>
      <c r="K430" s="257"/>
      <c r="L430" s="262"/>
      <c r="M430" s="263"/>
      <c r="N430" s="264"/>
      <c r="O430" s="264"/>
      <c r="P430" s="264"/>
      <c r="Q430" s="264"/>
      <c r="R430" s="264"/>
      <c r="S430" s="264"/>
      <c r="T430" s="265"/>
      <c r="AT430" s="266" t="s">
        <v>240</v>
      </c>
      <c r="AU430" s="266" t="s">
        <v>85</v>
      </c>
      <c r="AV430" s="16" t="s">
        <v>108</v>
      </c>
      <c r="AW430" s="16" t="s">
        <v>32</v>
      </c>
      <c r="AX430" s="16" t="s">
        <v>76</v>
      </c>
      <c r="AY430" s="266" t="s">
        <v>200</v>
      </c>
    </row>
    <row r="431" spans="1:65" s="14" customFormat="1" ht="11.25" x14ac:dyDescent="0.2">
      <c r="B431" s="218"/>
      <c r="C431" s="219"/>
      <c r="D431" s="209" t="s">
        <v>240</v>
      </c>
      <c r="E431" s="220" t="s">
        <v>1</v>
      </c>
      <c r="F431" s="221" t="s">
        <v>667</v>
      </c>
      <c r="G431" s="219"/>
      <c r="H431" s="222">
        <v>2.63</v>
      </c>
      <c r="I431" s="223"/>
      <c r="J431" s="219"/>
      <c r="K431" s="219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240</v>
      </c>
      <c r="AU431" s="228" t="s">
        <v>85</v>
      </c>
      <c r="AV431" s="14" t="s">
        <v>85</v>
      </c>
      <c r="AW431" s="14" t="s">
        <v>32</v>
      </c>
      <c r="AX431" s="14" t="s">
        <v>76</v>
      </c>
      <c r="AY431" s="228" t="s">
        <v>200</v>
      </c>
    </row>
    <row r="432" spans="1:65" s="15" customFormat="1" ht="11.25" x14ac:dyDescent="0.2">
      <c r="B432" s="229"/>
      <c r="C432" s="230"/>
      <c r="D432" s="209" t="s">
        <v>240</v>
      </c>
      <c r="E432" s="231" t="s">
        <v>1</v>
      </c>
      <c r="F432" s="232" t="s">
        <v>244</v>
      </c>
      <c r="G432" s="230"/>
      <c r="H432" s="233">
        <v>28.93</v>
      </c>
      <c r="I432" s="234"/>
      <c r="J432" s="230"/>
      <c r="K432" s="230"/>
      <c r="L432" s="235"/>
      <c r="M432" s="236"/>
      <c r="N432" s="237"/>
      <c r="O432" s="237"/>
      <c r="P432" s="237"/>
      <c r="Q432" s="237"/>
      <c r="R432" s="237"/>
      <c r="S432" s="237"/>
      <c r="T432" s="238"/>
      <c r="AT432" s="239" t="s">
        <v>240</v>
      </c>
      <c r="AU432" s="239" t="s">
        <v>85</v>
      </c>
      <c r="AV432" s="15" t="s">
        <v>206</v>
      </c>
      <c r="AW432" s="15" t="s">
        <v>32</v>
      </c>
      <c r="AX432" s="15" t="s">
        <v>83</v>
      </c>
      <c r="AY432" s="239" t="s">
        <v>200</v>
      </c>
    </row>
    <row r="433" spans="1:65" s="2" customFormat="1" ht="24.2" customHeight="1" x14ac:dyDescent="0.2">
      <c r="A433" s="35"/>
      <c r="B433" s="36"/>
      <c r="C433" s="193" t="s">
        <v>668</v>
      </c>
      <c r="D433" s="193" t="s">
        <v>202</v>
      </c>
      <c r="E433" s="194" t="s">
        <v>669</v>
      </c>
      <c r="F433" s="195" t="s">
        <v>670</v>
      </c>
      <c r="G433" s="196" t="s">
        <v>210</v>
      </c>
      <c r="H433" s="197">
        <v>32</v>
      </c>
      <c r="I433" s="198"/>
      <c r="J433" s="199">
        <f>ROUND(I433*H433,2)</f>
        <v>0</v>
      </c>
      <c r="K433" s="200"/>
      <c r="L433" s="40"/>
      <c r="M433" s="201" t="s">
        <v>1</v>
      </c>
      <c r="N433" s="202" t="s">
        <v>41</v>
      </c>
      <c r="O433" s="72"/>
      <c r="P433" s="203">
        <f>O433*H433</f>
        <v>0</v>
      </c>
      <c r="Q433" s="203">
        <v>0</v>
      </c>
      <c r="R433" s="203">
        <f>Q433*H433</f>
        <v>0</v>
      </c>
      <c r="S433" s="203">
        <v>3.5540000000000002E-2</v>
      </c>
      <c r="T433" s="204">
        <f>S433*H433</f>
        <v>1.1372800000000001</v>
      </c>
      <c r="U433" s="35"/>
      <c r="V433" s="35"/>
      <c r="W433" s="35"/>
      <c r="X433" s="35"/>
      <c r="Y433" s="35"/>
      <c r="Z433" s="35"/>
      <c r="AA433" s="35"/>
      <c r="AB433" s="35"/>
      <c r="AC433" s="35"/>
      <c r="AD433" s="35"/>
      <c r="AE433" s="35"/>
      <c r="AR433" s="205" t="s">
        <v>274</v>
      </c>
      <c r="AT433" s="205" t="s">
        <v>202</v>
      </c>
      <c r="AU433" s="205" t="s">
        <v>85</v>
      </c>
      <c r="AY433" s="18" t="s">
        <v>200</v>
      </c>
      <c r="BE433" s="206">
        <f>IF(N433="základní",J433,0)</f>
        <v>0</v>
      </c>
      <c r="BF433" s="206">
        <f>IF(N433="snížená",J433,0)</f>
        <v>0</v>
      </c>
      <c r="BG433" s="206">
        <f>IF(N433="zákl. přenesená",J433,0)</f>
        <v>0</v>
      </c>
      <c r="BH433" s="206">
        <f>IF(N433="sníž. přenesená",J433,0)</f>
        <v>0</v>
      </c>
      <c r="BI433" s="206">
        <f>IF(N433="nulová",J433,0)</f>
        <v>0</v>
      </c>
      <c r="BJ433" s="18" t="s">
        <v>83</v>
      </c>
      <c r="BK433" s="206">
        <f>ROUND(I433*H433,2)</f>
        <v>0</v>
      </c>
      <c r="BL433" s="18" t="s">
        <v>274</v>
      </c>
      <c r="BM433" s="205" t="s">
        <v>671</v>
      </c>
    </row>
    <row r="434" spans="1:65" s="14" customFormat="1" ht="11.25" x14ac:dyDescent="0.2">
      <c r="B434" s="218"/>
      <c r="C434" s="219"/>
      <c r="D434" s="209" t="s">
        <v>240</v>
      </c>
      <c r="E434" s="220" t="s">
        <v>1</v>
      </c>
      <c r="F434" s="221" t="s">
        <v>672</v>
      </c>
      <c r="G434" s="219"/>
      <c r="H434" s="222">
        <v>32</v>
      </c>
      <c r="I434" s="223"/>
      <c r="J434" s="219"/>
      <c r="K434" s="219"/>
      <c r="L434" s="224"/>
      <c r="M434" s="225"/>
      <c r="N434" s="226"/>
      <c r="O434" s="226"/>
      <c r="P434" s="226"/>
      <c r="Q434" s="226"/>
      <c r="R434" s="226"/>
      <c r="S434" s="226"/>
      <c r="T434" s="227"/>
      <c r="AT434" s="228" t="s">
        <v>240</v>
      </c>
      <c r="AU434" s="228" t="s">
        <v>85</v>
      </c>
      <c r="AV434" s="14" t="s">
        <v>85</v>
      </c>
      <c r="AW434" s="14" t="s">
        <v>32</v>
      </c>
      <c r="AX434" s="14" t="s">
        <v>76</v>
      </c>
      <c r="AY434" s="228" t="s">
        <v>200</v>
      </c>
    </row>
    <row r="435" spans="1:65" s="15" customFormat="1" ht="11.25" x14ac:dyDescent="0.2">
      <c r="B435" s="229"/>
      <c r="C435" s="230"/>
      <c r="D435" s="209" t="s">
        <v>240</v>
      </c>
      <c r="E435" s="231" t="s">
        <v>1</v>
      </c>
      <c r="F435" s="232" t="s">
        <v>244</v>
      </c>
      <c r="G435" s="230"/>
      <c r="H435" s="233">
        <v>32</v>
      </c>
      <c r="I435" s="234"/>
      <c r="J435" s="230"/>
      <c r="K435" s="230"/>
      <c r="L435" s="235"/>
      <c r="M435" s="236"/>
      <c r="N435" s="237"/>
      <c r="O435" s="237"/>
      <c r="P435" s="237"/>
      <c r="Q435" s="237"/>
      <c r="R435" s="237"/>
      <c r="S435" s="237"/>
      <c r="T435" s="238"/>
      <c r="AT435" s="239" t="s">
        <v>240</v>
      </c>
      <c r="AU435" s="239" t="s">
        <v>85</v>
      </c>
      <c r="AV435" s="15" t="s">
        <v>206</v>
      </c>
      <c r="AW435" s="15" t="s">
        <v>32</v>
      </c>
      <c r="AX435" s="15" t="s">
        <v>83</v>
      </c>
      <c r="AY435" s="239" t="s">
        <v>200</v>
      </c>
    </row>
    <row r="436" spans="1:65" s="2" customFormat="1" ht="33" customHeight="1" x14ac:dyDescent="0.2">
      <c r="A436" s="35"/>
      <c r="B436" s="36"/>
      <c r="C436" s="193" t="s">
        <v>673</v>
      </c>
      <c r="D436" s="193" t="s">
        <v>202</v>
      </c>
      <c r="E436" s="194" t="s">
        <v>674</v>
      </c>
      <c r="F436" s="195" t="s">
        <v>675</v>
      </c>
      <c r="G436" s="196" t="s">
        <v>210</v>
      </c>
      <c r="H436" s="197">
        <v>230.8</v>
      </c>
      <c r="I436" s="198"/>
      <c r="J436" s="199">
        <f>ROUND(I436*H436,2)</f>
        <v>0</v>
      </c>
      <c r="K436" s="200"/>
      <c r="L436" s="40"/>
      <c r="M436" s="201" t="s">
        <v>1</v>
      </c>
      <c r="N436" s="202" t="s">
        <v>41</v>
      </c>
      <c r="O436" s="72"/>
      <c r="P436" s="203">
        <f>O436*H436</f>
        <v>0</v>
      </c>
      <c r="Q436" s="203">
        <v>1.388E-2</v>
      </c>
      <c r="R436" s="203">
        <f>Q436*H436</f>
        <v>3.2035040000000001</v>
      </c>
      <c r="S436" s="203">
        <v>0</v>
      </c>
      <c r="T436" s="204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5" t="s">
        <v>274</v>
      </c>
      <c r="AT436" s="205" t="s">
        <v>202</v>
      </c>
      <c r="AU436" s="205" t="s">
        <v>85</v>
      </c>
      <c r="AY436" s="18" t="s">
        <v>200</v>
      </c>
      <c r="BE436" s="206">
        <f>IF(N436="základní",J436,0)</f>
        <v>0</v>
      </c>
      <c r="BF436" s="206">
        <f>IF(N436="snížená",J436,0)</f>
        <v>0</v>
      </c>
      <c r="BG436" s="206">
        <f>IF(N436="zákl. přenesená",J436,0)</f>
        <v>0</v>
      </c>
      <c r="BH436" s="206">
        <f>IF(N436="sníž. přenesená",J436,0)</f>
        <v>0</v>
      </c>
      <c r="BI436" s="206">
        <f>IF(N436="nulová",J436,0)</f>
        <v>0</v>
      </c>
      <c r="BJ436" s="18" t="s">
        <v>83</v>
      </c>
      <c r="BK436" s="206">
        <f>ROUND(I436*H436,2)</f>
        <v>0</v>
      </c>
      <c r="BL436" s="18" t="s">
        <v>274</v>
      </c>
      <c r="BM436" s="205" t="s">
        <v>676</v>
      </c>
    </row>
    <row r="437" spans="1:65" s="14" customFormat="1" ht="11.25" x14ac:dyDescent="0.2">
      <c r="B437" s="218"/>
      <c r="C437" s="219"/>
      <c r="D437" s="209" t="s">
        <v>240</v>
      </c>
      <c r="E437" s="220" t="s">
        <v>1</v>
      </c>
      <c r="F437" s="221" t="s">
        <v>677</v>
      </c>
      <c r="G437" s="219"/>
      <c r="H437" s="222">
        <v>230.8</v>
      </c>
      <c r="I437" s="223"/>
      <c r="J437" s="219"/>
      <c r="K437" s="219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240</v>
      </c>
      <c r="AU437" s="228" t="s">
        <v>85</v>
      </c>
      <c r="AV437" s="14" t="s">
        <v>85</v>
      </c>
      <c r="AW437" s="14" t="s">
        <v>32</v>
      </c>
      <c r="AX437" s="14" t="s">
        <v>76</v>
      </c>
      <c r="AY437" s="228" t="s">
        <v>200</v>
      </c>
    </row>
    <row r="438" spans="1:65" s="15" customFormat="1" ht="11.25" x14ac:dyDescent="0.2">
      <c r="B438" s="229"/>
      <c r="C438" s="230"/>
      <c r="D438" s="209" t="s">
        <v>240</v>
      </c>
      <c r="E438" s="231" t="s">
        <v>1</v>
      </c>
      <c r="F438" s="232" t="s">
        <v>244</v>
      </c>
      <c r="G438" s="230"/>
      <c r="H438" s="233">
        <v>230.8</v>
      </c>
      <c r="I438" s="234"/>
      <c r="J438" s="230"/>
      <c r="K438" s="230"/>
      <c r="L438" s="235"/>
      <c r="M438" s="236"/>
      <c r="N438" s="237"/>
      <c r="O438" s="237"/>
      <c r="P438" s="237"/>
      <c r="Q438" s="237"/>
      <c r="R438" s="237"/>
      <c r="S438" s="237"/>
      <c r="T438" s="238"/>
      <c r="AT438" s="239" t="s">
        <v>240</v>
      </c>
      <c r="AU438" s="239" t="s">
        <v>85</v>
      </c>
      <c r="AV438" s="15" t="s">
        <v>206</v>
      </c>
      <c r="AW438" s="15" t="s">
        <v>32</v>
      </c>
      <c r="AX438" s="15" t="s">
        <v>83</v>
      </c>
      <c r="AY438" s="239" t="s">
        <v>200</v>
      </c>
    </row>
    <row r="439" spans="1:65" s="2" customFormat="1" ht="21.75" customHeight="1" x14ac:dyDescent="0.2">
      <c r="A439" s="35"/>
      <c r="B439" s="36"/>
      <c r="C439" s="193" t="s">
        <v>678</v>
      </c>
      <c r="D439" s="193" t="s">
        <v>202</v>
      </c>
      <c r="E439" s="194" t="s">
        <v>679</v>
      </c>
      <c r="F439" s="195" t="s">
        <v>680</v>
      </c>
      <c r="G439" s="196" t="s">
        <v>210</v>
      </c>
      <c r="H439" s="197">
        <v>40</v>
      </c>
      <c r="I439" s="198"/>
      <c r="J439" s="199">
        <f>ROUND(I439*H439,2)</f>
        <v>0</v>
      </c>
      <c r="K439" s="200"/>
      <c r="L439" s="40"/>
      <c r="M439" s="201" t="s">
        <v>1</v>
      </c>
      <c r="N439" s="202" t="s">
        <v>41</v>
      </c>
      <c r="O439" s="72"/>
      <c r="P439" s="203">
        <f>O439*H439</f>
        <v>0</v>
      </c>
      <c r="Q439" s="203">
        <v>0</v>
      </c>
      <c r="R439" s="203">
        <f>Q439*H439</f>
        <v>0</v>
      </c>
      <c r="S439" s="203">
        <v>1.7999999999999999E-2</v>
      </c>
      <c r="T439" s="204">
        <f>S439*H439</f>
        <v>0.72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274</v>
      </c>
      <c r="AT439" s="205" t="s">
        <v>202</v>
      </c>
      <c r="AU439" s="205" t="s">
        <v>85</v>
      </c>
      <c r="AY439" s="18" t="s">
        <v>200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83</v>
      </c>
      <c r="BK439" s="206">
        <f>ROUND(I439*H439,2)</f>
        <v>0</v>
      </c>
      <c r="BL439" s="18" t="s">
        <v>274</v>
      </c>
      <c r="BM439" s="205" t="s">
        <v>681</v>
      </c>
    </row>
    <row r="440" spans="1:65" s="13" customFormat="1" ht="11.25" x14ac:dyDescent="0.2">
      <c r="B440" s="207"/>
      <c r="C440" s="208"/>
      <c r="D440" s="209" t="s">
        <v>240</v>
      </c>
      <c r="E440" s="210" t="s">
        <v>1</v>
      </c>
      <c r="F440" s="211" t="s">
        <v>682</v>
      </c>
      <c r="G440" s="208"/>
      <c r="H440" s="210" t="s">
        <v>1</v>
      </c>
      <c r="I440" s="212"/>
      <c r="J440" s="208"/>
      <c r="K440" s="208"/>
      <c r="L440" s="213"/>
      <c r="M440" s="214"/>
      <c r="N440" s="215"/>
      <c r="O440" s="215"/>
      <c r="P440" s="215"/>
      <c r="Q440" s="215"/>
      <c r="R440" s="215"/>
      <c r="S440" s="215"/>
      <c r="T440" s="216"/>
      <c r="AT440" s="217" t="s">
        <v>240</v>
      </c>
      <c r="AU440" s="217" t="s">
        <v>85</v>
      </c>
      <c r="AV440" s="13" t="s">
        <v>83</v>
      </c>
      <c r="AW440" s="13" t="s">
        <v>32</v>
      </c>
      <c r="AX440" s="13" t="s">
        <v>76</v>
      </c>
      <c r="AY440" s="217" t="s">
        <v>200</v>
      </c>
    </row>
    <row r="441" spans="1:65" s="14" customFormat="1" ht="11.25" x14ac:dyDescent="0.2">
      <c r="B441" s="218"/>
      <c r="C441" s="219"/>
      <c r="D441" s="209" t="s">
        <v>240</v>
      </c>
      <c r="E441" s="220" t="s">
        <v>1</v>
      </c>
      <c r="F441" s="221" t="s">
        <v>683</v>
      </c>
      <c r="G441" s="219"/>
      <c r="H441" s="222">
        <v>40</v>
      </c>
      <c r="I441" s="223"/>
      <c r="J441" s="219"/>
      <c r="K441" s="219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240</v>
      </c>
      <c r="AU441" s="228" t="s">
        <v>85</v>
      </c>
      <c r="AV441" s="14" t="s">
        <v>85</v>
      </c>
      <c r="AW441" s="14" t="s">
        <v>32</v>
      </c>
      <c r="AX441" s="14" t="s">
        <v>76</v>
      </c>
      <c r="AY441" s="228" t="s">
        <v>200</v>
      </c>
    </row>
    <row r="442" spans="1:65" s="15" customFormat="1" ht="11.25" x14ac:dyDescent="0.2">
      <c r="B442" s="229"/>
      <c r="C442" s="230"/>
      <c r="D442" s="209" t="s">
        <v>240</v>
      </c>
      <c r="E442" s="231" t="s">
        <v>1</v>
      </c>
      <c r="F442" s="232" t="s">
        <v>244</v>
      </c>
      <c r="G442" s="230"/>
      <c r="H442" s="233">
        <v>40</v>
      </c>
      <c r="I442" s="234"/>
      <c r="J442" s="230"/>
      <c r="K442" s="230"/>
      <c r="L442" s="235"/>
      <c r="M442" s="236"/>
      <c r="N442" s="237"/>
      <c r="O442" s="237"/>
      <c r="P442" s="237"/>
      <c r="Q442" s="237"/>
      <c r="R442" s="237"/>
      <c r="S442" s="237"/>
      <c r="T442" s="238"/>
      <c r="AT442" s="239" t="s">
        <v>240</v>
      </c>
      <c r="AU442" s="239" t="s">
        <v>85</v>
      </c>
      <c r="AV442" s="15" t="s">
        <v>206</v>
      </c>
      <c r="AW442" s="15" t="s">
        <v>32</v>
      </c>
      <c r="AX442" s="15" t="s">
        <v>83</v>
      </c>
      <c r="AY442" s="239" t="s">
        <v>200</v>
      </c>
    </row>
    <row r="443" spans="1:65" s="2" customFormat="1" ht="33" customHeight="1" x14ac:dyDescent="0.2">
      <c r="A443" s="35"/>
      <c r="B443" s="36"/>
      <c r="C443" s="193" t="s">
        <v>684</v>
      </c>
      <c r="D443" s="193" t="s">
        <v>202</v>
      </c>
      <c r="E443" s="194" t="s">
        <v>685</v>
      </c>
      <c r="F443" s="195" t="s">
        <v>686</v>
      </c>
      <c r="G443" s="196" t="s">
        <v>210</v>
      </c>
      <c r="H443" s="197">
        <v>55</v>
      </c>
      <c r="I443" s="198"/>
      <c r="J443" s="199">
        <f>ROUND(I443*H443,2)</f>
        <v>0</v>
      </c>
      <c r="K443" s="200"/>
      <c r="L443" s="40"/>
      <c r="M443" s="201" t="s">
        <v>1</v>
      </c>
      <c r="N443" s="202" t="s">
        <v>41</v>
      </c>
      <c r="O443" s="72"/>
      <c r="P443" s="203">
        <f>O443*H443</f>
        <v>0</v>
      </c>
      <c r="Q443" s="203">
        <v>0</v>
      </c>
      <c r="R443" s="203">
        <f>Q443*H443</f>
        <v>0</v>
      </c>
      <c r="S443" s="203">
        <v>0.03</v>
      </c>
      <c r="T443" s="204">
        <f>S443*H443</f>
        <v>1.65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5" t="s">
        <v>274</v>
      </c>
      <c r="AT443" s="205" t="s">
        <v>202</v>
      </c>
      <c r="AU443" s="205" t="s">
        <v>85</v>
      </c>
      <c r="AY443" s="18" t="s">
        <v>200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8" t="s">
        <v>83</v>
      </c>
      <c r="BK443" s="206">
        <f>ROUND(I443*H443,2)</f>
        <v>0</v>
      </c>
      <c r="BL443" s="18" t="s">
        <v>274</v>
      </c>
      <c r="BM443" s="205" t="s">
        <v>687</v>
      </c>
    </row>
    <row r="444" spans="1:65" s="14" customFormat="1" ht="11.25" x14ac:dyDescent="0.2">
      <c r="B444" s="218"/>
      <c r="C444" s="219"/>
      <c r="D444" s="209" t="s">
        <v>240</v>
      </c>
      <c r="E444" s="220" t="s">
        <v>1</v>
      </c>
      <c r="F444" s="221" t="s">
        <v>688</v>
      </c>
      <c r="G444" s="219"/>
      <c r="H444" s="222">
        <v>55</v>
      </c>
      <c r="I444" s="223"/>
      <c r="J444" s="219"/>
      <c r="K444" s="219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240</v>
      </c>
      <c r="AU444" s="228" t="s">
        <v>85</v>
      </c>
      <c r="AV444" s="14" t="s">
        <v>85</v>
      </c>
      <c r="AW444" s="14" t="s">
        <v>32</v>
      </c>
      <c r="AX444" s="14" t="s">
        <v>76</v>
      </c>
      <c r="AY444" s="228" t="s">
        <v>200</v>
      </c>
    </row>
    <row r="445" spans="1:65" s="15" customFormat="1" ht="11.25" x14ac:dyDescent="0.2">
      <c r="B445" s="229"/>
      <c r="C445" s="230"/>
      <c r="D445" s="209" t="s">
        <v>240</v>
      </c>
      <c r="E445" s="231" t="s">
        <v>1</v>
      </c>
      <c r="F445" s="232" t="s">
        <v>244</v>
      </c>
      <c r="G445" s="230"/>
      <c r="H445" s="233">
        <v>55</v>
      </c>
      <c r="I445" s="234"/>
      <c r="J445" s="230"/>
      <c r="K445" s="230"/>
      <c r="L445" s="235"/>
      <c r="M445" s="236"/>
      <c r="N445" s="237"/>
      <c r="O445" s="237"/>
      <c r="P445" s="237"/>
      <c r="Q445" s="237"/>
      <c r="R445" s="237"/>
      <c r="S445" s="237"/>
      <c r="T445" s="238"/>
      <c r="AT445" s="239" t="s">
        <v>240</v>
      </c>
      <c r="AU445" s="239" t="s">
        <v>85</v>
      </c>
      <c r="AV445" s="15" t="s">
        <v>206</v>
      </c>
      <c r="AW445" s="15" t="s">
        <v>32</v>
      </c>
      <c r="AX445" s="15" t="s">
        <v>83</v>
      </c>
      <c r="AY445" s="239" t="s">
        <v>200</v>
      </c>
    </row>
    <row r="446" spans="1:65" s="2" customFormat="1" ht="24.2" customHeight="1" x14ac:dyDescent="0.2">
      <c r="A446" s="35"/>
      <c r="B446" s="36"/>
      <c r="C446" s="193" t="s">
        <v>689</v>
      </c>
      <c r="D446" s="193" t="s">
        <v>202</v>
      </c>
      <c r="E446" s="194" t="s">
        <v>690</v>
      </c>
      <c r="F446" s="195" t="s">
        <v>691</v>
      </c>
      <c r="G446" s="196" t="s">
        <v>210</v>
      </c>
      <c r="H446" s="197">
        <v>2816.2</v>
      </c>
      <c r="I446" s="198"/>
      <c r="J446" s="199">
        <f>ROUND(I446*H446,2)</f>
        <v>0</v>
      </c>
      <c r="K446" s="200"/>
      <c r="L446" s="40"/>
      <c r="M446" s="201" t="s">
        <v>1</v>
      </c>
      <c r="N446" s="202" t="s">
        <v>41</v>
      </c>
      <c r="O446" s="72"/>
      <c r="P446" s="203">
        <f>O446*H446</f>
        <v>0</v>
      </c>
      <c r="Q446" s="203">
        <v>0</v>
      </c>
      <c r="R446" s="203">
        <f>Q446*H446</f>
        <v>0</v>
      </c>
      <c r="S446" s="203">
        <v>1.4E-2</v>
      </c>
      <c r="T446" s="204">
        <f>S446*H446</f>
        <v>39.4268</v>
      </c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R446" s="205" t="s">
        <v>274</v>
      </c>
      <c r="AT446" s="205" t="s">
        <v>202</v>
      </c>
      <c r="AU446" s="205" t="s">
        <v>85</v>
      </c>
      <c r="AY446" s="18" t="s">
        <v>200</v>
      </c>
      <c r="BE446" s="206">
        <f>IF(N446="základní",J446,0)</f>
        <v>0</v>
      </c>
      <c r="BF446" s="206">
        <f>IF(N446="snížená",J446,0)</f>
        <v>0</v>
      </c>
      <c r="BG446" s="206">
        <f>IF(N446="zákl. přenesená",J446,0)</f>
        <v>0</v>
      </c>
      <c r="BH446" s="206">
        <f>IF(N446="sníž. přenesená",J446,0)</f>
        <v>0</v>
      </c>
      <c r="BI446" s="206">
        <f>IF(N446="nulová",J446,0)</f>
        <v>0</v>
      </c>
      <c r="BJ446" s="18" t="s">
        <v>83</v>
      </c>
      <c r="BK446" s="206">
        <f>ROUND(I446*H446,2)</f>
        <v>0</v>
      </c>
      <c r="BL446" s="18" t="s">
        <v>274</v>
      </c>
      <c r="BM446" s="205" t="s">
        <v>692</v>
      </c>
    </row>
    <row r="447" spans="1:65" s="14" customFormat="1" ht="11.25" x14ac:dyDescent="0.2">
      <c r="B447" s="218"/>
      <c r="C447" s="219"/>
      <c r="D447" s="209" t="s">
        <v>240</v>
      </c>
      <c r="E447" s="220" t="s">
        <v>1</v>
      </c>
      <c r="F447" s="221" t="s">
        <v>693</v>
      </c>
      <c r="G447" s="219"/>
      <c r="H447" s="222">
        <v>73.8</v>
      </c>
      <c r="I447" s="223"/>
      <c r="J447" s="219"/>
      <c r="K447" s="219"/>
      <c r="L447" s="224"/>
      <c r="M447" s="225"/>
      <c r="N447" s="226"/>
      <c r="O447" s="226"/>
      <c r="P447" s="226"/>
      <c r="Q447" s="226"/>
      <c r="R447" s="226"/>
      <c r="S447" s="226"/>
      <c r="T447" s="227"/>
      <c r="AT447" s="228" t="s">
        <v>240</v>
      </c>
      <c r="AU447" s="228" t="s">
        <v>85</v>
      </c>
      <c r="AV447" s="14" t="s">
        <v>85</v>
      </c>
      <c r="AW447" s="14" t="s">
        <v>32</v>
      </c>
      <c r="AX447" s="14" t="s">
        <v>76</v>
      </c>
      <c r="AY447" s="228" t="s">
        <v>200</v>
      </c>
    </row>
    <row r="448" spans="1:65" s="14" customFormat="1" ht="11.25" x14ac:dyDescent="0.2">
      <c r="B448" s="218"/>
      <c r="C448" s="219"/>
      <c r="D448" s="209" t="s">
        <v>240</v>
      </c>
      <c r="E448" s="220" t="s">
        <v>1</v>
      </c>
      <c r="F448" s="221" t="s">
        <v>694</v>
      </c>
      <c r="G448" s="219"/>
      <c r="H448" s="222">
        <v>2742.4</v>
      </c>
      <c r="I448" s="223"/>
      <c r="J448" s="219"/>
      <c r="K448" s="219"/>
      <c r="L448" s="224"/>
      <c r="M448" s="225"/>
      <c r="N448" s="226"/>
      <c r="O448" s="226"/>
      <c r="P448" s="226"/>
      <c r="Q448" s="226"/>
      <c r="R448" s="226"/>
      <c r="S448" s="226"/>
      <c r="T448" s="227"/>
      <c r="AT448" s="228" t="s">
        <v>240</v>
      </c>
      <c r="AU448" s="228" t="s">
        <v>85</v>
      </c>
      <c r="AV448" s="14" t="s">
        <v>85</v>
      </c>
      <c r="AW448" s="14" t="s">
        <v>32</v>
      </c>
      <c r="AX448" s="14" t="s">
        <v>76</v>
      </c>
      <c r="AY448" s="228" t="s">
        <v>200</v>
      </c>
    </row>
    <row r="449" spans="1:65" s="15" customFormat="1" ht="11.25" x14ac:dyDescent="0.2">
      <c r="B449" s="229"/>
      <c r="C449" s="230"/>
      <c r="D449" s="209" t="s">
        <v>240</v>
      </c>
      <c r="E449" s="231" t="s">
        <v>1</v>
      </c>
      <c r="F449" s="232" t="s">
        <v>244</v>
      </c>
      <c r="G449" s="230"/>
      <c r="H449" s="233">
        <v>2816.2000000000003</v>
      </c>
      <c r="I449" s="234"/>
      <c r="J449" s="230"/>
      <c r="K449" s="230"/>
      <c r="L449" s="235"/>
      <c r="M449" s="236"/>
      <c r="N449" s="237"/>
      <c r="O449" s="237"/>
      <c r="P449" s="237"/>
      <c r="Q449" s="237"/>
      <c r="R449" s="237"/>
      <c r="S449" s="237"/>
      <c r="T449" s="238"/>
      <c r="AT449" s="239" t="s">
        <v>240</v>
      </c>
      <c r="AU449" s="239" t="s">
        <v>85</v>
      </c>
      <c r="AV449" s="15" t="s">
        <v>206</v>
      </c>
      <c r="AW449" s="15" t="s">
        <v>32</v>
      </c>
      <c r="AX449" s="15" t="s">
        <v>83</v>
      </c>
      <c r="AY449" s="239" t="s">
        <v>200</v>
      </c>
    </row>
    <row r="450" spans="1:65" s="2" customFormat="1" ht="24.2" customHeight="1" x14ac:dyDescent="0.2">
      <c r="A450" s="35"/>
      <c r="B450" s="36"/>
      <c r="C450" s="193" t="s">
        <v>695</v>
      </c>
      <c r="D450" s="193" t="s">
        <v>202</v>
      </c>
      <c r="E450" s="194" t="s">
        <v>696</v>
      </c>
      <c r="F450" s="195" t="s">
        <v>697</v>
      </c>
      <c r="G450" s="196" t="s">
        <v>617</v>
      </c>
      <c r="H450" s="244"/>
      <c r="I450" s="198"/>
      <c r="J450" s="199">
        <f>ROUND(I450*H450,2)</f>
        <v>0</v>
      </c>
      <c r="K450" s="200"/>
      <c r="L450" s="40"/>
      <c r="M450" s="201" t="s">
        <v>1</v>
      </c>
      <c r="N450" s="202" t="s">
        <v>41</v>
      </c>
      <c r="O450" s="72"/>
      <c r="P450" s="203">
        <f>O450*H450</f>
        <v>0</v>
      </c>
      <c r="Q450" s="203">
        <v>0</v>
      </c>
      <c r="R450" s="203">
        <f>Q450*H450</f>
        <v>0</v>
      </c>
      <c r="S450" s="203">
        <v>0</v>
      </c>
      <c r="T450" s="204">
        <f>S450*H450</f>
        <v>0</v>
      </c>
      <c r="U450" s="35"/>
      <c r="V450" s="35"/>
      <c r="W450" s="35"/>
      <c r="X450" s="35"/>
      <c r="Y450" s="35"/>
      <c r="Z450" s="35"/>
      <c r="AA450" s="35"/>
      <c r="AB450" s="35"/>
      <c r="AC450" s="35"/>
      <c r="AD450" s="35"/>
      <c r="AE450" s="35"/>
      <c r="AR450" s="205" t="s">
        <v>274</v>
      </c>
      <c r="AT450" s="205" t="s">
        <v>202</v>
      </c>
      <c r="AU450" s="205" t="s">
        <v>85</v>
      </c>
      <c r="AY450" s="18" t="s">
        <v>200</v>
      </c>
      <c r="BE450" s="206">
        <f>IF(N450="základní",J450,0)</f>
        <v>0</v>
      </c>
      <c r="BF450" s="206">
        <f>IF(N450="snížená",J450,0)</f>
        <v>0</v>
      </c>
      <c r="BG450" s="206">
        <f>IF(N450="zákl. přenesená",J450,0)</f>
        <v>0</v>
      </c>
      <c r="BH450" s="206">
        <f>IF(N450="sníž. přenesená",J450,0)</f>
        <v>0</v>
      </c>
      <c r="BI450" s="206">
        <f>IF(N450="nulová",J450,0)</f>
        <v>0</v>
      </c>
      <c r="BJ450" s="18" t="s">
        <v>83</v>
      </c>
      <c r="BK450" s="206">
        <f>ROUND(I450*H450,2)</f>
        <v>0</v>
      </c>
      <c r="BL450" s="18" t="s">
        <v>274</v>
      </c>
      <c r="BM450" s="205" t="s">
        <v>698</v>
      </c>
    </row>
    <row r="451" spans="1:65" s="12" customFormat="1" ht="22.9" customHeight="1" x14ac:dyDescent="0.2">
      <c r="B451" s="177"/>
      <c r="C451" s="178"/>
      <c r="D451" s="179" t="s">
        <v>75</v>
      </c>
      <c r="E451" s="191" t="s">
        <v>699</v>
      </c>
      <c r="F451" s="191" t="s">
        <v>700</v>
      </c>
      <c r="G451" s="178"/>
      <c r="H451" s="178"/>
      <c r="I451" s="181"/>
      <c r="J451" s="192">
        <f>BK451</f>
        <v>0</v>
      </c>
      <c r="K451" s="178"/>
      <c r="L451" s="183"/>
      <c r="M451" s="184"/>
      <c r="N451" s="185"/>
      <c r="O451" s="185"/>
      <c r="P451" s="186">
        <f>SUM(P452:P523)</f>
        <v>0</v>
      </c>
      <c r="Q451" s="185"/>
      <c r="R451" s="186">
        <f>SUM(R452:R523)</f>
        <v>16.178564700000003</v>
      </c>
      <c r="S451" s="185"/>
      <c r="T451" s="187">
        <f>SUM(T452:T523)</f>
        <v>67.311501000000007</v>
      </c>
      <c r="AR451" s="188" t="s">
        <v>85</v>
      </c>
      <c r="AT451" s="189" t="s">
        <v>75</v>
      </c>
      <c r="AU451" s="189" t="s">
        <v>83</v>
      </c>
      <c r="AY451" s="188" t="s">
        <v>200</v>
      </c>
      <c r="BK451" s="190">
        <f>SUM(BK452:BK523)</f>
        <v>0</v>
      </c>
    </row>
    <row r="452" spans="1:65" s="2" customFormat="1" ht="62.65" customHeight="1" x14ac:dyDescent="0.2">
      <c r="A452" s="35"/>
      <c r="B452" s="36"/>
      <c r="C452" s="193" t="s">
        <v>288</v>
      </c>
      <c r="D452" s="193" t="s">
        <v>202</v>
      </c>
      <c r="E452" s="194" t="s">
        <v>701</v>
      </c>
      <c r="F452" s="195" t="s">
        <v>702</v>
      </c>
      <c r="G452" s="196" t="s">
        <v>210</v>
      </c>
      <c r="H452" s="197">
        <v>452.16</v>
      </c>
      <c r="I452" s="198"/>
      <c r="J452" s="199">
        <f>ROUND(I452*H452,2)</f>
        <v>0</v>
      </c>
      <c r="K452" s="200"/>
      <c r="L452" s="40"/>
      <c r="M452" s="201" t="s">
        <v>1</v>
      </c>
      <c r="N452" s="202" t="s">
        <v>41</v>
      </c>
      <c r="O452" s="72"/>
      <c r="P452" s="203">
        <f>O452*H452</f>
        <v>0</v>
      </c>
      <c r="Q452" s="203">
        <v>0</v>
      </c>
      <c r="R452" s="203">
        <f>Q452*H452</f>
        <v>0</v>
      </c>
      <c r="S452" s="203">
        <v>0</v>
      </c>
      <c r="T452" s="204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5" t="s">
        <v>274</v>
      </c>
      <c r="AT452" s="205" t="s">
        <v>202</v>
      </c>
      <c r="AU452" s="205" t="s">
        <v>85</v>
      </c>
      <c r="AY452" s="18" t="s">
        <v>200</v>
      </c>
      <c r="BE452" s="206">
        <f>IF(N452="základní",J452,0)</f>
        <v>0</v>
      </c>
      <c r="BF452" s="206">
        <f>IF(N452="snížená",J452,0)</f>
        <v>0</v>
      </c>
      <c r="BG452" s="206">
        <f>IF(N452="zákl. přenesená",J452,0)</f>
        <v>0</v>
      </c>
      <c r="BH452" s="206">
        <f>IF(N452="sníž. přenesená",J452,0)</f>
        <v>0</v>
      </c>
      <c r="BI452" s="206">
        <f>IF(N452="nulová",J452,0)</f>
        <v>0</v>
      </c>
      <c r="BJ452" s="18" t="s">
        <v>83</v>
      </c>
      <c r="BK452" s="206">
        <f>ROUND(I452*H452,2)</f>
        <v>0</v>
      </c>
      <c r="BL452" s="18" t="s">
        <v>274</v>
      </c>
      <c r="BM452" s="205" t="s">
        <v>703</v>
      </c>
    </row>
    <row r="453" spans="1:65" s="2" customFormat="1" ht="87.75" x14ac:dyDescent="0.2">
      <c r="A453" s="35"/>
      <c r="B453" s="36"/>
      <c r="C453" s="37"/>
      <c r="D453" s="209" t="s">
        <v>471</v>
      </c>
      <c r="E453" s="37"/>
      <c r="F453" s="240" t="s">
        <v>704</v>
      </c>
      <c r="G453" s="37"/>
      <c r="H453" s="37"/>
      <c r="I453" s="241"/>
      <c r="J453" s="37"/>
      <c r="K453" s="37"/>
      <c r="L453" s="40"/>
      <c r="M453" s="242"/>
      <c r="N453" s="243"/>
      <c r="O453" s="72"/>
      <c r="P453" s="72"/>
      <c r="Q453" s="72"/>
      <c r="R453" s="72"/>
      <c r="S453" s="72"/>
      <c r="T453" s="73"/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T453" s="18" t="s">
        <v>471</v>
      </c>
      <c r="AU453" s="18" t="s">
        <v>85</v>
      </c>
    </row>
    <row r="454" spans="1:65" s="2" customFormat="1" ht="55.5" customHeight="1" x14ac:dyDescent="0.2">
      <c r="A454" s="35"/>
      <c r="B454" s="36"/>
      <c r="C454" s="193" t="s">
        <v>705</v>
      </c>
      <c r="D454" s="193" t="s">
        <v>202</v>
      </c>
      <c r="E454" s="194" t="s">
        <v>706</v>
      </c>
      <c r="F454" s="195" t="s">
        <v>707</v>
      </c>
      <c r="G454" s="196" t="s">
        <v>210</v>
      </c>
      <c r="H454" s="197">
        <v>369.6</v>
      </c>
      <c r="I454" s="198"/>
      <c r="J454" s="199">
        <f>ROUND(I454*H454,2)</f>
        <v>0</v>
      </c>
      <c r="K454" s="200"/>
      <c r="L454" s="40"/>
      <c r="M454" s="201" t="s">
        <v>1</v>
      </c>
      <c r="N454" s="202" t="s">
        <v>41</v>
      </c>
      <c r="O454" s="72"/>
      <c r="P454" s="203">
        <f>O454*H454</f>
        <v>0</v>
      </c>
      <c r="Q454" s="203">
        <v>0</v>
      </c>
      <c r="R454" s="203">
        <f>Q454*H454</f>
        <v>0</v>
      </c>
      <c r="S454" s="203">
        <v>0</v>
      </c>
      <c r="T454" s="204">
        <f>S454*H454</f>
        <v>0</v>
      </c>
      <c r="U454" s="35"/>
      <c r="V454" s="35"/>
      <c r="W454" s="35"/>
      <c r="X454" s="35"/>
      <c r="Y454" s="35"/>
      <c r="Z454" s="35"/>
      <c r="AA454" s="35"/>
      <c r="AB454" s="35"/>
      <c r="AC454" s="35"/>
      <c r="AD454" s="35"/>
      <c r="AE454" s="35"/>
      <c r="AR454" s="205" t="s">
        <v>274</v>
      </c>
      <c r="AT454" s="205" t="s">
        <v>202</v>
      </c>
      <c r="AU454" s="205" t="s">
        <v>85</v>
      </c>
      <c r="AY454" s="18" t="s">
        <v>200</v>
      </c>
      <c r="BE454" s="206">
        <f>IF(N454="základní",J454,0)</f>
        <v>0</v>
      </c>
      <c r="BF454" s="206">
        <f>IF(N454="snížená",J454,0)</f>
        <v>0</v>
      </c>
      <c r="BG454" s="206">
        <f>IF(N454="zákl. přenesená",J454,0)</f>
        <v>0</v>
      </c>
      <c r="BH454" s="206">
        <f>IF(N454="sníž. přenesená",J454,0)</f>
        <v>0</v>
      </c>
      <c r="BI454" s="206">
        <f>IF(N454="nulová",J454,0)</f>
        <v>0</v>
      </c>
      <c r="BJ454" s="18" t="s">
        <v>83</v>
      </c>
      <c r="BK454" s="206">
        <f>ROUND(I454*H454,2)</f>
        <v>0</v>
      </c>
      <c r="BL454" s="18" t="s">
        <v>274</v>
      </c>
      <c r="BM454" s="205" t="s">
        <v>708</v>
      </c>
    </row>
    <row r="455" spans="1:65" s="2" customFormat="1" ht="78" x14ac:dyDescent="0.2">
      <c r="A455" s="35"/>
      <c r="B455" s="36"/>
      <c r="C455" s="37"/>
      <c r="D455" s="209" t="s">
        <v>471</v>
      </c>
      <c r="E455" s="37"/>
      <c r="F455" s="240" t="s">
        <v>709</v>
      </c>
      <c r="G455" s="37"/>
      <c r="H455" s="37"/>
      <c r="I455" s="241"/>
      <c r="J455" s="37"/>
      <c r="K455" s="37"/>
      <c r="L455" s="40"/>
      <c r="M455" s="242"/>
      <c r="N455" s="243"/>
      <c r="O455" s="72"/>
      <c r="P455" s="72"/>
      <c r="Q455" s="72"/>
      <c r="R455" s="72"/>
      <c r="S455" s="72"/>
      <c r="T455" s="73"/>
      <c r="U455" s="35"/>
      <c r="V455" s="35"/>
      <c r="W455" s="35"/>
      <c r="X455" s="35"/>
      <c r="Y455" s="35"/>
      <c r="Z455" s="35"/>
      <c r="AA455" s="35"/>
      <c r="AB455" s="35"/>
      <c r="AC455" s="35"/>
      <c r="AD455" s="35"/>
      <c r="AE455" s="35"/>
      <c r="AT455" s="18" t="s">
        <v>471</v>
      </c>
      <c r="AU455" s="18" t="s">
        <v>85</v>
      </c>
    </row>
    <row r="456" spans="1:65" s="2" customFormat="1" ht="55.5" customHeight="1" x14ac:dyDescent="0.2">
      <c r="A456" s="35"/>
      <c r="B456" s="36"/>
      <c r="C456" s="193" t="s">
        <v>294</v>
      </c>
      <c r="D456" s="193" t="s">
        <v>202</v>
      </c>
      <c r="E456" s="194" t="s">
        <v>710</v>
      </c>
      <c r="F456" s="195" t="s">
        <v>711</v>
      </c>
      <c r="G456" s="196" t="s">
        <v>210</v>
      </c>
      <c r="H456" s="197">
        <v>6.93</v>
      </c>
      <c r="I456" s="198"/>
      <c r="J456" s="199">
        <f>ROUND(I456*H456,2)</f>
        <v>0</v>
      </c>
      <c r="K456" s="200"/>
      <c r="L456" s="40"/>
      <c r="M456" s="201" t="s">
        <v>1</v>
      </c>
      <c r="N456" s="202" t="s">
        <v>41</v>
      </c>
      <c r="O456" s="72"/>
      <c r="P456" s="203">
        <f>O456*H456</f>
        <v>0</v>
      </c>
      <c r="Q456" s="203">
        <v>0</v>
      </c>
      <c r="R456" s="203">
        <f>Q456*H456</f>
        <v>0</v>
      </c>
      <c r="S456" s="203">
        <v>0</v>
      </c>
      <c r="T456" s="204">
        <f>S456*H456</f>
        <v>0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274</v>
      </c>
      <c r="AT456" s="205" t="s">
        <v>202</v>
      </c>
      <c r="AU456" s="205" t="s">
        <v>85</v>
      </c>
      <c r="AY456" s="18" t="s">
        <v>200</v>
      </c>
      <c r="BE456" s="206">
        <f>IF(N456="základní",J456,0)</f>
        <v>0</v>
      </c>
      <c r="BF456" s="206">
        <f>IF(N456="snížená",J456,0)</f>
        <v>0</v>
      </c>
      <c r="BG456" s="206">
        <f>IF(N456="zákl. přenesená",J456,0)</f>
        <v>0</v>
      </c>
      <c r="BH456" s="206">
        <f>IF(N456="sníž. přenesená",J456,0)</f>
        <v>0</v>
      </c>
      <c r="BI456" s="206">
        <f>IF(N456="nulová",J456,0)</f>
        <v>0</v>
      </c>
      <c r="BJ456" s="18" t="s">
        <v>83</v>
      </c>
      <c r="BK456" s="206">
        <f>ROUND(I456*H456,2)</f>
        <v>0</v>
      </c>
      <c r="BL456" s="18" t="s">
        <v>274</v>
      </c>
      <c r="BM456" s="205" t="s">
        <v>712</v>
      </c>
    </row>
    <row r="457" spans="1:65" s="2" customFormat="1" ht="87.75" x14ac:dyDescent="0.2">
      <c r="A457" s="35"/>
      <c r="B457" s="36"/>
      <c r="C457" s="37"/>
      <c r="D457" s="209" t="s">
        <v>471</v>
      </c>
      <c r="E457" s="37"/>
      <c r="F457" s="240" t="s">
        <v>713</v>
      </c>
      <c r="G457" s="37"/>
      <c r="H457" s="37"/>
      <c r="I457" s="241"/>
      <c r="J457" s="37"/>
      <c r="K457" s="37"/>
      <c r="L457" s="40"/>
      <c r="M457" s="242"/>
      <c r="N457" s="243"/>
      <c r="O457" s="72"/>
      <c r="P457" s="72"/>
      <c r="Q457" s="72"/>
      <c r="R457" s="72"/>
      <c r="S457" s="72"/>
      <c r="T457" s="73"/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T457" s="18" t="s">
        <v>471</v>
      </c>
      <c r="AU457" s="18" t="s">
        <v>85</v>
      </c>
    </row>
    <row r="458" spans="1:65" s="2" customFormat="1" ht="49.15" customHeight="1" x14ac:dyDescent="0.2">
      <c r="A458" s="35"/>
      <c r="B458" s="36"/>
      <c r="C458" s="193" t="s">
        <v>714</v>
      </c>
      <c r="D458" s="193" t="s">
        <v>202</v>
      </c>
      <c r="E458" s="194" t="s">
        <v>715</v>
      </c>
      <c r="F458" s="195" t="s">
        <v>716</v>
      </c>
      <c r="G458" s="196" t="s">
        <v>210</v>
      </c>
      <c r="H458" s="197">
        <v>12.3</v>
      </c>
      <c r="I458" s="198"/>
      <c r="J458" s="199">
        <f>ROUND(I458*H458,2)</f>
        <v>0</v>
      </c>
      <c r="K458" s="200"/>
      <c r="L458" s="40"/>
      <c r="M458" s="201" t="s">
        <v>1</v>
      </c>
      <c r="N458" s="202" t="s">
        <v>41</v>
      </c>
      <c r="O458" s="72"/>
      <c r="P458" s="203">
        <f>O458*H458</f>
        <v>0</v>
      </c>
      <c r="Q458" s="203">
        <v>0</v>
      </c>
      <c r="R458" s="203">
        <f>Q458*H458</f>
        <v>0</v>
      </c>
      <c r="S458" s="203">
        <v>0</v>
      </c>
      <c r="T458" s="204">
        <f>S458*H458</f>
        <v>0</v>
      </c>
      <c r="U458" s="35"/>
      <c r="V458" s="35"/>
      <c r="W458" s="35"/>
      <c r="X458" s="35"/>
      <c r="Y458" s="35"/>
      <c r="Z458" s="35"/>
      <c r="AA458" s="35"/>
      <c r="AB458" s="35"/>
      <c r="AC458" s="35"/>
      <c r="AD458" s="35"/>
      <c r="AE458" s="35"/>
      <c r="AR458" s="205" t="s">
        <v>274</v>
      </c>
      <c r="AT458" s="205" t="s">
        <v>202</v>
      </c>
      <c r="AU458" s="205" t="s">
        <v>85</v>
      </c>
      <c r="AY458" s="18" t="s">
        <v>200</v>
      </c>
      <c r="BE458" s="206">
        <f>IF(N458="základní",J458,0)</f>
        <v>0</v>
      </c>
      <c r="BF458" s="206">
        <f>IF(N458="snížená",J458,0)</f>
        <v>0</v>
      </c>
      <c r="BG458" s="206">
        <f>IF(N458="zákl. přenesená",J458,0)</f>
        <v>0</v>
      </c>
      <c r="BH458" s="206">
        <f>IF(N458="sníž. přenesená",J458,0)</f>
        <v>0</v>
      </c>
      <c r="BI458" s="206">
        <f>IF(N458="nulová",J458,0)</f>
        <v>0</v>
      </c>
      <c r="BJ458" s="18" t="s">
        <v>83</v>
      </c>
      <c r="BK458" s="206">
        <f>ROUND(I458*H458,2)</f>
        <v>0</v>
      </c>
      <c r="BL458" s="18" t="s">
        <v>274</v>
      </c>
      <c r="BM458" s="205" t="s">
        <v>717</v>
      </c>
    </row>
    <row r="459" spans="1:65" s="2" customFormat="1" ht="68.25" x14ac:dyDescent="0.2">
      <c r="A459" s="35"/>
      <c r="B459" s="36"/>
      <c r="C459" s="37"/>
      <c r="D459" s="209" t="s">
        <v>471</v>
      </c>
      <c r="E459" s="37"/>
      <c r="F459" s="240" t="s">
        <v>718</v>
      </c>
      <c r="G459" s="37"/>
      <c r="H459" s="37"/>
      <c r="I459" s="241"/>
      <c r="J459" s="37"/>
      <c r="K459" s="37"/>
      <c r="L459" s="40"/>
      <c r="M459" s="242"/>
      <c r="N459" s="243"/>
      <c r="O459" s="72"/>
      <c r="P459" s="72"/>
      <c r="Q459" s="72"/>
      <c r="R459" s="72"/>
      <c r="S459" s="72"/>
      <c r="T459" s="73"/>
      <c r="U459" s="35"/>
      <c r="V459" s="35"/>
      <c r="W459" s="35"/>
      <c r="X459" s="35"/>
      <c r="Y459" s="35"/>
      <c r="Z459" s="35"/>
      <c r="AA459" s="35"/>
      <c r="AB459" s="35"/>
      <c r="AC459" s="35"/>
      <c r="AD459" s="35"/>
      <c r="AE459" s="35"/>
      <c r="AT459" s="18" t="s">
        <v>471</v>
      </c>
      <c r="AU459" s="18" t="s">
        <v>85</v>
      </c>
    </row>
    <row r="460" spans="1:65" s="2" customFormat="1" ht="44.25" customHeight="1" x14ac:dyDescent="0.2">
      <c r="A460" s="35"/>
      <c r="B460" s="36"/>
      <c r="C460" s="193" t="s">
        <v>299</v>
      </c>
      <c r="D460" s="193" t="s">
        <v>202</v>
      </c>
      <c r="E460" s="194" t="s">
        <v>719</v>
      </c>
      <c r="F460" s="195" t="s">
        <v>720</v>
      </c>
      <c r="G460" s="196" t="s">
        <v>210</v>
      </c>
      <c r="H460" s="197">
        <v>2.48</v>
      </c>
      <c r="I460" s="198"/>
      <c r="J460" s="199">
        <f>ROUND(I460*H460,2)</f>
        <v>0</v>
      </c>
      <c r="K460" s="200"/>
      <c r="L460" s="40"/>
      <c r="M460" s="201" t="s">
        <v>1</v>
      </c>
      <c r="N460" s="202" t="s">
        <v>41</v>
      </c>
      <c r="O460" s="72"/>
      <c r="P460" s="203">
        <f>O460*H460</f>
        <v>0</v>
      </c>
      <c r="Q460" s="203">
        <v>0</v>
      </c>
      <c r="R460" s="203">
        <f>Q460*H460</f>
        <v>0</v>
      </c>
      <c r="S460" s="203">
        <v>0</v>
      </c>
      <c r="T460" s="204">
        <f>S460*H460</f>
        <v>0</v>
      </c>
      <c r="U460" s="35"/>
      <c r="V460" s="35"/>
      <c r="W460" s="35"/>
      <c r="X460" s="35"/>
      <c r="Y460" s="35"/>
      <c r="Z460" s="35"/>
      <c r="AA460" s="35"/>
      <c r="AB460" s="35"/>
      <c r="AC460" s="35"/>
      <c r="AD460" s="35"/>
      <c r="AE460" s="35"/>
      <c r="AR460" s="205" t="s">
        <v>274</v>
      </c>
      <c r="AT460" s="205" t="s">
        <v>202</v>
      </c>
      <c r="AU460" s="205" t="s">
        <v>85</v>
      </c>
      <c r="AY460" s="18" t="s">
        <v>200</v>
      </c>
      <c r="BE460" s="206">
        <f>IF(N460="základní",J460,0)</f>
        <v>0</v>
      </c>
      <c r="BF460" s="206">
        <f>IF(N460="snížená",J460,0)</f>
        <v>0</v>
      </c>
      <c r="BG460" s="206">
        <f>IF(N460="zákl. přenesená",J460,0)</f>
        <v>0</v>
      </c>
      <c r="BH460" s="206">
        <f>IF(N460="sníž. přenesená",J460,0)</f>
        <v>0</v>
      </c>
      <c r="BI460" s="206">
        <f>IF(N460="nulová",J460,0)</f>
        <v>0</v>
      </c>
      <c r="BJ460" s="18" t="s">
        <v>83</v>
      </c>
      <c r="BK460" s="206">
        <f>ROUND(I460*H460,2)</f>
        <v>0</v>
      </c>
      <c r="BL460" s="18" t="s">
        <v>274</v>
      </c>
      <c r="BM460" s="205" t="s">
        <v>721</v>
      </c>
    </row>
    <row r="461" spans="1:65" s="2" customFormat="1" ht="68.25" x14ac:dyDescent="0.2">
      <c r="A461" s="35"/>
      <c r="B461" s="36"/>
      <c r="C461" s="37"/>
      <c r="D461" s="209" t="s">
        <v>471</v>
      </c>
      <c r="E461" s="37"/>
      <c r="F461" s="240" t="s">
        <v>722</v>
      </c>
      <c r="G461" s="37"/>
      <c r="H461" s="37"/>
      <c r="I461" s="241"/>
      <c r="J461" s="37"/>
      <c r="K461" s="37"/>
      <c r="L461" s="40"/>
      <c r="M461" s="242"/>
      <c r="N461" s="243"/>
      <c r="O461" s="72"/>
      <c r="P461" s="72"/>
      <c r="Q461" s="72"/>
      <c r="R461" s="72"/>
      <c r="S461" s="72"/>
      <c r="T461" s="73"/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T461" s="18" t="s">
        <v>471</v>
      </c>
      <c r="AU461" s="18" t="s">
        <v>85</v>
      </c>
    </row>
    <row r="462" spans="1:65" s="2" customFormat="1" ht="44.25" customHeight="1" x14ac:dyDescent="0.2">
      <c r="A462" s="35"/>
      <c r="B462" s="36"/>
      <c r="C462" s="193" t="s">
        <v>723</v>
      </c>
      <c r="D462" s="193" t="s">
        <v>202</v>
      </c>
      <c r="E462" s="194" t="s">
        <v>724</v>
      </c>
      <c r="F462" s="195" t="s">
        <v>725</v>
      </c>
      <c r="G462" s="196" t="s">
        <v>210</v>
      </c>
      <c r="H462" s="197">
        <v>8.35</v>
      </c>
      <c r="I462" s="198"/>
      <c r="J462" s="199">
        <f>ROUND(I462*H462,2)</f>
        <v>0</v>
      </c>
      <c r="K462" s="200"/>
      <c r="L462" s="40"/>
      <c r="M462" s="201" t="s">
        <v>1</v>
      </c>
      <c r="N462" s="202" t="s">
        <v>41</v>
      </c>
      <c r="O462" s="72"/>
      <c r="P462" s="203">
        <f>O462*H462</f>
        <v>0</v>
      </c>
      <c r="Q462" s="203">
        <v>0</v>
      </c>
      <c r="R462" s="203">
        <f>Q462*H462</f>
        <v>0</v>
      </c>
      <c r="S462" s="203">
        <v>0</v>
      </c>
      <c r="T462" s="204">
        <f>S462*H462</f>
        <v>0</v>
      </c>
      <c r="U462" s="35"/>
      <c r="V462" s="35"/>
      <c r="W462" s="35"/>
      <c r="X462" s="35"/>
      <c r="Y462" s="35"/>
      <c r="Z462" s="35"/>
      <c r="AA462" s="35"/>
      <c r="AB462" s="35"/>
      <c r="AC462" s="35"/>
      <c r="AD462" s="35"/>
      <c r="AE462" s="35"/>
      <c r="AR462" s="205" t="s">
        <v>274</v>
      </c>
      <c r="AT462" s="205" t="s">
        <v>202</v>
      </c>
      <c r="AU462" s="205" t="s">
        <v>85</v>
      </c>
      <c r="AY462" s="18" t="s">
        <v>200</v>
      </c>
      <c r="BE462" s="206">
        <f>IF(N462="základní",J462,0)</f>
        <v>0</v>
      </c>
      <c r="BF462" s="206">
        <f>IF(N462="snížená",J462,0)</f>
        <v>0</v>
      </c>
      <c r="BG462" s="206">
        <f>IF(N462="zákl. přenesená",J462,0)</f>
        <v>0</v>
      </c>
      <c r="BH462" s="206">
        <f>IF(N462="sníž. přenesená",J462,0)</f>
        <v>0</v>
      </c>
      <c r="BI462" s="206">
        <f>IF(N462="nulová",J462,0)</f>
        <v>0</v>
      </c>
      <c r="BJ462" s="18" t="s">
        <v>83</v>
      </c>
      <c r="BK462" s="206">
        <f>ROUND(I462*H462,2)</f>
        <v>0</v>
      </c>
      <c r="BL462" s="18" t="s">
        <v>274</v>
      </c>
      <c r="BM462" s="205" t="s">
        <v>726</v>
      </c>
    </row>
    <row r="463" spans="1:65" s="2" customFormat="1" ht="78" x14ac:dyDescent="0.2">
      <c r="A463" s="35"/>
      <c r="B463" s="36"/>
      <c r="C463" s="37"/>
      <c r="D463" s="209" t="s">
        <v>471</v>
      </c>
      <c r="E463" s="37"/>
      <c r="F463" s="240" t="s">
        <v>727</v>
      </c>
      <c r="G463" s="37"/>
      <c r="H463" s="37"/>
      <c r="I463" s="241"/>
      <c r="J463" s="37"/>
      <c r="K463" s="37"/>
      <c r="L463" s="40"/>
      <c r="M463" s="242"/>
      <c r="N463" s="243"/>
      <c r="O463" s="72"/>
      <c r="P463" s="72"/>
      <c r="Q463" s="72"/>
      <c r="R463" s="72"/>
      <c r="S463" s="72"/>
      <c r="T463" s="73"/>
      <c r="U463" s="35"/>
      <c r="V463" s="35"/>
      <c r="W463" s="35"/>
      <c r="X463" s="35"/>
      <c r="Y463" s="35"/>
      <c r="Z463" s="35"/>
      <c r="AA463" s="35"/>
      <c r="AB463" s="35"/>
      <c r="AC463" s="35"/>
      <c r="AD463" s="35"/>
      <c r="AE463" s="35"/>
      <c r="AT463" s="18" t="s">
        <v>471</v>
      </c>
      <c r="AU463" s="18" t="s">
        <v>85</v>
      </c>
    </row>
    <row r="464" spans="1:65" s="2" customFormat="1" ht="55.5" customHeight="1" x14ac:dyDescent="0.2">
      <c r="A464" s="35"/>
      <c r="B464" s="36"/>
      <c r="C464" s="193" t="s">
        <v>302</v>
      </c>
      <c r="D464" s="193" t="s">
        <v>202</v>
      </c>
      <c r="E464" s="194" t="s">
        <v>728</v>
      </c>
      <c r="F464" s="195" t="s">
        <v>729</v>
      </c>
      <c r="G464" s="196" t="s">
        <v>210</v>
      </c>
      <c r="H464" s="197">
        <v>20.9</v>
      </c>
      <c r="I464" s="198"/>
      <c r="J464" s="199">
        <f>ROUND(I464*H464,2)</f>
        <v>0</v>
      </c>
      <c r="K464" s="200"/>
      <c r="L464" s="40"/>
      <c r="M464" s="201" t="s">
        <v>1</v>
      </c>
      <c r="N464" s="202" t="s">
        <v>41</v>
      </c>
      <c r="O464" s="72"/>
      <c r="P464" s="203">
        <f>O464*H464</f>
        <v>0</v>
      </c>
      <c r="Q464" s="203">
        <v>0</v>
      </c>
      <c r="R464" s="203">
        <f>Q464*H464</f>
        <v>0</v>
      </c>
      <c r="S464" s="203">
        <v>0</v>
      </c>
      <c r="T464" s="204">
        <f>S464*H464</f>
        <v>0</v>
      </c>
      <c r="U464" s="35"/>
      <c r="V464" s="35"/>
      <c r="W464" s="35"/>
      <c r="X464" s="35"/>
      <c r="Y464" s="35"/>
      <c r="Z464" s="35"/>
      <c r="AA464" s="35"/>
      <c r="AB464" s="35"/>
      <c r="AC464" s="35"/>
      <c r="AD464" s="35"/>
      <c r="AE464" s="35"/>
      <c r="AR464" s="205" t="s">
        <v>274</v>
      </c>
      <c r="AT464" s="205" t="s">
        <v>202</v>
      </c>
      <c r="AU464" s="205" t="s">
        <v>85</v>
      </c>
      <c r="AY464" s="18" t="s">
        <v>200</v>
      </c>
      <c r="BE464" s="206">
        <f>IF(N464="základní",J464,0)</f>
        <v>0</v>
      </c>
      <c r="BF464" s="206">
        <f>IF(N464="snížená",J464,0)</f>
        <v>0</v>
      </c>
      <c r="BG464" s="206">
        <f>IF(N464="zákl. přenesená",J464,0)</f>
        <v>0</v>
      </c>
      <c r="BH464" s="206">
        <f>IF(N464="sníž. přenesená",J464,0)</f>
        <v>0</v>
      </c>
      <c r="BI464" s="206">
        <f>IF(N464="nulová",J464,0)</f>
        <v>0</v>
      </c>
      <c r="BJ464" s="18" t="s">
        <v>83</v>
      </c>
      <c r="BK464" s="206">
        <f>ROUND(I464*H464,2)</f>
        <v>0</v>
      </c>
      <c r="BL464" s="18" t="s">
        <v>274</v>
      </c>
      <c r="BM464" s="205" t="s">
        <v>730</v>
      </c>
    </row>
    <row r="465" spans="1:65" s="2" customFormat="1" ht="87.75" x14ac:dyDescent="0.2">
      <c r="A465" s="35"/>
      <c r="B465" s="36"/>
      <c r="C465" s="37"/>
      <c r="D465" s="209" t="s">
        <v>471</v>
      </c>
      <c r="E465" s="37"/>
      <c r="F465" s="240" t="s">
        <v>731</v>
      </c>
      <c r="G465" s="37"/>
      <c r="H465" s="37"/>
      <c r="I465" s="241"/>
      <c r="J465" s="37"/>
      <c r="K465" s="37"/>
      <c r="L465" s="40"/>
      <c r="M465" s="242"/>
      <c r="N465" s="243"/>
      <c r="O465" s="72"/>
      <c r="P465" s="72"/>
      <c r="Q465" s="72"/>
      <c r="R465" s="72"/>
      <c r="S465" s="72"/>
      <c r="T465" s="73"/>
      <c r="U465" s="35"/>
      <c r="V465" s="35"/>
      <c r="W465" s="35"/>
      <c r="X465" s="35"/>
      <c r="Y465" s="35"/>
      <c r="Z465" s="35"/>
      <c r="AA465" s="35"/>
      <c r="AB465" s="35"/>
      <c r="AC465" s="35"/>
      <c r="AD465" s="35"/>
      <c r="AE465" s="35"/>
      <c r="AT465" s="18" t="s">
        <v>471</v>
      </c>
      <c r="AU465" s="18" t="s">
        <v>85</v>
      </c>
    </row>
    <row r="466" spans="1:65" s="2" customFormat="1" ht="62.65" customHeight="1" x14ac:dyDescent="0.2">
      <c r="A466" s="35"/>
      <c r="B466" s="36"/>
      <c r="C466" s="193" t="s">
        <v>732</v>
      </c>
      <c r="D466" s="193" t="s">
        <v>202</v>
      </c>
      <c r="E466" s="194" t="s">
        <v>733</v>
      </c>
      <c r="F466" s="195" t="s">
        <v>734</v>
      </c>
      <c r="G466" s="196" t="s">
        <v>210</v>
      </c>
      <c r="H466" s="197">
        <v>50.53</v>
      </c>
      <c r="I466" s="198"/>
      <c r="J466" s="199">
        <f>ROUND(I466*H466,2)</f>
        <v>0</v>
      </c>
      <c r="K466" s="200"/>
      <c r="L466" s="40"/>
      <c r="M466" s="201" t="s">
        <v>1</v>
      </c>
      <c r="N466" s="202" t="s">
        <v>41</v>
      </c>
      <c r="O466" s="72"/>
      <c r="P466" s="203">
        <f>O466*H466</f>
        <v>0</v>
      </c>
      <c r="Q466" s="203">
        <v>0</v>
      </c>
      <c r="R466" s="203">
        <f>Q466*H466</f>
        <v>0</v>
      </c>
      <c r="S466" s="203">
        <v>0</v>
      </c>
      <c r="T466" s="204">
        <f>S466*H466</f>
        <v>0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205" t="s">
        <v>274</v>
      </c>
      <c r="AT466" s="205" t="s">
        <v>202</v>
      </c>
      <c r="AU466" s="205" t="s">
        <v>85</v>
      </c>
      <c r="AY466" s="18" t="s">
        <v>200</v>
      </c>
      <c r="BE466" s="206">
        <f>IF(N466="základní",J466,0)</f>
        <v>0</v>
      </c>
      <c r="BF466" s="206">
        <f>IF(N466="snížená",J466,0)</f>
        <v>0</v>
      </c>
      <c r="BG466" s="206">
        <f>IF(N466="zákl. přenesená",J466,0)</f>
        <v>0</v>
      </c>
      <c r="BH466" s="206">
        <f>IF(N466="sníž. přenesená",J466,0)</f>
        <v>0</v>
      </c>
      <c r="BI466" s="206">
        <f>IF(N466="nulová",J466,0)</f>
        <v>0</v>
      </c>
      <c r="BJ466" s="18" t="s">
        <v>83</v>
      </c>
      <c r="BK466" s="206">
        <f>ROUND(I466*H466,2)</f>
        <v>0</v>
      </c>
      <c r="BL466" s="18" t="s">
        <v>274</v>
      </c>
      <c r="BM466" s="205" t="s">
        <v>735</v>
      </c>
    </row>
    <row r="467" spans="1:65" s="2" customFormat="1" ht="87.75" x14ac:dyDescent="0.2">
      <c r="A467" s="35"/>
      <c r="B467" s="36"/>
      <c r="C467" s="37"/>
      <c r="D467" s="209" t="s">
        <v>471</v>
      </c>
      <c r="E467" s="37"/>
      <c r="F467" s="240" t="s">
        <v>736</v>
      </c>
      <c r="G467" s="37"/>
      <c r="H467" s="37"/>
      <c r="I467" s="241"/>
      <c r="J467" s="37"/>
      <c r="K467" s="37"/>
      <c r="L467" s="40"/>
      <c r="M467" s="242"/>
      <c r="N467" s="243"/>
      <c r="O467" s="72"/>
      <c r="P467" s="72"/>
      <c r="Q467" s="72"/>
      <c r="R467" s="72"/>
      <c r="S467" s="72"/>
      <c r="T467" s="73"/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T467" s="18" t="s">
        <v>471</v>
      </c>
      <c r="AU467" s="18" t="s">
        <v>85</v>
      </c>
    </row>
    <row r="468" spans="1:65" s="2" customFormat="1" ht="44.25" customHeight="1" x14ac:dyDescent="0.2">
      <c r="A468" s="35"/>
      <c r="B468" s="36"/>
      <c r="C468" s="193" t="s">
        <v>306</v>
      </c>
      <c r="D468" s="193" t="s">
        <v>202</v>
      </c>
      <c r="E468" s="194" t="s">
        <v>737</v>
      </c>
      <c r="F468" s="195" t="s">
        <v>738</v>
      </c>
      <c r="G468" s="196" t="s">
        <v>210</v>
      </c>
      <c r="H468" s="197">
        <v>287.75</v>
      </c>
      <c r="I468" s="198"/>
      <c r="J468" s="199">
        <f>ROUND(I468*H468,2)</f>
        <v>0</v>
      </c>
      <c r="K468" s="200"/>
      <c r="L468" s="40"/>
      <c r="M468" s="201" t="s">
        <v>1</v>
      </c>
      <c r="N468" s="202" t="s">
        <v>41</v>
      </c>
      <c r="O468" s="72"/>
      <c r="P468" s="203">
        <f>O468*H468</f>
        <v>0</v>
      </c>
      <c r="Q468" s="203">
        <v>0</v>
      </c>
      <c r="R468" s="203">
        <f>Q468*H468</f>
        <v>0</v>
      </c>
      <c r="S468" s="203">
        <v>0</v>
      </c>
      <c r="T468" s="204">
        <f>S468*H468</f>
        <v>0</v>
      </c>
      <c r="U468" s="35"/>
      <c r="V468" s="35"/>
      <c r="W468" s="35"/>
      <c r="X468" s="35"/>
      <c r="Y468" s="35"/>
      <c r="Z468" s="35"/>
      <c r="AA468" s="35"/>
      <c r="AB468" s="35"/>
      <c r="AC468" s="35"/>
      <c r="AD468" s="35"/>
      <c r="AE468" s="35"/>
      <c r="AR468" s="205" t="s">
        <v>274</v>
      </c>
      <c r="AT468" s="205" t="s">
        <v>202</v>
      </c>
      <c r="AU468" s="205" t="s">
        <v>85</v>
      </c>
      <c r="AY468" s="18" t="s">
        <v>200</v>
      </c>
      <c r="BE468" s="206">
        <f>IF(N468="základní",J468,0)</f>
        <v>0</v>
      </c>
      <c r="BF468" s="206">
        <f>IF(N468="snížená",J468,0)</f>
        <v>0</v>
      </c>
      <c r="BG468" s="206">
        <f>IF(N468="zákl. přenesená",J468,0)</f>
        <v>0</v>
      </c>
      <c r="BH468" s="206">
        <f>IF(N468="sníž. přenesená",J468,0)</f>
        <v>0</v>
      </c>
      <c r="BI468" s="206">
        <f>IF(N468="nulová",J468,0)</f>
        <v>0</v>
      </c>
      <c r="BJ468" s="18" t="s">
        <v>83</v>
      </c>
      <c r="BK468" s="206">
        <f>ROUND(I468*H468,2)</f>
        <v>0</v>
      </c>
      <c r="BL468" s="18" t="s">
        <v>274</v>
      </c>
      <c r="BM468" s="205" t="s">
        <v>739</v>
      </c>
    </row>
    <row r="469" spans="1:65" s="2" customFormat="1" ht="68.25" x14ac:dyDescent="0.2">
      <c r="A469" s="35"/>
      <c r="B469" s="36"/>
      <c r="C469" s="37"/>
      <c r="D469" s="209" t="s">
        <v>471</v>
      </c>
      <c r="E469" s="37"/>
      <c r="F469" s="240" t="s">
        <v>740</v>
      </c>
      <c r="G469" s="37"/>
      <c r="H469" s="37"/>
      <c r="I469" s="241"/>
      <c r="J469" s="37"/>
      <c r="K469" s="37"/>
      <c r="L469" s="40"/>
      <c r="M469" s="242"/>
      <c r="N469" s="243"/>
      <c r="O469" s="72"/>
      <c r="P469" s="72"/>
      <c r="Q469" s="72"/>
      <c r="R469" s="72"/>
      <c r="S469" s="72"/>
      <c r="T469" s="73"/>
      <c r="U469" s="35"/>
      <c r="V469" s="35"/>
      <c r="W469" s="35"/>
      <c r="X469" s="35"/>
      <c r="Y469" s="35"/>
      <c r="Z469" s="35"/>
      <c r="AA469" s="35"/>
      <c r="AB469" s="35"/>
      <c r="AC469" s="35"/>
      <c r="AD469" s="35"/>
      <c r="AE469" s="35"/>
      <c r="AT469" s="18" t="s">
        <v>471</v>
      </c>
      <c r="AU469" s="18" t="s">
        <v>85</v>
      </c>
    </row>
    <row r="470" spans="1:65" s="2" customFormat="1" ht="62.65" customHeight="1" x14ac:dyDescent="0.2">
      <c r="A470" s="35"/>
      <c r="B470" s="36"/>
      <c r="C470" s="193" t="s">
        <v>741</v>
      </c>
      <c r="D470" s="193" t="s">
        <v>202</v>
      </c>
      <c r="E470" s="194" t="s">
        <v>742</v>
      </c>
      <c r="F470" s="195" t="s">
        <v>743</v>
      </c>
      <c r="G470" s="196" t="s">
        <v>210</v>
      </c>
      <c r="H470" s="197">
        <v>14.4</v>
      </c>
      <c r="I470" s="198"/>
      <c r="J470" s="199">
        <f>ROUND(I470*H470,2)</f>
        <v>0</v>
      </c>
      <c r="K470" s="200"/>
      <c r="L470" s="40"/>
      <c r="M470" s="201" t="s">
        <v>1</v>
      </c>
      <c r="N470" s="202" t="s">
        <v>41</v>
      </c>
      <c r="O470" s="72"/>
      <c r="P470" s="203">
        <f>O470*H470</f>
        <v>0</v>
      </c>
      <c r="Q470" s="203">
        <v>0</v>
      </c>
      <c r="R470" s="203">
        <f>Q470*H470</f>
        <v>0</v>
      </c>
      <c r="S470" s="203">
        <v>0</v>
      </c>
      <c r="T470" s="204">
        <f>S470*H470</f>
        <v>0</v>
      </c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R470" s="205" t="s">
        <v>274</v>
      </c>
      <c r="AT470" s="205" t="s">
        <v>202</v>
      </c>
      <c r="AU470" s="205" t="s">
        <v>85</v>
      </c>
      <c r="AY470" s="18" t="s">
        <v>200</v>
      </c>
      <c r="BE470" s="206">
        <f>IF(N470="základní",J470,0)</f>
        <v>0</v>
      </c>
      <c r="BF470" s="206">
        <f>IF(N470="snížená",J470,0)</f>
        <v>0</v>
      </c>
      <c r="BG470" s="206">
        <f>IF(N470="zákl. přenesená",J470,0)</f>
        <v>0</v>
      </c>
      <c r="BH470" s="206">
        <f>IF(N470="sníž. přenesená",J470,0)</f>
        <v>0</v>
      </c>
      <c r="BI470" s="206">
        <f>IF(N470="nulová",J470,0)</f>
        <v>0</v>
      </c>
      <c r="BJ470" s="18" t="s">
        <v>83</v>
      </c>
      <c r="BK470" s="206">
        <f>ROUND(I470*H470,2)</f>
        <v>0</v>
      </c>
      <c r="BL470" s="18" t="s">
        <v>274</v>
      </c>
      <c r="BM470" s="205" t="s">
        <v>744</v>
      </c>
    </row>
    <row r="471" spans="1:65" s="2" customFormat="1" ht="68.25" x14ac:dyDescent="0.2">
      <c r="A471" s="35"/>
      <c r="B471" s="36"/>
      <c r="C471" s="37"/>
      <c r="D471" s="209" t="s">
        <v>471</v>
      </c>
      <c r="E471" s="37"/>
      <c r="F471" s="240" t="s">
        <v>745</v>
      </c>
      <c r="G471" s="37"/>
      <c r="H471" s="37"/>
      <c r="I471" s="241"/>
      <c r="J471" s="37"/>
      <c r="K471" s="37"/>
      <c r="L471" s="40"/>
      <c r="M471" s="242"/>
      <c r="N471" s="243"/>
      <c r="O471" s="72"/>
      <c r="P471" s="72"/>
      <c r="Q471" s="72"/>
      <c r="R471" s="72"/>
      <c r="S471" s="72"/>
      <c r="T471" s="73"/>
      <c r="U471" s="35"/>
      <c r="V471" s="35"/>
      <c r="W471" s="35"/>
      <c r="X471" s="35"/>
      <c r="Y471" s="35"/>
      <c r="Z471" s="35"/>
      <c r="AA471" s="35"/>
      <c r="AB471" s="35"/>
      <c r="AC471" s="35"/>
      <c r="AD471" s="35"/>
      <c r="AE471" s="35"/>
      <c r="AT471" s="18" t="s">
        <v>471</v>
      </c>
      <c r="AU471" s="18" t="s">
        <v>85</v>
      </c>
    </row>
    <row r="472" spans="1:65" s="2" customFormat="1" ht="49.15" customHeight="1" x14ac:dyDescent="0.2">
      <c r="A472" s="35"/>
      <c r="B472" s="36"/>
      <c r="C472" s="193" t="s">
        <v>312</v>
      </c>
      <c r="D472" s="193" t="s">
        <v>202</v>
      </c>
      <c r="E472" s="194" t="s">
        <v>746</v>
      </c>
      <c r="F472" s="195" t="s">
        <v>747</v>
      </c>
      <c r="G472" s="196" t="s">
        <v>210</v>
      </c>
      <c r="H472" s="197">
        <v>14.85</v>
      </c>
      <c r="I472" s="198"/>
      <c r="J472" s="199">
        <f>ROUND(I472*H472,2)</f>
        <v>0</v>
      </c>
      <c r="K472" s="200"/>
      <c r="L472" s="40"/>
      <c r="M472" s="201" t="s">
        <v>1</v>
      </c>
      <c r="N472" s="202" t="s">
        <v>41</v>
      </c>
      <c r="O472" s="72"/>
      <c r="P472" s="203">
        <f>O472*H472</f>
        <v>0</v>
      </c>
      <c r="Q472" s="203">
        <v>0</v>
      </c>
      <c r="R472" s="203">
        <f>Q472*H472</f>
        <v>0</v>
      </c>
      <c r="S472" s="203">
        <v>0</v>
      </c>
      <c r="T472" s="204">
        <f>S472*H472</f>
        <v>0</v>
      </c>
      <c r="U472" s="35"/>
      <c r="V472" s="35"/>
      <c r="W472" s="35"/>
      <c r="X472" s="35"/>
      <c r="Y472" s="35"/>
      <c r="Z472" s="35"/>
      <c r="AA472" s="35"/>
      <c r="AB472" s="35"/>
      <c r="AC472" s="35"/>
      <c r="AD472" s="35"/>
      <c r="AE472" s="35"/>
      <c r="AR472" s="205" t="s">
        <v>274</v>
      </c>
      <c r="AT472" s="205" t="s">
        <v>202</v>
      </c>
      <c r="AU472" s="205" t="s">
        <v>85</v>
      </c>
      <c r="AY472" s="18" t="s">
        <v>200</v>
      </c>
      <c r="BE472" s="206">
        <f>IF(N472="základní",J472,0)</f>
        <v>0</v>
      </c>
      <c r="BF472" s="206">
        <f>IF(N472="snížená",J472,0)</f>
        <v>0</v>
      </c>
      <c r="BG472" s="206">
        <f>IF(N472="zákl. přenesená",J472,0)</f>
        <v>0</v>
      </c>
      <c r="BH472" s="206">
        <f>IF(N472="sníž. přenesená",J472,0)</f>
        <v>0</v>
      </c>
      <c r="BI472" s="206">
        <f>IF(N472="nulová",J472,0)</f>
        <v>0</v>
      </c>
      <c r="BJ472" s="18" t="s">
        <v>83</v>
      </c>
      <c r="BK472" s="206">
        <f>ROUND(I472*H472,2)</f>
        <v>0</v>
      </c>
      <c r="BL472" s="18" t="s">
        <v>274</v>
      </c>
      <c r="BM472" s="205" t="s">
        <v>748</v>
      </c>
    </row>
    <row r="473" spans="1:65" s="2" customFormat="1" ht="68.25" x14ac:dyDescent="0.2">
      <c r="A473" s="35"/>
      <c r="B473" s="36"/>
      <c r="C473" s="37"/>
      <c r="D473" s="209" t="s">
        <v>471</v>
      </c>
      <c r="E473" s="37"/>
      <c r="F473" s="240" t="s">
        <v>749</v>
      </c>
      <c r="G473" s="37"/>
      <c r="H473" s="37"/>
      <c r="I473" s="241"/>
      <c r="J473" s="37"/>
      <c r="K473" s="37"/>
      <c r="L473" s="40"/>
      <c r="M473" s="242"/>
      <c r="N473" s="243"/>
      <c r="O473" s="72"/>
      <c r="P473" s="72"/>
      <c r="Q473" s="72"/>
      <c r="R473" s="72"/>
      <c r="S473" s="72"/>
      <c r="T473" s="73"/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T473" s="18" t="s">
        <v>471</v>
      </c>
      <c r="AU473" s="18" t="s">
        <v>85</v>
      </c>
    </row>
    <row r="474" spans="1:65" s="2" customFormat="1" ht="44.25" customHeight="1" x14ac:dyDescent="0.2">
      <c r="A474" s="35"/>
      <c r="B474" s="36"/>
      <c r="C474" s="193" t="s">
        <v>750</v>
      </c>
      <c r="D474" s="193" t="s">
        <v>202</v>
      </c>
      <c r="E474" s="194" t="s">
        <v>751</v>
      </c>
      <c r="F474" s="195" t="s">
        <v>752</v>
      </c>
      <c r="G474" s="196" t="s">
        <v>210</v>
      </c>
      <c r="H474" s="197">
        <v>12.85</v>
      </c>
      <c r="I474" s="198"/>
      <c r="J474" s="199">
        <f>ROUND(I474*H474,2)</f>
        <v>0</v>
      </c>
      <c r="K474" s="200"/>
      <c r="L474" s="40"/>
      <c r="M474" s="201" t="s">
        <v>1</v>
      </c>
      <c r="N474" s="202" t="s">
        <v>41</v>
      </c>
      <c r="O474" s="72"/>
      <c r="P474" s="203">
        <f>O474*H474</f>
        <v>0</v>
      </c>
      <c r="Q474" s="203">
        <v>0</v>
      </c>
      <c r="R474" s="203">
        <f>Q474*H474</f>
        <v>0</v>
      </c>
      <c r="S474" s="203">
        <v>0</v>
      </c>
      <c r="T474" s="204">
        <f>S474*H474</f>
        <v>0</v>
      </c>
      <c r="U474" s="35"/>
      <c r="V474" s="35"/>
      <c r="W474" s="35"/>
      <c r="X474" s="35"/>
      <c r="Y474" s="35"/>
      <c r="Z474" s="35"/>
      <c r="AA474" s="35"/>
      <c r="AB474" s="35"/>
      <c r="AC474" s="35"/>
      <c r="AD474" s="35"/>
      <c r="AE474" s="35"/>
      <c r="AR474" s="205" t="s">
        <v>274</v>
      </c>
      <c r="AT474" s="205" t="s">
        <v>202</v>
      </c>
      <c r="AU474" s="205" t="s">
        <v>85</v>
      </c>
      <c r="AY474" s="18" t="s">
        <v>200</v>
      </c>
      <c r="BE474" s="206">
        <f>IF(N474="základní",J474,0)</f>
        <v>0</v>
      </c>
      <c r="BF474" s="206">
        <f>IF(N474="snížená",J474,0)</f>
        <v>0</v>
      </c>
      <c r="BG474" s="206">
        <f>IF(N474="zákl. přenesená",J474,0)</f>
        <v>0</v>
      </c>
      <c r="BH474" s="206">
        <f>IF(N474="sníž. přenesená",J474,0)</f>
        <v>0</v>
      </c>
      <c r="BI474" s="206">
        <f>IF(N474="nulová",J474,0)</f>
        <v>0</v>
      </c>
      <c r="BJ474" s="18" t="s">
        <v>83</v>
      </c>
      <c r="BK474" s="206">
        <f>ROUND(I474*H474,2)</f>
        <v>0</v>
      </c>
      <c r="BL474" s="18" t="s">
        <v>274</v>
      </c>
      <c r="BM474" s="205" t="s">
        <v>753</v>
      </c>
    </row>
    <row r="475" spans="1:65" s="2" customFormat="1" ht="87.75" x14ac:dyDescent="0.2">
      <c r="A475" s="35"/>
      <c r="B475" s="36"/>
      <c r="C475" s="37"/>
      <c r="D475" s="209" t="s">
        <v>471</v>
      </c>
      <c r="E475" s="37"/>
      <c r="F475" s="240" t="s">
        <v>754</v>
      </c>
      <c r="G475" s="37"/>
      <c r="H475" s="37"/>
      <c r="I475" s="241"/>
      <c r="J475" s="37"/>
      <c r="K475" s="37"/>
      <c r="L475" s="40"/>
      <c r="M475" s="242"/>
      <c r="N475" s="243"/>
      <c r="O475" s="72"/>
      <c r="P475" s="72"/>
      <c r="Q475" s="72"/>
      <c r="R475" s="72"/>
      <c r="S475" s="72"/>
      <c r="T475" s="73"/>
      <c r="U475" s="35"/>
      <c r="V475" s="35"/>
      <c r="W475" s="35"/>
      <c r="X475" s="35"/>
      <c r="Y475" s="35"/>
      <c r="Z475" s="35"/>
      <c r="AA475" s="35"/>
      <c r="AB475" s="35"/>
      <c r="AC475" s="35"/>
      <c r="AD475" s="35"/>
      <c r="AE475" s="35"/>
      <c r="AT475" s="18" t="s">
        <v>471</v>
      </c>
      <c r="AU475" s="18" t="s">
        <v>85</v>
      </c>
    </row>
    <row r="476" spans="1:65" s="2" customFormat="1" ht="21.75" customHeight="1" x14ac:dyDescent="0.2">
      <c r="A476" s="35"/>
      <c r="B476" s="36"/>
      <c r="C476" s="193" t="s">
        <v>316</v>
      </c>
      <c r="D476" s="193" t="s">
        <v>202</v>
      </c>
      <c r="E476" s="194" t="s">
        <v>755</v>
      </c>
      <c r="F476" s="195" t="s">
        <v>756</v>
      </c>
      <c r="G476" s="196" t="s">
        <v>210</v>
      </c>
      <c r="H476" s="197">
        <v>2506.1999999999998</v>
      </c>
      <c r="I476" s="198"/>
      <c r="J476" s="199">
        <f>ROUND(I476*H476,2)</f>
        <v>0</v>
      </c>
      <c r="K476" s="200"/>
      <c r="L476" s="40"/>
      <c r="M476" s="201" t="s">
        <v>1</v>
      </c>
      <c r="N476" s="202" t="s">
        <v>41</v>
      </c>
      <c r="O476" s="72"/>
      <c r="P476" s="203">
        <f>O476*H476</f>
        <v>0</v>
      </c>
      <c r="Q476" s="203">
        <v>2.0000000000000001E-4</v>
      </c>
      <c r="R476" s="203">
        <f>Q476*H476</f>
        <v>0.50124000000000002</v>
      </c>
      <c r="S476" s="203">
        <v>0</v>
      </c>
      <c r="T476" s="204">
        <f>S476*H476</f>
        <v>0</v>
      </c>
      <c r="U476" s="35"/>
      <c r="V476" s="35"/>
      <c r="W476" s="35"/>
      <c r="X476" s="35"/>
      <c r="Y476" s="35"/>
      <c r="Z476" s="35"/>
      <c r="AA476" s="35"/>
      <c r="AB476" s="35"/>
      <c r="AC476" s="35"/>
      <c r="AD476" s="35"/>
      <c r="AE476" s="35"/>
      <c r="AR476" s="205" t="s">
        <v>274</v>
      </c>
      <c r="AT476" s="205" t="s">
        <v>202</v>
      </c>
      <c r="AU476" s="205" t="s">
        <v>85</v>
      </c>
      <c r="AY476" s="18" t="s">
        <v>200</v>
      </c>
      <c r="BE476" s="206">
        <f>IF(N476="základní",J476,0)</f>
        <v>0</v>
      </c>
      <c r="BF476" s="206">
        <f>IF(N476="snížená",J476,0)</f>
        <v>0</v>
      </c>
      <c r="BG476" s="206">
        <f>IF(N476="zákl. přenesená",J476,0)</f>
        <v>0</v>
      </c>
      <c r="BH476" s="206">
        <f>IF(N476="sníž. přenesená",J476,0)</f>
        <v>0</v>
      </c>
      <c r="BI476" s="206">
        <f>IF(N476="nulová",J476,0)</f>
        <v>0</v>
      </c>
      <c r="BJ476" s="18" t="s">
        <v>83</v>
      </c>
      <c r="BK476" s="206">
        <f>ROUND(I476*H476,2)</f>
        <v>0</v>
      </c>
      <c r="BL476" s="18" t="s">
        <v>274</v>
      </c>
      <c r="BM476" s="205" t="s">
        <v>757</v>
      </c>
    </row>
    <row r="477" spans="1:65" s="14" customFormat="1" ht="11.25" x14ac:dyDescent="0.2">
      <c r="B477" s="218"/>
      <c r="C477" s="219"/>
      <c r="D477" s="209" t="s">
        <v>240</v>
      </c>
      <c r="E477" s="219"/>
      <c r="F477" s="221" t="s">
        <v>758</v>
      </c>
      <c r="G477" s="219"/>
      <c r="H477" s="222">
        <v>2506.1999999999998</v>
      </c>
      <c r="I477" s="223"/>
      <c r="J477" s="219"/>
      <c r="K477" s="219"/>
      <c r="L477" s="224"/>
      <c r="M477" s="225"/>
      <c r="N477" s="226"/>
      <c r="O477" s="226"/>
      <c r="P477" s="226"/>
      <c r="Q477" s="226"/>
      <c r="R477" s="226"/>
      <c r="S477" s="226"/>
      <c r="T477" s="227"/>
      <c r="AT477" s="228" t="s">
        <v>240</v>
      </c>
      <c r="AU477" s="228" t="s">
        <v>85</v>
      </c>
      <c r="AV477" s="14" t="s">
        <v>85</v>
      </c>
      <c r="AW477" s="14" t="s">
        <v>4</v>
      </c>
      <c r="AX477" s="14" t="s">
        <v>83</v>
      </c>
      <c r="AY477" s="228" t="s">
        <v>200</v>
      </c>
    </row>
    <row r="478" spans="1:65" s="2" customFormat="1" ht="16.5" customHeight="1" x14ac:dyDescent="0.2">
      <c r="A478" s="35"/>
      <c r="B478" s="36"/>
      <c r="C478" s="193" t="s">
        <v>759</v>
      </c>
      <c r="D478" s="193" t="s">
        <v>202</v>
      </c>
      <c r="E478" s="194" t="s">
        <v>760</v>
      </c>
      <c r="F478" s="195" t="s">
        <v>761</v>
      </c>
      <c r="G478" s="196" t="s">
        <v>210</v>
      </c>
      <c r="H478" s="197">
        <v>1253.0999999999999</v>
      </c>
      <c r="I478" s="198"/>
      <c r="J478" s="199">
        <f>ROUND(I478*H478,2)</f>
        <v>0</v>
      </c>
      <c r="K478" s="200"/>
      <c r="L478" s="40"/>
      <c r="M478" s="201" t="s">
        <v>1</v>
      </c>
      <c r="N478" s="202" t="s">
        <v>41</v>
      </c>
      <c r="O478" s="72"/>
      <c r="P478" s="203">
        <f>O478*H478</f>
        <v>0</v>
      </c>
      <c r="Q478" s="203">
        <v>0</v>
      </c>
      <c r="R478" s="203">
        <f>Q478*H478</f>
        <v>0</v>
      </c>
      <c r="S478" s="203">
        <v>0</v>
      </c>
      <c r="T478" s="204">
        <f>S478*H478</f>
        <v>0</v>
      </c>
      <c r="U478" s="35"/>
      <c r="V478" s="35"/>
      <c r="W478" s="35"/>
      <c r="X478" s="35"/>
      <c r="Y478" s="35"/>
      <c r="Z478" s="35"/>
      <c r="AA478" s="35"/>
      <c r="AB478" s="35"/>
      <c r="AC478" s="35"/>
      <c r="AD478" s="35"/>
      <c r="AE478" s="35"/>
      <c r="AR478" s="205" t="s">
        <v>274</v>
      </c>
      <c r="AT478" s="205" t="s">
        <v>202</v>
      </c>
      <c r="AU478" s="205" t="s">
        <v>85</v>
      </c>
      <c r="AY478" s="18" t="s">
        <v>200</v>
      </c>
      <c r="BE478" s="206">
        <f>IF(N478="základní",J478,0)</f>
        <v>0</v>
      </c>
      <c r="BF478" s="206">
        <f>IF(N478="snížená",J478,0)</f>
        <v>0</v>
      </c>
      <c r="BG478" s="206">
        <f>IF(N478="zákl. přenesená",J478,0)</f>
        <v>0</v>
      </c>
      <c r="BH478" s="206">
        <f>IF(N478="sníž. přenesená",J478,0)</f>
        <v>0</v>
      </c>
      <c r="BI478" s="206">
        <f>IF(N478="nulová",J478,0)</f>
        <v>0</v>
      </c>
      <c r="BJ478" s="18" t="s">
        <v>83</v>
      </c>
      <c r="BK478" s="206">
        <f>ROUND(I478*H478,2)</f>
        <v>0</v>
      </c>
      <c r="BL478" s="18" t="s">
        <v>274</v>
      </c>
      <c r="BM478" s="205" t="s">
        <v>762</v>
      </c>
    </row>
    <row r="479" spans="1:65" s="2" customFormat="1" ht="16.5" customHeight="1" x14ac:dyDescent="0.2">
      <c r="A479" s="35"/>
      <c r="B479" s="36"/>
      <c r="C479" s="245" t="s">
        <v>324</v>
      </c>
      <c r="D479" s="245" t="s">
        <v>640</v>
      </c>
      <c r="E479" s="246" t="s">
        <v>763</v>
      </c>
      <c r="F479" s="247" t="s">
        <v>764</v>
      </c>
      <c r="G479" s="248" t="s">
        <v>210</v>
      </c>
      <c r="H479" s="249">
        <v>1378.41</v>
      </c>
      <c r="I479" s="250"/>
      <c r="J479" s="251">
        <f>ROUND(I479*H479,2)</f>
        <v>0</v>
      </c>
      <c r="K479" s="252"/>
      <c r="L479" s="253"/>
      <c r="M479" s="254" t="s">
        <v>1</v>
      </c>
      <c r="N479" s="255" t="s">
        <v>41</v>
      </c>
      <c r="O479" s="72"/>
      <c r="P479" s="203">
        <f>O479*H479</f>
        <v>0</v>
      </c>
      <c r="Q479" s="203">
        <v>1.7000000000000001E-4</v>
      </c>
      <c r="R479" s="203">
        <f>Q479*H479</f>
        <v>0.23432970000000003</v>
      </c>
      <c r="S479" s="203">
        <v>0</v>
      </c>
      <c r="T479" s="204">
        <f>S479*H479</f>
        <v>0</v>
      </c>
      <c r="U479" s="35"/>
      <c r="V479" s="35"/>
      <c r="W479" s="35"/>
      <c r="X479" s="35"/>
      <c r="Y479" s="35"/>
      <c r="Z479" s="35"/>
      <c r="AA479" s="35"/>
      <c r="AB479" s="35"/>
      <c r="AC479" s="35"/>
      <c r="AD479" s="35"/>
      <c r="AE479" s="35"/>
      <c r="AR479" s="205" t="s">
        <v>211</v>
      </c>
      <c r="AT479" s="205" t="s">
        <v>640</v>
      </c>
      <c r="AU479" s="205" t="s">
        <v>85</v>
      </c>
      <c r="AY479" s="18" t="s">
        <v>200</v>
      </c>
      <c r="BE479" s="206">
        <f>IF(N479="základní",J479,0)</f>
        <v>0</v>
      </c>
      <c r="BF479" s="206">
        <f>IF(N479="snížená",J479,0)</f>
        <v>0</v>
      </c>
      <c r="BG479" s="206">
        <f>IF(N479="zákl. přenesená",J479,0)</f>
        <v>0</v>
      </c>
      <c r="BH479" s="206">
        <f>IF(N479="sníž. přenesená",J479,0)</f>
        <v>0</v>
      </c>
      <c r="BI479" s="206">
        <f>IF(N479="nulová",J479,0)</f>
        <v>0</v>
      </c>
      <c r="BJ479" s="18" t="s">
        <v>83</v>
      </c>
      <c r="BK479" s="206">
        <f>ROUND(I479*H479,2)</f>
        <v>0</v>
      </c>
      <c r="BL479" s="18" t="s">
        <v>274</v>
      </c>
      <c r="BM479" s="205" t="s">
        <v>765</v>
      </c>
    </row>
    <row r="480" spans="1:65" s="14" customFormat="1" ht="11.25" x14ac:dyDescent="0.2">
      <c r="B480" s="218"/>
      <c r="C480" s="219"/>
      <c r="D480" s="209" t="s">
        <v>240</v>
      </c>
      <c r="E480" s="219"/>
      <c r="F480" s="221" t="s">
        <v>766</v>
      </c>
      <c r="G480" s="219"/>
      <c r="H480" s="222">
        <v>1378.41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240</v>
      </c>
      <c r="AU480" s="228" t="s">
        <v>85</v>
      </c>
      <c r="AV480" s="14" t="s">
        <v>85</v>
      </c>
      <c r="AW480" s="14" t="s">
        <v>4</v>
      </c>
      <c r="AX480" s="14" t="s">
        <v>83</v>
      </c>
      <c r="AY480" s="228" t="s">
        <v>200</v>
      </c>
    </row>
    <row r="481" spans="1:65" s="2" customFormat="1" ht="24.2" customHeight="1" x14ac:dyDescent="0.2">
      <c r="A481" s="35"/>
      <c r="B481" s="36"/>
      <c r="C481" s="193" t="s">
        <v>767</v>
      </c>
      <c r="D481" s="193" t="s">
        <v>202</v>
      </c>
      <c r="E481" s="194" t="s">
        <v>768</v>
      </c>
      <c r="F481" s="195" t="s">
        <v>769</v>
      </c>
      <c r="G481" s="196" t="s">
        <v>210</v>
      </c>
      <c r="H481" s="197">
        <v>2506.1999999999998</v>
      </c>
      <c r="I481" s="198"/>
      <c r="J481" s="199">
        <f>ROUND(I481*H481,2)</f>
        <v>0</v>
      </c>
      <c r="K481" s="200"/>
      <c r="L481" s="40"/>
      <c r="M481" s="201" t="s">
        <v>1</v>
      </c>
      <c r="N481" s="202" t="s">
        <v>41</v>
      </c>
      <c r="O481" s="72"/>
      <c r="P481" s="203">
        <f>O481*H481</f>
        <v>0</v>
      </c>
      <c r="Q481" s="203">
        <v>1.4E-3</v>
      </c>
      <c r="R481" s="203">
        <f>Q481*H481</f>
        <v>3.5086799999999996</v>
      </c>
      <c r="S481" s="203">
        <v>0</v>
      </c>
      <c r="T481" s="204">
        <f>S481*H481</f>
        <v>0</v>
      </c>
      <c r="U481" s="35"/>
      <c r="V481" s="35"/>
      <c r="W481" s="35"/>
      <c r="X481" s="35"/>
      <c r="Y481" s="35"/>
      <c r="Z481" s="35"/>
      <c r="AA481" s="35"/>
      <c r="AB481" s="35"/>
      <c r="AC481" s="35"/>
      <c r="AD481" s="35"/>
      <c r="AE481" s="35"/>
      <c r="AR481" s="205" t="s">
        <v>274</v>
      </c>
      <c r="AT481" s="205" t="s">
        <v>202</v>
      </c>
      <c r="AU481" s="205" t="s">
        <v>85</v>
      </c>
      <c r="AY481" s="18" t="s">
        <v>200</v>
      </c>
      <c r="BE481" s="206">
        <f>IF(N481="základní",J481,0)</f>
        <v>0</v>
      </c>
      <c r="BF481" s="206">
        <f>IF(N481="snížená",J481,0)</f>
        <v>0</v>
      </c>
      <c r="BG481" s="206">
        <f>IF(N481="zákl. přenesená",J481,0)</f>
        <v>0</v>
      </c>
      <c r="BH481" s="206">
        <f>IF(N481="sníž. přenesená",J481,0)</f>
        <v>0</v>
      </c>
      <c r="BI481" s="206">
        <f>IF(N481="nulová",J481,0)</f>
        <v>0</v>
      </c>
      <c r="BJ481" s="18" t="s">
        <v>83</v>
      </c>
      <c r="BK481" s="206">
        <f>ROUND(I481*H481,2)</f>
        <v>0</v>
      </c>
      <c r="BL481" s="18" t="s">
        <v>274</v>
      </c>
      <c r="BM481" s="205" t="s">
        <v>770</v>
      </c>
    </row>
    <row r="482" spans="1:65" s="2" customFormat="1" ht="24.2" customHeight="1" x14ac:dyDescent="0.2">
      <c r="A482" s="35"/>
      <c r="B482" s="36"/>
      <c r="C482" s="193" t="s">
        <v>771</v>
      </c>
      <c r="D482" s="193" t="s">
        <v>202</v>
      </c>
      <c r="E482" s="194" t="s">
        <v>772</v>
      </c>
      <c r="F482" s="195" t="s">
        <v>773</v>
      </c>
      <c r="G482" s="196" t="s">
        <v>210</v>
      </c>
      <c r="H482" s="197">
        <v>1176.45</v>
      </c>
      <c r="I482" s="198"/>
      <c r="J482" s="199">
        <f>ROUND(I482*H482,2)</f>
        <v>0</v>
      </c>
      <c r="K482" s="200"/>
      <c r="L482" s="40"/>
      <c r="M482" s="201" t="s">
        <v>1</v>
      </c>
      <c r="N482" s="202" t="s">
        <v>41</v>
      </c>
      <c r="O482" s="72"/>
      <c r="P482" s="203">
        <f>O482*H482</f>
        <v>0</v>
      </c>
      <c r="Q482" s="203">
        <v>0</v>
      </c>
      <c r="R482" s="203">
        <f>Q482*H482</f>
        <v>0</v>
      </c>
      <c r="S482" s="203">
        <v>5.638E-2</v>
      </c>
      <c r="T482" s="204">
        <f>S482*H482</f>
        <v>66.328251000000009</v>
      </c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R482" s="205" t="s">
        <v>274</v>
      </c>
      <c r="AT482" s="205" t="s">
        <v>202</v>
      </c>
      <c r="AU482" s="205" t="s">
        <v>85</v>
      </c>
      <c r="AY482" s="18" t="s">
        <v>200</v>
      </c>
      <c r="BE482" s="206">
        <f>IF(N482="základní",J482,0)</f>
        <v>0</v>
      </c>
      <c r="BF482" s="206">
        <f>IF(N482="snížená",J482,0)</f>
        <v>0</v>
      </c>
      <c r="BG482" s="206">
        <f>IF(N482="zákl. přenesená",J482,0)</f>
        <v>0</v>
      </c>
      <c r="BH482" s="206">
        <f>IF(N482="sníž. přenesená",J482,0)</f>
        <v>0</v>
      </c>
      <c r="BI482" s="206">
        <f>IF(N482="nulová",J482,0)</f>
        <v>0</v>
      </c>
      <c r="BJ482" s="18" t="s">
        <v>83</v>
      </c>
      <c r="BK482" s="206">
        <f>ROUND(I482*H482,2)</f>
        <v>0</v>
      </c>
      <c r="BL482" s="18" t="s">
        <v>274</v>
      </c>
      <c r="BM482" s="205" t="s">
        <v>774</v>
      </c>
    </row>
    <row r="483" spans="1:65" s="2" customFormat="1" ht="24.2" customHeight="1" x14ac:dyDescent="0.2">
      <c r="A483" s="35"/>
      <c r="B483" s="36"/>
      <c r="C483" s="193" t="s">
        <v>775</v>
      </c>
      <c r="D483" s="193" t="s">
        <v>202</v>
      </c>
      <c r="E483" s="194" t="s">
        <v>776</v>
      </c>
      <c r="F483" s="195" t="s">
        <v>777</v>
      </c>
      <c r="G483" s="196" t="s">
        <v>210</v>
      </c>
      <c r="H483" s="197">
        <v>66.2</v>
      </c>
      <c r="I483" s="198"/>
      <c r="J483" s="199">
        <f>ROUND(I483*H483,2)</f>
        <v>0</v>
      </c>
      <c r="K483" s="200"/>
      <c r="L483" s="40"/>
      <c r="M483" s="201" t="s">
        <v>1</v>
      </c>
      <c r="N483" s="202" t="s">
        <v>41</v>
      </c>
      <c r="O483" s="72"/>
      <c r="P483" s="203">
        <f>O483*H483</f>
        <v>0</v>
      </c>
      <c r="Q483" s="203">
        <v>1.379E-2</v>
      </c>
      <c r="R483" s="203">
        <f>Q483*H483</f>
        <v>0.9128980000000001</v>
      </c>
      <c r="S483" s="203">
        <v>0</v>
      </c>
      <c r="T483" s="204">
        <f>S483*H483</f>
        <v>0</v>
      </c>
      <c r="U483" s="35"/>
      <c r="V483" s="35"/>
      <c r="W483" s="35"/>
      <c r="X483" s="35"/>
      <c r="Y483" s="35"/>
      <c r="Z483" s="35"/>
      <c r="AA483" s="35"/>
      <c r="AB483" s="35"/>
      <c r="AC483" s="35"/>
      <c r="AD483" s="35"/>
      <c r="AE483" s="35"/>
      <c r="AR483" s="205" t="s">
        <v>274</v>
      </c>
      <c r="AT483" s="205" t="s">
        <v>202</v>
      </c>
      <c r="AU483" s="205" t="s">
        <v>85</v>
      </c>
      <c r="AY483" s="18" t="s">
        <v>200</v>
      </c>
      <c r="BE483" s="206">
        <f>IF(N483="základní",J483,0)</f>
        <v>0</v>
      </c>
      <c r="BF483" s="206">
        <f>IF(N483="snížená",J483,0)</f>
        <v>0</v>
      </c>
      <c r="BG483" s="206">
        <f>IF(N483="zákl. přenesená",J483,0)</f>
        <v>0</v>
      </c>
      <c r="BH483" s="206">
        <f>IF(N483="sníž. přenesená",J483,0)</f>
        <v>0</v>
      </c>
      <c r="BI483" s="206">
        <f>IF(N483="nulová",J483,0)</f>
        <v>0</v>
      </c>
      <c r="BJ483" s="18" t="s">
        <v>83</v>
      </c>
      <c r="BK483" s="206">
        <f>ROUND(I483*H483,2)</f>
        <v>0</v>
      </c>
      <c r="BL483" s="18" t="s">
        <v>274</v>
      </c>
      <c r="BM483" s="205" t="s">
        <v>778</v>
      </c>
    </row>
    <row r="484" spans="1:65" s="2" customFormat="1" ht="19.5" x14ac:dyDescent="0.2">
      <c r="A484" s="35"/>
      <c r="B484" s="36"/>
      <c r="C484" s="37"/>
      <c r="D484" s="209" t="s">
        <v>471</v>
      </c>
      <c r="E484" s="37"/>
      <c r="F484" s="240" t="s">
        <v>779</v>
      </c>
      <c r="G484" s="37"/>
      <c r="H484" s="37"/>
      <c r="I484" s="241"/>
      <c r="J484" s="37"/>
      <c r="K484" s="37"/>
      <c r="L484" s="40"/>
      <c r="M484" s="242"/>
      <c r="N484" s="243"/>
      <c r="O484" s="72"/>
      <c r="P484" s="72"/>
      <c r="Q484" s="72"/>
      <c r="R484" s="72"/>
      <c r="S484" s="72"/>
      <c r="T484" s="73"/>
      <c r="U484" s="35"/>
      <c r="V484" s="35"/>
      <c r="W484" s="35"/>
      <c r="X484" s="35"/>
      <c r="Y484" s="35"/>
      <c r="Z484" s="35"/>
      <c r="AA484" s="35"/>
      <c r="AB484" s="35"/>
      <c r="AC484" s="35"/>
      <c r="AD484" s="35"/>
      <c r="AE484" s="35"/>
      <c r="AT484" s="18" t="s">
        <v>471</v>
      </c>
      <c r="AU484" s="18" t="s">
        <v>85</v>
      </c>
    </row>
    <row r="485" spans="1:65" s="2" customFormat="1" ht="24.2" customHeight="1" x14ac:dyDescent="0.2">
      <c r="A485" s="35"/>
      <c r="B485" s="36"/>
      <c r="C485" s="193" t="s">
        <v>780</v>
      </c>
      <c r="D485" s="193" t="s">
        <v>202</v>
      </c>
      <c r="E485" s="194" t="s">
        <v>781</v>
      </c>
      <c r="F485" s="195" t="s">
        <v>782</v>
      </c>
      <c r="G485" s="196" t="s">
        <v>210</v>
      </c>
      <c r="H485" s="197">
        <v>46.2</v>
      </c>
      <c r="I485" s="198"/>
      <c r="J485" s="199">
        <f>ROUND(I485*H485,2)</f>
        <v>0</v>
      </c>
      <c r="K485" s="200"/>
      <c r="L485" s="40"/>
      <c r="M485" s="201" t="s">
        <v>1</v>
      </c>
      <c r="N485" s="202" t="s">
        <v>41</v>
      </c>
      <c r="O485" s="72"/>
      <c r="P485" s="203">
        <f>O485*H485</f>
        <v>0</v>
      </c>
      <c r="Q485" s="203">
        <v>1.18E-2</v>
      </c>
      <c r="R485" s="203">
        <f>Q485*H485</f>
        <v>0.54515999999999998</v>
      </c>
      <c r="S485" s="203">
        <v>0</v>
      </c>
      <c r="T485" s="204">
        <f>S485*H485</f>
        <v>0</v>
      </c>
      <c r="U485" s="35"/>
      <c r="V485" s="35"/>
      <c r="W485" s="35"/>
      <c r="X485" s="35"/>
      <c r="Y485" s="35"/>
      <c r="Z485" s="35"/>
      <c r="AA485" s="35"/>
      <c r="AB485" s="35"/>
      <c r="AC485" s="35"/>
      <c r="AD485" s="35"/>
      <c r="AE485" s="35"/>
      <c r="AR485" s="205" t="s">
        <v>274</v>
      </c>
      <c r="AT485" s="205" t="s">
        <v>202</v>
      </c>
      <c r="AU485" s="205" t="s">
        <v>85</v>
      </c>
      <c r="AY485" s="18" t="s">
        <v>200</v>
      </c>
      <c r="BE485" s="206">
        <f>IF(N485="základní",J485,0)</f>
        <v>0</v>
      </c>
      <c r="BF485" s="206">
        <f>IF(N485="snížená",J485,0)</f>
        <v>0</v>
      </c>
      <c r="BG485" s="206">
        <f>IF(N485="zákl. přenesená",J485,0)</f>
        <v>0</v>
      </c>
      <c r="BH485" s="206">
        <f>IF(N485="sníž. přenesená",J485,0)</f>
        <v>0</v>
      </c>
      <c r="BI485" s="206">
        <f>IF(N485="nulová",J485,0)</f>
        <v>0</v>
      </c>
      <c r="BJ485" s="18" t="s">
        <v>83</v>
      </c>
      <c r="BK485" s="206">
        <f>ROUND(I485*H485,2)</f>
        <v>0</v>
      </c>
      <c r="BL485" s="18" t="s">
        <v>274</v>
      </c>
      <c r="BM485" s="205" t="s">
        <v>783</v>
      </c>
    </row>
    <row r="486" spans="1:65" s="2" customFormat="1" ht="19.5" x14ac:dyDescent="0.2">
      <c r="A486" s="35"/>
      <c r="B486" s="36"/>
      <c r="C486" s="37"/>
      <c r="D486" s="209" t="s">
        <v>471</v>
      </c>
      <c r="E486" s="37"/>
      <c r="F486" s="240" t="s">
        <v>779</v>
      </c>
      <c r="G486" s="37"/>
      <c r="H486" s="37"/>
      <c r="I486" s="241"/>
      <c r="J486" s="37"/>
      <c r="K486" s="37"/>
      <c r="L486" s="40"/>
      <c r="M486" s="242"/>
      <c r="N486" s="243"/>
      <c r="O486" s="72"/>
      <c r="P486" s="72"/>
      <c r="Q486" s="72"/>
      <c r="R486" s="72"/>
      <c r="S486" s="72"/>
      <c r="T486" s="73"/>
      <c r="U486" s="35"/>
      <c r="V486" s="35"/>
      <c r="W486" s="35"/>
      <c r="X486" s="35"/>
      <c r="Y486" s="35"/>
      <c r="Z486" s="35"/>
      <c r="AA486" s="35"/>
      <c r="AB486" s="35"/>
      <c r="AC486" s="35"/>
      <c r="AD486" s="35"/>
      <c r="AE486" s="35"/>
      <c r="AT486" s="18" t="s">
        <v>471</v>
      </c>
      <c r="AU486" s="18" t="s">
        <v>85</v>
      </c>
    </row>
    <row r="487" spans="1:65" s="2" customFormat="1" ht="16.5" customHeight="1" x14ac:dyDescent="0.2">
      <c r="A487" s="35"/>
      <c r="B487" s="36"/>
      <c r="C487" s="193" t="s">
        <v>784</v>
      </c>
      <c r="D487" s="193" t="s">
        <v>202</v>
      </c>
      <c r="E487" s="194" t="s">
        <v>785</v>
      </c>
      <c r="F487" s="195" t="s">
        <v>786</v>
      </c>
      <c r="G487" s="196" t="s">
        <v>210</v>
      </c>
      <c r="H487" s="197">
        <v>1055</v>
      </c>
      <c r="I487" s="198"/>
      <c r="J487" s="199">
        <f>ROUND(I487*H487,2)</f>
        <v>0</v>
      </c>
      <c r="K487" s="200"/>
      <c r="L487" s="40"/>
      <c r="M487" s="201" t="s">
        <v>1</v>
      </c>
      <c r="N487" s="202" t="s">
        <v>41</v>
      </c>
      <c r="O487" s="72"/>
      <c r="P487" s="203">
        <f>O487*H487</f>
        <v>0</v>
      </c>
      <c r="Q487" s="203">
        <v>1E-4</v>
      </c>
      <c r="R487" s="203">
        <f>Q487*H487</f>
        <v>0.10550000000000001</v>
      </c>
      <c r="S487" s="203">
        <v>0</v>
      </c>
      <c r="T487" s="204">
        <f>S487*H487</f>
        <v>0</v>
      </c>
      <c r="U487" s="35"/>
      <c r="V487" s="35"/>
      <c r="W487" s="35"/>
      <c r="X487" s="35"/>
      <c r="Y487" s="35"/>
      <c r="Z487" s="35"/>
      <c r="AA487" s="35"/>
      <c r="AB487" s="35"/>
      <c r="AC487" s="35"/>
      <c r="AD487" s="35"/>
      <c r="AE487" s="35"/>
      <c r="AR487" s="205" t="s">
        <v>274</v>
      </c>
      <c r="AT487" s="205" t="s">
        <v>202</v>
      </c>
      <c r="AU487" s="205" t="s">
        <v>85</v>
      </c>
      <c r="AY487" s="18" t="s">
        <v>200</v>
      </c>
      <c r="BE487" s="206">
        <f>IF(N487="základní",J487,0)</f>
        <v>0</v>
      </c>
      <c r="BF487" s="206">
        <f>IF(N487="snížená",J487,0)</f>
        <v>0</v>
      </c>
      <c r="BG487" s="206">
        <f>IF(N487="zákl. přenesená",J487,0)</f>
        <v>0</v>
      </c>
      <c r="BH487" s="206">
        <f>IF(N487="sníž. přenesená",J487,0)</f>
        <v>0</v>
      </c>
      <c r="BI487" s="206">
        <f>IF(N487="nulová",J487,0)</f>
        <v>0</v>
      </c>
      <c r="BJ487" s="18" t="s">
        <v>83</v>
      </c>
      <c r="BK487" s="206">
        <f>ROUND(I487*H487,2)</f>
        <v>0</v>
      </c>
      <c r="BL487" s="18" t="s">
        <v>274</v>
      </c>
      <c r="BM487" s="205" t="s">
        <v>787</v>
      </c>
    </row>
    <row r="488" spans="1:65" s="14" customFormat="1" ht="11.25" x14ac:dyDescent="0.2">
      <c r="B488" s="218"/>
      <c r="C488" s="219"/>
      <c r="D488" s="209" t="s">
        <v>240</v>
      </c>
      <c r="E488" s="220" t="s">
        <v>1</v>
      </c>
      <c r="F488" s="221" t="s">
        <v>788</v>
      </c>
      <c r="G488" s="219"/>
      <c r="H488" s="222">
        <v>1055</v>
      </c>
      <c r="I488" s="223"/>
      <c r="J488" s="219"/>
      <c r="K488" s="219"/>
      <c r="L488" s="224"/>
      <c r="M488" s="225"/>
      <c r="N488" s="226"/>
      <c r="O488" s="226"/>
      <c r="P488" s="226"/>
      <c r="Q488" s="226"/>
      <c r="R488" s="226"/>
      <c r="S488" s="226"/>
      <c r="T488" s="227"/>
      <c r="AT488" s="228" t="s">
        <v>240</v>
      </c>
      <c r="AU488" s="228" t="s">
        <v>85</v>
      </c>
      <c r="AV488" s="14" t="s">
        <v>85</v>
      </c>
      <c r="AW488" s="14" t="s">
        <v>32</v>
      </c>
      <c r="AX488" s="14" t="s">
        <v>76</v>
      </c>
      <c r="AY488" s="228" t="s">
        <v>200</v>
      </c>
    </row>
    <row r="489" spans="1:65" s="15" customFormat="1" ht="11.25" x14ac:dyDescent="0.2">
      <c r="B489" s="229"/>
      <c r="C489" s="230"/>
      <c r="D489" s="209" t="s">
        <v>240</v>
      </c>
      <c r="E489" s="231" t="s">
        <v>1</v>
      </c>
      <c r="F489" s="232" t="s">
        <v>244</v>
      </c>
      <c r="G489" s="230"/>
      <c r="H489" s="233">
        <v>1055</v>
      </c>
      <c r="I489" s="234"/>
      <c r="J489" s="230"/>
      <c r="K489" s="230"/>
      <c r="L489" s="235"/>
      <c r="M489" s="236"/>
      <c r="N489" s="237"/>
      <c r="O489" s="237"/>
      <c r="P489" s="237"/>
      <c r="Q489" s="237"/>
      <c r="R489" s="237"/>
      <c r="S489" s="237"/>
      <c r="T489" s="238"/>
      <c r="AT489" s="239" t="s">
        <v>240</v>
      </c>
      <c r="AU489" s="239" t="s">
        <v>85</v>
      </c>
      <c r="AV489" s="15" t="s">
        <v>206</v>
      </c>
      <c r="AW489" s="15" t="s">
        <v>32</v>
      </c>
      <c r="AX489" s="15" t="s">
        <v>83</v>
      </c>
      <c r="AY489" s="239" t="s">
        <v>200</v>
      </c>
    </row>
    <row r="490" spans="1:65" s="2" customFormat="1" ht="21.75" customHeight="1" x14ac:dyDescent="0.2">
      <c r="A490" s="35"/>
      <c r="B490" s="36"/>
      <c r="C490" s="193" t="s">
        <v>789</v>
      </c>
      <c r="D490" s="193" t="s">
        <v>202</v>
      </c>
      <c r="E490" s="194" t="s">
        <v>790</v>
      </c>
      <c r="F490" s="195" t="s">
        <v>791</v>
      </c>
      <c r="G490" s="196" t="s">
        <v>210</v>
      </c>
      <c r="H490" s="197">
        <v>1055</v>
      </c>
      <c r="I490" s="198"/>
      <c r="J490" s="199">
        <f>ROUND(I490*H490,2)</f>
        <v>0</v>
      </c>
      <c r="K490" s="200"/>
      <c r="L490" s="40"/>
      <c r="M490" s="201" t="s">
        <v>1</v>
      </c>
      <c r="N490" s="202" t="s">
        <v>41</v>
      </c>
      <c r="O490" s="72"/>
      <c r="P490" s="203">
        <f>O490*H490</f>
        <v>0</v>
      </c>
      <c r="Q490" s="203">
        <v>6.9999999999999999E-4</v>
      </c>
      <c r="R490" s="203">
        <f>Q490*H490</f>
        <v>0.73850000000000005</v>
      </c>
      <c r="S490" s="203">
        <v>0</v>
      </c>
      <c r="T490" s="204">
        <f>S490*H490</f>
        <v>0</v>
      </c>
      <c r="U490" s="35"/>
      <c r="V490" s="35"/>
      <c r="W490" s="35"/>
      <c r="X490" s="35"/>
      <c r="Y490" s="35"/>
      <c r="Z490" s="35"/>
      <c r="AA490" s="35"/>
      <c r="AB490" s="35"/>
      <c r="AC490" s="35"/>
      <c r="AD490" s="35"/>
      <c r="AE490" s="35"/>
      <c r="AR490" s="205" t="s">
        <v>274</v>
      </c>
      <c r="AT490" s="205" t="s">
        <v>202</v>
      </c>
      <c r="AU490" s="205" t="s">
        <v>85</v>
      </c>
      <c r="AY490" s="18" t="s">
        <v>200</v>
      </c>
      <c r="BE490" s="206">
        <f>IF(N490="základní",J490,0)</f>
        <v>0</v>
      </c>
      <c r="BF490" s="206">
        <f>IF(N490="snížená",J490,0)</f>
        <v>0</v>
      </c>
      <c r="BG490" s="206">
        <f>IF(N490="zákl. přenesená",J490,0)</f>
        <v>0</v>
      </c>
      <c r="BH490" s="206">
        <f>IF(N490="sníž. přenesená",J490,0)</f>
        <v>0</v>
      </c>
      <c r="BI490" s="206">
        <f>IF(N490="nulová",J490,0)</f>
        <v>0</v>
      </c>
      <c r="BJ490" s="18" t="s">
        <v>83</v>
      </c>
      <c r="BK490" s="206">
        <f>ROUND(I490*H490,2)</f>
        <v>0</v>
      </c>
      <c r="BL490" s="18" t="s">
        <v>274</v>
      </c>
      <c r="BM490" s="205" t="s">
        <v>792</v>
      </c>
    </row>
    <row r="491" spans="1:65" s="2" customFormat="1" ht="24.2" customHeight="1" x14ac:dyDescent="0.2">
      <c r="A491" s="35"/>
      <c r="B491" s="36"/>
      <c r="C491" s="193" t="s">
        <v>793</v>
      </c>
      <c r="D491" s="193" t="s">
        <v>202</v>
      </c>
      <c r="E491" s="194" t="s">
        <v>794</v>
      </c>
      <c r="F491" s="195" t="s">
        <v>795</v>
      </c>
      <c r="G491" s="196" t="s">
        <v>210</v>
      </c>
      <c r="H491" s="197">
        <v>57</v>
      </c>
      <c r="I491" s="198"/>
      <c r="J491" s="199">
        <f>ROUND(I491*H491,2)</f>
        <v>0</v>
      </c>
      <c r="K491" s="200"/>
      <c r="L491" s="40"/>
      <c r="M491" s="201" t="s">
        <v>1</v>
      </c>
      <c r="N491" s="202" t="s">
        <v>41</v>
      </c>
      <c r="O491" s="72"/>
      <c r="P491" s="203">
        <f>O491*H491</f>
        <v>0</v>
      </c>
      <c r="Q491" s="203">
        <v>0</v>
      </c>
      <c r="R491" s="203">
        <f>Q491*H491</f>
        <v>0</v>
      </c>
      <c r="S491" s="203">
        <v>1.7250000000000001E-2</v>
      </c>
      <c r="T491" s="204">
        <f>S491*H491</f>
        <v>0.98325000000000007</v>
      </c>
      <c r="U491" s="35"/>
      <c r="V491" s="35"/>
      <c r="W491" s="35"/>
      <c r="X491" s="35"/>
      <c r="Y491" s="35"/>
      <c r="Z491" s="35"/>
      <c r="AA491" s="35"/>
      <c r="AB491" s="35"/>
      <c r="AC491" s="35"/>
      <c r="AD491" s="35"/>
      <c r="AE491" s="35"/>
      <c r="AR491" s="205" t="s">
        <v>274</v>
      </c>
      <c r="AT491" s="205" t="s">
        <v>202</v>
      </c>
      <c r="AU491" s="205" t="s">
        <v>85</v>
      </c>
      <c r="AY491" s="18" t="s">
        <v>200</v>
      </c>
      <c r="BE491" s="206">
        <f>IF(N491="základní",J491,0)</f>
        <v>0</v>
      </c>
      <c r="BF491" s="206">
        <f>IF(N491="snížená",J491,0)</f>
        <v>0</v>
      </c>
      <c r="BG491" s="206">
        <f>IF(N491="zákl. přenesená",J491,0)</f>
        <v>0</v>
      </c>
      <c r="BH491" s="206">
        <f>IF(N491="sníž. přenesená",J491,0)</f>
        <v>0</v>
      </c>
      <c r="BI491" s="206">
        <f>IF(N491="nulová",J491,0)</f>
        <v>0</v>
      </c>
      <c r="BJ491" s="18" t="s">
        <v>83</v>
      </c>
      <c r="BK491" s="206">
        <f>ROUND(I491*H491,2)</f>
        <v>0</v>
      </c>
      <c r="BL491" s="18" t="s">
        <v>274</v>
      </c>
      <c r="BM491" s="205" t="s">
        <v>796</v>
      </c>
    </row>
    <row r="492" spans="1:65" s="14" customFormat="1" ht="11.25" x14ac:dyDescent="0.2">
      <c r="B492" s="218"/>
      <c r="C492" s="219"/>
      <c r="D492" s="209" t="s">
        <v>240</v>
      </c>
      <c r="E492" s="220" t="s">
        <v>1</v>
      </c>
      <c r="F492" s="221" t="s">
        <v>797</v>
      </c>
      <c r="G492" s="219"/>
      <c r="H492" s="222">
        <v>57</v>
      </c>
      <c r="I492" s="223"/>
      <c r="J492" s="219"/>
      <c r="K492" s="219"/>
      <c r="L492" s="224"/>
      <c r="M492" s="225"/>
      <c r="N492" s="226"/>
      <c r="O492" s="226"/>
      <c r="P492" s="226"/>
      <c r="Q492" s="226"/>
      <c r="R492" s="226"/>
      <c r="S492" s="226"/>
      <c r="T492" s="227"/>
      <c r="AT492" s="228" t="s">
        <v>240</v>
      </c>
      <c r="AU492" s="228" t="s">
        <v>85</v>
      </c>
      <c r="AV492" s="14" t="s">
        <v>85</v>
      </c>
      <c r="AW492" s="14" t="s">
        <v>32</v>
      </c>
      <c r="AX492" s="14" t="s">
        <v>76</v>
      </c>
      <c r="AY492" s="228" t="s">
        <v>200</v>
      </c>
    </row>
    <row r="493" spans="1:65" s="15" customFormat="1" ht="11.25" x14ac:dyDescent="0.2">
      <c r="B493" s="229"/>
      <c r="C493" s="230"/>
      <c r="D493" s="209" t="s">
        <v>240</v>
      </c>
      <c r="E493" s="231" t="s">
        <v>1</v>
      </c>
      <c r="F493" s="232" t="s">
        <v>244</v>
      </c>
      <c r="G493" s="230"/>
      <c r="H493" s="233">
        <v>57</v>
      </c>
      <c r="I493" s="234"/>
      <c r="J493" s="230"/>
      <c r="K493" s="230"/>
      <c r="L493" s="235"/>
      <c r="M493" s="236"/>
      <c r="N493" s="237"/>
      <c r="O493" s="237"/>
      <c r="P493" s="237"/>
      <c r="Q493" s="237"/>
      <c r="R493" s="237"/>
      <c r="S493" s="237"/>
      <c r="T493" s="238"/>
      <c r="AT493" s="239" t="s">
        <v>240</v>
      </c>
      <c r="AU493" s="239" t="s">
        <v>85</v>
      </c>
      <c r="AV493" s="15" t="s">
        <v>206</v>
      </c>
      <c r="AW493" s="15" t="s">
        <v>32</v>
      </c>
      <c r="AX493" s="15" t="s">
        <v>83</v>
      </c>
      <c r="AY493" s="239" t="s">
        <v>200</v>
      </c>
    </row>
    <row r="494" spans="1:65" s="2" customFormat="1" ht="24.2" customHeight="1" x14ac:dyDescent="0.2">
      <c r="A494" s="35"/>
      <c r="B494" s="36"/>
      <c r="C494" s="193" t="s">
        <v>798</v>
      </c>
      <c r="D494" s="193" t="s">
        <v>202</v>
      </c>
      <c r="E494" s="194" t="s">
        <v>799</v>
      </c>
      <c r="F494" s="195" t="s">
        <v>800</v>
      </c>
      <c r="G494" s="196" t="s">
        <v>210</v>
      </c>
      <c r="H494" s="197">
        <v>1028.5</v>
      </c>
      <c r="I494" s="198"/>
      <c r="J494" s="199">
        <f>ROUND(I494*H494,2)</f>
        <v>0</v>
      </c>
      <c r="K494" s="200"/>
      <c r="L494" s="40"/>
      <c r="M494" s="201" t="s">
        <v>1</v>
      </c>
      <c r="N494" s="202" t="s">
        <v>41</v>
      </c>
      <c r="O494" s="72"/>
      <c r="P494" s="203">
        <f>O494*H494</f>
        <v>0</v>
      </c>
      <c r="Q494" s="203">
        <v>1.25E-3</v>
      </c>
      <c r="R494" s="203">
        <f>Q494*H494</f>
        <v>1.285625</v>
      </c>
      <c r="S494" s="203">
        <v>0</v>
      </c>
      <c r="T494" s="204">
        <f>S494*H494</f>
        <v>0</v>
      </c>
      <c r="U494" s="35"/>
      <c r="V494" s="35"/>
      <c r="W494" s="35"/>
      <c r="X494" s="35"/>
      <c r="Y494" s="35"/>
      <c r="Z494" s="35"/>
      <c r="AA494" s="35"/>
      <c r="AB494" s="35"/>
      <c r="AC494" s="35"/>
      <c r="AD494" s="35"/>
      <c r="AE494" s="35"/>
      <c r="AR494" s="205" t="s">
        <v>274</v>
      </c>
      <c r="AT494" s="205" t="s">
        <v>202</v>
      </c>
      <c r="AU494" s="205" t="s">
        <v>85</v>
      </c>
      <c r="AY494" s="18" t="s">
        <v>200</v>
      </c>
      <c r="BE494" s="206">
        <f>IF(N494="základní",J494,0)</f>
        <v>0</v>
      </c>
      <c r="BF494" s="206">
        <f>IF(N494="snížená",J494,0)</f>
        <v>0</v>
      </c>
      <c r="BG494" s="206">
        <f>IF(N494="zákl. přenesená",J494,0)</f>
        <v>0</v>
      </c>
      <c r="BH494" s="206">
        <f>IF(N494="sníž. přenesená",J494,0)</f>
        <v>0</v>
      </c>
      <c r="BI494" s="206">
        <f>IF(N494="nulová",J494,0)</f>
        <v>0</v>
      </c>
      <c r="BJ494" s="18" t="s">
        <v>83</v>
      </c>
      <c r="BK494" s="206">
        <f>ROUND(I494*H494,2)</f>
        <v>0</v>
      </c>
      <c r="BL494" s="18" t="s">
        <v>274</v>
      </c>
      <c r="BM494" s="205" t="s">
        <v>801</v>
      </c>
    </row>
    <row r="495" spans="1:65" s="2" customFormat="1" ht="16.5" customHeight="1" x14ac:dyDescent="0.2">
      <c r="A495" s="35"/>
      <c r="B495" s="36"/>
      <c r="C495" s="245" t="s">
        <v>802</v>
      </c>
      <c r="D495" s="245" t="s">
        <v>640</v>
      </c>
      <c r="E495" s="246" t="s">
        <v>803</v>
      </c>
      <c r="F495" s="247" t="s">
        <v>804</v>
      </c>
      <c r="G495" s="248" t="s">
        <v>210</v>
      </c>
      <c r="H495" s="249">
        <v>1131.3499999999999</v>
      </c>
      <c r="I495" s="250"/>
      <c r="J495" s="251">
        <f>ROUND(I495*H495,2)</f>
        <v>0</v>
      </c>
      <c r="K495" s="252"/>
      <c r="L495" s="253"/>
      <c r="M495" s="254" t="s">
        <v>1</v>
      </c>
      <c r="N495" s="255" t="s">
        <v>41</v>
      </c>
      <c r="O495" s="72"/>
      <c r="P495" s="203">
        <f>O495*H495</f>
        <v>0</v>
      </c>
      <c r="Q495" s="203">
        <v>0</v>
      </c>
      <c r="R495" s="203">
        <f>Q495*H495</f>
        <v>0</v>
      </c>
      <c r="S495" s="203">
        <v>0</v>
      </c>
      <c r="T495" s="204">
        <f>S495*H495</f>
        <v>0</v>
      </c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R495" s="205" t="s">
        <v>211</v>
      </c>
      <c r="AT495" s="205" t="s">
        <v>640</v>
      </c>
      <c r="AU495" s="205" t="s">
        <v>85</v>
      </c>
      <c r="AY495" s="18" t="s">
        <v>200</v>
      </c>
      <c r="BE495" s="206">
        <f>IF(N495="základní",J495,0)</f>
        <v>0</v>
      </c>
      <c r="BF495" s="206">
        <f>IF(N495="snížená",J495,0)</f>
        <v>0</v>
      </c>
      <c r="BG495" s="206">
        <f>IF(N495="zákl. přenesená",J495,0)</f>
        <v>0</v>
      </c>
      <c r="BH495" s="206">
        <f>IF(N495="sníž. přenesená",J495,0)</f>
        <v>0</v>
      </c>
      <c r="BI495" s="206">
        <f>IF(N495="nulová",J495,0)</f>
        <v>0</v>
      </c>
      <c r="BJ495" s="18" t="s">
        <v>83</v>
      </c>
      <c r="BK495" s="206">
        <f>ROUND(I495*H495,2)</f>
        <v>0</v>
      </c>
      <c r="BL495" s="18" t="s">
        <v>274</v>
      </c>
      <c r="BM495" s="205" t="s">
        <v>805</v>
      </c>
    </row>
    <row r="496" spans="1:65" s="14" customFormat="1" ht="11.25" x14ac:dyDescent="0.2">
      <c r="B496" s="218"/>
      <c r="C496" s="219"/>
      <c r="D496" s="209" t="s">
        <v>240</v>
      </c>
      <c r="E496" s="219"/>
      <c r="F496" s="221" t="s">
        <v>806</v>
      </c>
      <c r="G496" s="219"/>
      <c r="H496" s="222">
        <v>1131.3499999999999</v>
      </c>
      <c r="I496" s="223"/>
      <c r="J496" s="219"/>
      <c r="K496" s="219"/>
      <c r="L496" s="224"/>
      <c r="M496" s="225"/>
      <c r="N496" s="226"/>
      <c r="O496" s="226"/>
      <c r="P496" s="226"/>
      <c r="Q496" s="226"/>
      <c r="R496" s="226"/>
      <c r="S496" s="226"/>
      <c r="T496" s="227"/>
      <c r="AT496" s="228" t="s">
        <v>240</v>
      </c>
      <c r="AU496" s="228" t="s">
        <v>85</v>
      </c>
      <c r="AV496" s="14" t="s">
        <v>85</v>
      </c>
      <c r="AW496" s="14" t="s">
        <v>4</v>
      </c>
      <c r="AX496" s="14" t="s">
        <v>83</v>
      </c>
      <c r="AY496" s="228" t="s">
        <v>200</v>
      </c>
    </row>
    <row r="497" spans="1:65" s="2" customFormat="1" ht="24.2" customHeight="1" x14ac:dyDescent="0.2">
      <c r="A497" s="35"/>
      <c r="B497" s="36"/>
      <c r="C497" s="193" t="s">
        <v>329</v>
      </c>
      <c r="D497" s="193" t="s">
        <v>202</v>
      </c>
      <c r="E497" s="194" t="s">
        <v>807</v>
      </c>
      <c r="F497" s="195" t="s">
        <v>808</v>
      </c>
      <c r="G497" s="196" t="s">
        <v>210</v>
      </c>
      <c r="H497" s="197">
        <v>263.8</v>
      </c>
      <c r="I497" s="198"/>
      <c r="J497" s="199">
        <f>ROUND(I497*H497,2)</f>
        <v>0</v>
      </c>
      <c r="K497" s="200"/>
      <c r="L497" s="40"/>
      <c r="M497" s="201" t="s">
        <v>1</v>
      </c>
      <c r="N497" s="202" t="s">
        <v>41</v>
      </c>
      <c r="O497" s="72"/>
      <c r="P497" s="203">
        <f>O497*H497</f>
        <v>0</v>
      </c>
      <c r="Q497" s="203">
        <v>3.1640000000000001E-2</v>
      </c>
      <c r="R497" s="203">
        <f>Q497*H497</f>
        <v>8.3466320000000014</v>
      </c>
      <c r="S497" s="203">
        <v>0</v>
      </c>
      <c r="T497" s="204">
        <f>S497*H497</f>
        <v>0</v>
      </c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R497" s="205" t="s">
        <v>274</v>
      </c>
      <c r="AT497" s="205" t="s">
        <v>202</v>
      </c>
      <c r="AU497" s="205" t="s">
        <v>85</v>
      </c>
      <c r="AY497" s="18" t="s">
        <v>200</v>
      </c>
      <c r="BE497" s="206">
        <f>IF(N497="základní",J497,0)</f>
        <v>0</v>
      </c>
      <c r="BF497" s="206">
        <f>IF(N497="snížená",J497,0)</f>
        <v>0</v>
      </c>
      <c r="BG497" s="206">
        <f>IF(N497="zákl. přenesená",J497,0)</f>
        <v>0</v>
      </c>
      <c r="BH497" s="206">
        <f>IF(N497="sníž. přenesená",J497,0)</f>
        <v>0</v>
      </c>
      <c r="BI497" s="206">
        <f>IF(N497="nulová",J497,0)</f>
        <v>0</v>
      </c>
      <c r="BJ497" s="18" t="s">
        <v>83</v>
      </c>
      <c r="BK497" s="206">
        <f>ROUND(I497*H497,2)</f>
        <v>0</v>
      </c>
      <c r="BL497" s="18" t="s">
        <v>274</v>
      </c>
      <c r="BM497" s="205" t="s">
        <v>809</v>
      </c>
    </row>
    <row r="498" spans="1:65" s="2" customFormat="1" ht="19.5" x14ac:dyDescent="0.2">
      <c r="A498" s="35"/>
      <c r="B498" s="36"/>
      <c r="C498" s="37"/>
      <c r="D498" s="209" t="s">
        <v>471</v>
      </c>
      <c r="E498" s="37"/>
      <c r="F498" s="240" t="s">
        <v>779</v>
      </c>
      <c r="G498" s="37"/>
      <c r="H498" s="37"/>
      <c r="I498" s="241"/>
      <c r="J498" s="37"/>
      <c r="K498" s="37"/>
      <c r="L498" s="40"/>
      <c r="M498" s="242"/>
      <c r="N498" s="243"/>
      <c r="O498" s="72"/>
      <c r="P498" s="72"/>
      <c r="Q498" s="72"/>
      <c r="R498" s="72"/>
      <c r="S498" s="72"/>
      <c r="T498" s="73"/>
      <c r="U498" s="35"/>
      <c r="V498" s="35"/>
      <c r="W498" s="35"/>
      <c r="X498" s="35"/>
      <c r="Y498" s="35"/>
      <c r="Z498" s="35"/>
      <c r="AA498" s="35"/>
      <c r="AB498" s="35"/>
      <c r="AC498" s="35"/>
      <c r="AD498" s="35"/>
      <c r="AE498" s="35"/>
      <c r="AT498" s="18" t="s">
        <v>471</v>
      </c>
      <c r="AU498" s="18" t="s">
        <v>85</v>
      </c>
    </row>
    <row r="499" spans="1:65" s="2" customFormat="1" ht="24.2" customHeight="1" x14ac:dyDescent="0.2">
      <c r="A499" s="35"/>
      <c r="B499" s="36"/>
      <c r="C499" s="193" t="s">
        <v>810</v>
      </c>
      <c r="D499" s="193" t="s">
        <v>202</v>
      </c>
      <c r="E499" s="194" t="s">
        <v>811</v>
      </c>
      <c r="F499" s="195" t="s">
        <v>812</v>
      </c>
      <c r="G499" s="196" t="s">
        <v>210</v>
      </c>
      <c r="H499" s="197">
        <v>325</v>
      </c>
      <c r="I499" s="198"/>
      <c r="J499" s="199">
        <f>ROUND(I499*H499,2)</f>
        <v>0</v>
      </c>
      <c r="K499" s="200"/>
      <c r="L499" s="40"/>
      <c r="M499" s="201" t="s">
        <v>1</v>
      </c>
      <c r="N499" s="202" t="s">
        <v>41</v>
      </c>
      <c r="O499" s="72"/>
      <c r="P499" s="203">
        <f>O499*H499</f>
        <v>0</v>
      </c>
      <c r="Q499" s="203">
        <v>0</v>
      </c>
      <c r="R499" s="203">
        <f>Q499*H499</f>
        <v>0</v>
      </c>
      <c r="S499" s="203">
        <v>0</v>
      </c>
      <c r="T499" s="204">
        <f>S499*H499</f>
        <v>0</v>
      </c>
      <c r="U499" s="35"/>
      <c r="V499" s="35"/>
      <c r="W499" s="35"/>
      <c r="X499" s="35"/>
      <c r="Y499" s="35"/>
      <c r="Z499" s="35"/>
      <c r="AA499" s="35"/>
      <c r="AB499" s="35"/>
      <c r="AC499" s="35"/>
      <c r="AD499" s="35"/>
      <c r="AE499" s="35"/>
      <c r="AR499" s="205" t="s">
        <v>274</v>
      </c>
      <c r="AT499" s="205" t="s">
        <v>202</v>
      </c>
      <c r="AU499" s="205" t="s">
        <v>85</v>
      </c>
      <c r="AY499" s="18" t="s">
        <v>200</v>
      </c>
      <c r="BE499" s="206">
        <f>IF(N499="základní",J499,0)</f>
        <v>0</v>
      </c>
      <c r="BF499" s="206">
        <f>IF(N499="snížená",J499,0)</f>
        <v>0</v>
      </c>
      <c r="BG499" s="206">
        <f>IF(N499="zákl. přenesená",J499,0)</f>
        <v>0</v>
      </c>
      <c r="BH499" s="206">
        <f>IF(N499="sníž. přenesená",J499,0)</f>
        <v>0</v>
      </c>
      <c r="BI499" s="206">
        <f>IF(N499="nulová",J499,0)</f>
        <v>0</v>
      </c>
      <c r="BJ499" s="18" t="s">
        <v>83</v>
      </c>
      <c r="BK499" s="206">
        <f>ROUND(I499*H499,2)</f>
        <v>0</v>
      </c>
      <c r="BL499" s="18" t="s">
        <v>274</v>
      </c>
      <c r="BM499" s="205" t="s">
        <v>813</v>
      </c>
    </row>
    <row r="500" spans="1:65" s="2" customFormat="1" ht="55.5" customHeight="1" x14ac:dyDescent="0.2">
      <c r="A500" s="35"/>
      <c r="B500" s="36"/>
      <c r="C500" s="193" t="s">
        <v>334</v>
      </c>
      <c r="D500" s="193" t="s">
        <v>202</v>
      </c>
      <c r="E500" s="194" t="s">
        <v>814</v>
      </c>
      <c r="F500" s="195" t="s">
        <v>815</v>
      </c>
      <c r="G500" s="196" t="s">
        <v>210</v>
      </c>
      <c r="H500" s="197">
        <v>2288.3000000000002</v>
      </c>
      <c r="I500" s="198"/>
      <c r="J500" s="199">
        <f>ROUND(I500*H500,2)</f>
        <v>0</v>
      </c>
      <c r="K500" s="200"/>
      <c r="L500" s="40"/>
      <c r="M500" s="201" t="s">
        <v>1</v>
      </c>
      <c r="N500" s="202" t="s">
        <v>41</v>
      </c>
      <c r="O500" s="72"/>
      <c r="P500" s="203">
        <f>O500*H500</f>
        <v>0</v>
      </c>
      <c r="Q500" s="203">
        <v>0</v>
      </c>
      <c r="R500" s="203">
        <f>Q500*H500</f>
        <v>0</v>
      </c>
      <c r="S500" s="203">
        <v>0</v>
      </c>
      <c r="T500" s="204">
        <f>S500*H500</f>
        <v>0</v>
      </c>
      <c r="U500" s="35"/>
      <c r="V500" s="35"/>
      <c r="W500" s="35"/>
      <c r="X500" s="35"/>
      <c r="Y500" s="35"/>
      <c r="Z500" s="35"/>
      <c r="AA500" s="35"/>
      <c r="AB500" s="35"/>
      <c r="AC500" s="35"/>
      <c r="AD500" s="35"/>
      <c r="AE500" s="35"/>
      <c r="AR500" s="205" t="s">
        <v>274</v>
      </c>
      <c r="AT500" s="205" t="s">
        <v>202</v>
      </c>
      <c r="AU500" s="205" t="s">
        <v>85</v>
      </c>
      <c r="AY500" s="18" t="s">
        <v>200</v>
      </c>
      <c r="BE500" s="206">
        <f>IF(N500="základní",J500,0)</f>
        <v>0</v>
      </c>
      <c r="BF500" s="206">
        <f>IF(N500="snížená",J500,0)</f>
        <v>0</v>
      </c>
      <c r="BG500" s="206">
        <f>IF(N500="zákl. přenesená",J500,0)</f>
        <v>0</v>
      </c>
      <c r="BH500" s="206">
        <f>IF(N500="sníž. přenesená",J500,0)</f>
        <v>0</v>
      </c>
      <c r="BI500" s="206">
        <f>IF(N500="nulová",J500,0)</f>
        <v>0</v>
      </c>
      <c r="BJ500" s="18" t="s">
        <v>83</v>
      </c>
      <c r="BK500" s="206">
        <f>ROUND(I500*H500,2)</f>
        <v>0</v>
      </c>
      <c r="BL500" s="18" t="s">
        <v>274</v>
      </c>
      <c r="BM500" s="205" t="s">
        <v>816</v>
      </c>
    </row>
    <row r="501" spans="1:65" s="2" customFormat="1" ht="39" x14ac:dyDescent="0.2">
      <c r="A501" s="35"/>
      <c r="B501" s="36"/>
      <c r="C501" s="37"/>
      <c r="D501" s="209" t="s">
        <v>471</v>
      </c>
      <c r="E501" s="37"/>
      <c r="F501" s="240" t="s">
        <v>817</v>
      </c>
      <c r="G501" s="37"/>
      <c r="H501" s="37"/>
      <c r="I501" s="241"/>
      <c r="J501" s="37"/>
      <c r="K501" s="37"/>
      <c r="L501" s="40"/>
      <c r="M501" s="242"/>
      <c r="N501" s="243"/>
      <c r="O501" s="72"/>
      <c r="P501" s="72"/>
      <c r="Q501" s="72"/>
      <c r="R501" s="72"/>
      <c r="S501" s="72"/>
      <c r="T501" s="73"/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T501" s="18" t="s">
        <v>471</v>
      </c>
      <c r="AU501" s="18" t="s">
        <v>85</v>
      </c>
    </row>
    <row r="502" spans="1:65" s="14" customFormat="1" ht="11.25" x14ac:dyDescent="0.2">
      <c r="B502" s="218"/>
      <c r="C502" s="219"/>
      <c r="D502" s="209" t="s">
        <v>240</v>
      </c>
      <c r="E502" s="220" t="s">
        <v>1</v>
      </c>
      <c r="F502" s="221" t="s">
        <v>393</v>
      </c>
      <c r="G502" s="219"/>
      <c r="H502" s="222">
        <v>106.2</v>
      </c>
      <c r="I502" s="223"/>
      <c r="J502" s="219"/>
      <c r="K502" s="219"/>
      <c r="L502" s="224"/>
      <c r="M502" s="225"/>
      <c r="N502" s="226"/>
      <c r="O502" s="226"/>
      <c r="P502" s="226"/>
      <c r="Q502" s="226"/>
      <c r="R502" s="226"/>
      <c r="S502" s="226"/>
      <c r="T502" s="227"/>
      <c r="AT502" s="228" t="s">
        <v>240</v>
      </c>
      <c r="AU502" s="228" t="s">
        <v>85</v>
      </c>
      <c r="AV502" s="14" t="s">
        <v>85</v>
      </c>
      <c r="AW502" s="14" t="s">
        <v>32</v>
      </c>
      <c r="AX502" s="14" t="s">
        <v>76</v>
      </c>
      <c r="AY502" s="228" t="s">
        <v>200</v>
      </c>
    </row>
    <row r="503" spans="1:65" s="14" customFormat="1" ht="11.25" x14ac:dyDescent="0.2">
      <c r="B503" s="218"/>
      <c r="C503" s="219"/>
      <c r="D503" s="209" t="s">
        <v>240</v>
      </c>
      <c r="E503" s="220" t="s">
        <v>1</v>
      </c>
      <c r="F503" s="221" t="s">
        <v>818</v>
      </c>
      <c r="G503" s="219"/>
      <c r="H503" s="222">
        <v>119.4</v>
      </c>
      <c r="I503" s="223"/>
      <c r="J503" s="219"/>
      <c r="K503" s="219"/>
      <c r="L503" s="224"/>
      <c r="M503" s="225"/>
      <c r="N503" s="226"/>
      <c r="O503" s="226"/>
      <c r="P503" s="226"/>
      <c r="Q503" s="226"/>
      <c r="R503" s="226"/>
      <c r="S503" s="226"/>
      <c r="T503" s="227"/>
      <c r="AT503" s="228" t="s">
        <v>240</v>
      </c>
      <c r="AU503" s="228" t="s">
        <v>85</v>
      </c>
      <c r="AV503" s="14" t="s">
        <v>85</v>
      </c>
      <c r="AW503" s="14" t="s">
        <v>32</v>
      </c>
      <c r="AX503" s="14" t="s">
        <v>76</v>
      </c>
      <c r="AY503" s="228" t="s">
        <v>200</v>
      </c>
    </row>
    <row r="504" spans="1:65" s="14" customFormat="1" ht="11.25" x14ac:dyDescent="0.2">
      <c r="B504" s="218"/>
      <c r="C504" s="219"/>
      <c r="D504" s="209" t="s">
        <v>240</v>
      </c>
      <c r="E504" s="220" t="s">
        <v>1</v>
      </c>
      <c r="F504" s="221" t="s">
        <v>397</v>
      </c>
      <c r="G504" s="219"/>
      <c r="H504" s="222">
        <v>1071.5999999999999</v>
      </c>
      <c r="I504" s="223"/>
      <c r="J504" s="219"/>
      <c r="K504" s="219"/>
      <c r="L504" s="224"/>
      <c r="M504" s="225"/>
      <c r="N504" s="226"/>
      <c r="O504" s="226"/>
      <c r="P504" s="226"/>
      <c r="Q504" s="226"/>
      <c r="R504" s="226"/>
      <c r="S504" s="226"/>
      <c r="T504" s="227"/>
      <c r="AT504" s="228" t="s">
        <v>240</v>
      </c>
      <c r="AU504" s="228" t="s">
        <v>85</v>
      </c>
      <c r="AV504" s="14" t="s">
        <v>85</v>
      </c>
      <c r="AW504" s="14" t="s">
        <v>32</v>
      </c>
      <c r="AX504" s="14" t="s">
        <v>76</v>
      </c>
      <c r="AY504" s="228" t="s">
        <v>200</v>
      </c>
    </row>
    <row r="505" spans="1:65" s="14" customFormat="1" ht="11.25" x14ac:dyDescent="0.2">
      <c r="B505" s="218"/>
      <c r="C505" s="219"/>
      <c r="D505" s="209" t="s">
        <v>240</v>
      </c>
      <c r="E505" s="220" t="s">
        <v>1</v>
      </c>
      <c r="F505" s="221" t="s">
        <v>398</v>
      </c>
      <c r="G505" s="219"/>
      <c r="H505" s="222">
        <v>325.8</v>
      </c>
      <c r="I505" s="223"/>
      <c r="J505" s="219"/>
      <c r="K505" s="219"/>
      <c r="L505" s="224"/>
      <c r="M505" s="225"/>
      <c r="N505" s="226"/>
      <c r="O505" s="226"/>
      <c r="P505" s="226"/>
      <c r="Q505" s="226"/>
      <c r="R505" s="226"/>
      <c r="S505" s="226"/>
      <c r="T505" s="227"/>
      <c r="AT505" s="228" t="s">
        <v>240</v>
      </c>
      <c r="AU505" s="228" t="s">
        <v>85</v>
      </c>
      <c r="AV505" s="14" t="s">
        <v>85</v>
      </c>
      <c r="AW505" s="14" t="s">
        <v>32</v>
      </c>
      <c r="AX505" s="14" t="s">
        <v>76</v>
      </c>
      <c r="AY505" s="228" t="s">
        <v>200</v>
      </c>
    </row>
    <row r="506" spans="1:65" s="14" customFormat="1" ht="11.25" x14ac:dyDescent="0.2">
      <c r="B506" s="218"/>
      <c r="C506" s="219"/>
      <c r="D506" s="209" t="s">
        <v>240</v>
      </c>
      <c r="E506" s="220" t="s">
        <v>1</v>
      </c>
      <c r="F506" s="221" t="s">
        <v>408</v>
      </c>
      <c r="G506" s="219"/>
      <c r="H506" s="222">
        <v>22.9</v>
      </c>
      <c r="I506" s="223"/>
      <c r="J506" s="219"/>
      <c r="K506" s="219"/>
      <c r="L506" s="224"/>
      <c r="M506" s="225"/>
      <c r="N506" s="226"/>
      <c r="O506" s="226"/>
      <c r="P506" s="226"/>
      <c r="Q506" s="226"/>
      <c r="R506" s="226"/>
      <c r="S506" s="226"/>
      <c r="T506" s="227"/>
      <c r="AT506" s="228" t="s">
        <v>240</v>
      </c>
      <c r="AU506" s="228" t="s">
        <v>85</v>
      </c>
      <c r="AV506" s="14" t="s">
        <v>85</v>
      </c>
      <c r="AW506" s="14" t="s">
        <v>32</v>
      </c>
      <c r="AX506" s="14" t="s">
        <v>76</v>
      </c>
      <c r="AY506" s="228" t="s">
        <v>200</v>
      </c>
    </row>
    <row r="507" spans="1:65" s="14" customFormat="1" ht="11.25" x14ac:dyDescent="0.2">
      <c r="B507" s="218"/>
      <c r="C507" s="219"/>
      <c r="D507" s="209" t="s">
        <v>240</v>
      </c>
      <c r="E507" s="220" t="s">
        <v>1</v>
      </c>
      <c r="F507" s="221" t="s">
        <v>399</v>
      </c>
      <c r="G507" s="219"/>
      <c r="H507" s="222">
        <v>216.2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240</v>
      </c>
      <c r="AU507" s="228" t="s">
        <v>85</v>
      </c>
      <c r="AV507" s="14" t="s">
        <v>85</v>
      </c>
      <c r="AW507" s="14" t="s">
        <v>32</v>
      </c>
      <c r="AX507" s="14" t="s">
        <v>76</v>
      </c>
      <c r="AY507" s="228" t="s">
        <v>200</v>
      </c>
    </row>
    <row r="508" spans="1:65" s="14" customFormat="1" ht="11.25" x14ac:dyDescent="0.2">
      <c r="B508" s="218"/>
      <c r="C508" s="219"/>
      <c r="D508" s="209" t="s">
        <v>240</v>
      </c>
      <c r="E508" s="220" t="s">
        <v>1</v>
      </c>
      <c r="F508" s="221" t="s">
        <v>819</v>
      </c>
      <c r="G508" s="219"/>
      <c r="H508" s="222">
        <v>252.9</v>
      </c>
      <c r="I508" s="223"/>
      <c r="J508" s="219"/>
      <c r="K508" s="219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240</v>
      </c>
      <c r="AU508" s="228" t="s">
        <v>85</v>
      </c>
      <c r="AV508" s="14" t="s">
        <v>85</v>
      </c>
      <c r="AW508" s="14" t="s">
        <v>32</v>
      </c>
      <c r="AX508" s="14" t="s">
        <v>76</v>
      </c>
      <c r="AY508" s="228" t="s">
        <v>200</v>
      </c>
    </row>
    <row r="509" spans="1:65" s="14" customFormat="1" ht="11.25" x14ac:dyDescent="0.2">
      <c r="B509" s="218"/>
      <c r="C509" s="219"/>
      <c r="D509" s="209" t="s">
        <v>240</v>
      </c>
      <c r="E509" s="220" t="s">
        <v>1</v>
      </c>
      <c r="F509" s="221" t="s">
        <v>820</v>
      </c>
      <c r="G509" s="219"/>
      <c r="H509" s="222">
        <v>173.3</v>
      </c>
      <c r="I509" s="223"/>
      <c r="J509" s="219"/>
      <c r="K509" s="219"/>
      <c r="L509" s="224"/>
      <c r="M509" s="225"/>
      <c r="N509" s="226"/>
      <c r="O509" s="226"/>
      <c r="P509" s="226"/>
      <c r="Q509" s="226"/>
      <c r="R509" s="226"/>
      <c r="S509" s="226"/>
      <c r="T509" s="227"/>
      <c r="AT509" s="228" t="s">
        <v>240</v>
      </c>
      <c r="AU509" s="228" t="s">
        <v>85</v>
      </c>
      <c r="AV509" s="14" t="s">
        <v>85</v>
      </c>
      <c r="AW509" s="14" t="s">
        <v>32</v>
      </c>
      <c r="AX509" s="14" t="s">
        <v>76</v>
      </c>
      <c r="AY509" s="228" t="s">
        <v>200</v>
      </c>
    </row>
    <row r="510" spans="1:65" s="15" customFormat="1" ht="11.25" x14ac:dyDescent="0.2">
      <c r="B510" s="229"/>
      <c r="C510" s="230"/>
      <c r="D510" s="209" t="s">
        <v>240</v>
      </c>
      <c r="E510" s="231" t="s">
        <v>1</v>
      </c>
      <c r="F510" s="232" t="s">
        <v>244</v>
      </c>
      <c r="G510" s="230"/>
      <c r="H510" s="233">
        <v>2288.3000000000002</v>
      </c>
      <c r="I510" s="234"/>
      <c r="J510" s="230"/>
      <c r="K510" s="230"/>
      <c r="L510" s="235"/>
      <c r="M510" s="236"/>
      <c r="N510" s="237"/>
      <c r="O510" s="237"/>
      <c r="P510" s="237"/>
      <c r="Q510" s="237"/>
      <c r="R510" s="237"/>
      <c r="S510" s="237"/>
      <c r="T510" s="238"/>
      <c r="AT510" s="239" t="s">
        <v>240</v>
      </c>
      <c r="AU510" s="239" t="s">
        <v>85</v>
      </c>
      <c r="AV510" s="15" t="s">
        <v>206</v>
      </c>
      <c r="AW510" s="15" t="s">
        <v>32</v>
      </c>
      <c r="AX510" s="15" t="s">
        <v>83</v>
      </c>
      <c r="AY510" s="239" t="s">
        <v>200</v>
      </c>
    </row>
    <row r="511" spans="1:65" s="2" customFormat="1" ht="24.2" customHeight="1" x14ac:dyDescent="0.2">
      <c r="A511" s="35"/>
      <c r="B511" s="36"/>
      <c r="C511" s="193" t="s">
        <v>821</v>
      </c>
      <c r="D511" s="193" t="s">
        <v>202</v>
      </c>
      <c r="E511" s="194" t="s">
        <v>822</v>
      </c>
      <c r="F511" s="195" t="s">
        <v>823</v>
      </c>
      <c r="G511" s="196" t="s">
        <v>210</v>
      </c>
      <c r="H511" s="197">
        <v>352.9</v>
      </c>
      <c r="I511" s="198"/>
      <c r="J511" s="199">
        <f>ROUND(I511*H511,2)</f>
        <v>0</v>
      </c>
      <c r="K511" s="200"/>
      <c r="L511" s="40"/>
      <c r="M511" s="201" t="s">
        <v>1</v>
      </c>
      <c r="N511" s="202" t="s">
        <v>41</v>
      </c>
      <c r="O511" s="72"/>
      <c r="P511" s="203">
        <f>O511*H511</f>
        <v>0</v>
      </c>
      <c r="Q511" s="203">
        <v>0</v>
      </c>
      <c r="R511" s="203">
        <f>Q511*H511</f>
        <v>0</v>
      </c>
      <c r="S511" s="203">
        <v>0</v>
      </c>
      <c r="T511" s="204">
        <f>S511*H511</f>
        <v>0</v>
      </c>
      <c r="U511" s="35"/>
      <c r="V511" s="35"/>
      <c r="W511" s="35"/>
      <c r="X511" s="35"/>
      <c r="Y511" s="35"/>
      <c r="Z511" s="35"/>
      <c r="AA511" s="35"/>
      <c r="AB511" s="35"/>
      <c r="AC511" s="35"/>
      <c r="AD511" s="35"/>
      <c r="AE511" s="35"/>
      <c r="AR511" s="205" t="s">
        <v>274</v>
      </c>
      <c r="AT511" s="205" t="s">
        <v>202</v>
      </c>
      <c r="AU511" s="205" t="s">
        <v>85</v>
      </c>
      <c r="AY511" s="18" t="s">
        <v>200</v>
      </c>
      <c r="BE511" s="206">
        <f>IF(N511="základní",J511,0)</f>
        <v>0</v>
      </c>
      <c r="BF511" s="206">
        <f>IF(N511="snížená",J511,0)</f>
        <v>0</v>
      </c>
      <c r="BG511" s="206">
        <f>IF(N511="zákl. přenesená",J511,0)</f>
        <v>0</v>
      </c>
      <c r="BH511" s="206">
        <f>IF(N511="sníž. přenesená",J511,0)</f>
        <v>0</v>
      </c>
      <c r="BI511" s="206">
        <f>IF(N511="nulová",J511,0)</f>
        <v>0</v>
      </c>
      <c r="BJ511" s="18" t="s">
        <v>83</v>
      </c>
      <c r="BK511" s="206">
        <f>ROUND(I511*H511,2)</f>
        <v>0</v>
      </c>
      <c r="BL511" s="18" t="s">
        <v>274</v>
      </c>
      <c r="BM511" s="205" t="s">
        <v>824</v>
      </c>
    </row>
    <row r="512" spans="1:65" s="2" customFormat="1" ht="39" x14ac:dyDescent="0.2">
      <c r="A512" s="35"/>
      <c r="B512" s="36"/>
      <c r="C512" s="37"/>
      <c r="D512" s="209" t="s">
        <v>471</v>
      </c>
      <c r="E512" s="37"/>
      <c r="F512" s="240" t="s">
        <v>825</v>
      </c>
      <c r="G512" s="37"/>
      <c r="H512" s="37"/>
      <c r="I512" s="241"/>
      <c r="J512" s="37"/>
      <c r="K512" s="37"/>
      <c r="L512" s="40"/>
      <c r="M512" s="242"/>
      <c r="N512" s="243"/>
      <c r="O512" s="72"/>
      <c r="P512" s="72"/>
      <c r="Q512" s="72"/>
      <c r="R512" s="72"/>
      <c r="S512" s="72"/>
      <c r="T512" s="73"/>
      <c r="U512" s="35"/>
      <c r="V512" s="35"/>
      <c r="W512" s="35"/>
      <c r="X512" s="35"/>
      <c r="Y512" s="35"/>
      <c r="Z512" s="35"/>
      <c r="AA512" s="35"/>
      <c r="AB512" s="35"/>
      <c r="AC512" s="35"/>
      <c r="AD512" s="35"/>
      <c r="AE512" s="35"/>
      <c r="AT512" s="18" t="s">
        <v>471</v>
      </c>
      <c r="AU512" s="18" t="s">
        <v>85</v>
      </c>
    </row>
    <row r="513" spans="1:65" s="2" customFormat="1" ht="44.25" customHeight="1" x14ac:dyDescent="0.2">
      <c r="A513" s="35"/>
      <c r="B513" s="36"/>
      <c r="C513" s="193" t="s">
        <v>826</v>
      </c>
      <c r="D513" s="193" t="s">
        <v>202</v>
      </c>
      <c r="E513" s="194" t="s">
        <v>827</v>
      </c>
      <c r="F513" s="195" t="s">
        <v>828</v>
      </c>
      <c r="G513" s="196" t="s">
        <v>210</v>
      </c>
      <c r="H513" s="197">
        <v>3689.5</v>
      </c>
      <c r="I513" s="198"/>
      <c r="J513" s="199">
        <f>ROUND(I513*H513,2)</f>
        <v>0</v>
      </c>
      <c r="K513" s="200"/>
      <c r="L513" s="40"/>
      <c r="M513" s="201" t="s">
        <v>1</v>
      </c>
      <c r="N513" s="202" t="s">
        <v>41</v>
      </c>
      <c r="O513" s="72"/>
      <c r="P513" s="203">
        <f>O513*H513</f>
        <v>0</v>
      </c>
      <c r="Q513" s="203">
        <v>0</v>
      </c>
      <c r="R513" s="203">
        <f>Q513*H513</f>
        <v>0</v>
      </c>
      <c r="S513" s="203">
        <v>0</v>
      </c>
      <c r="T513" s="204">
        <f>S513*H513</f>
        <v>0</v>
      </c>
      <c r="U513" s="35"/>
      <c r="V513" s="35"/>
      <c r="W513" s="35"/>
      <c r="X513" s="35"/>
      <c r="Y513" s="35"/>
      <c r="Z513" s="35"/>
      <c r="AA513" s="35"/>
      <c r="AB513" s="35"/>
      <c r="AC513" s="35"/>
      <c r="AD513" s="35"/>
      <c r="AE513" s="35"/>
      <c r="AR513" s="205" t="s">
        <v>274</v>
      </c>
      <c r="AT513" s="205" t="s">
        <v>202</v>
      </c>
      <c r="AU513" s="205" t="s">
        <v>85</v>
      </c>
      <c r="AY513" s="18" t="s">
        <v>200</v>
      </c>
      <c r="BE513" s="206">
        <f>IF(N513="základní",J513,0)</f>
        <v>0</v>
      </c>
      <c r="BF513" s="206">
        <f>IF(N513="snížená",J513,0)</f>
        <v>0</v>
      </c>
      <c r="BG513" s="206">
        <f>IF(N513="zákl. přenesená",J513,0)</f>
        <v>0</v>
      </c>
      <c r="BH513" s="206">
        <f>IF(N513="sníž. přenesená",J513,0)</f>
        <v>0</v>
      </c>
      <c r="BI513" s="206">
        <f>IF(N513="nulová",J513,0)</f>
        <v>0</v>
      </c>
      <c r="BJ513" s="18" t="s">
        <v>83</v>
      </c>
      <c r="BK513" s="206">
        <f>ROUND(I513*H513,2)</f>
        <v>0</v>
      </c>
      <c r="BL513" s="18" t="s">
        <v>274</v>
      </c>
      <c r="BM513" s="205" t="s">
        <v>829</v>
      </c>
    </row>
    <row r="514" spans="1:65" s="2" customFormat="1" ht="29.25" x14ac:dyDescent="0.2">
      <c r="A514" s="35"/>
      <c r="B514" s="36"/>
      <c r="C514" s="37"/>
      <c r="D514" s="209" t="s">
        <v>471</v>
      </c>
      <c r="E514" s="37"/>
      <c r="F514" s="240" t="s">
        <v>830</v>
      </c>
      <c r="G514" s="37"/>
      <c r="H514" s="37"/>
      <c r="I514" s="241"/>
      <c r="J514" s="37"/>
      <c r="K514" s="37"/>
      <c r="L514" s="40"/>
      <c r="M514" s="242"/>
      <c r="N514" s="243"/>
      <c r="O514" s="72"/>
      <c r="P514" s="72"/>
      <c r="Q514" s="72"/>
      <c r="R514" s="72"/>
      <c r="S514" s="72"/>
      <c r="T514" s="73"/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T514" s="18" t="s">
        <v>471</v>
      </c>
      <c r="AU514" s="18" t="s">
        <v>85</v>
      </c>
    </row>
    <row r="515" spans="1:65" s="13" customFormat="1" ht="22.5" x14ac:dyDescent="0.2">
      <c r="B515" s="207"/>
      <c r="C515" s="208"/>
      <c r="D515" s="209" t="s">
        <v>240</v>
      </c>
      <c r="E515" s="210" t="s">
        <v>1</v>
      </c>
      <c r="F515" s="211" t="s">
        <v>831</v>
      </c>
      <c r="G515" s="208"/>
      <c r="H515" s="210" t="s">
        <v>1</v>
      </c>
      <c r="I515" s="212"/>
      <c r="J515" s="208"/>
      <c r="K515" s="208"/>
      <c r="L515" s="213"/>
      <c r="M515" s="214"/>
      <c r="N515" s="215"/>
      <c r="O515" s="215"/>
      <c r="P515" s="215"/>
      <c r="Q515" s="215"/>
      <c r="R515" s="215"/>
      <c r="S515" s="215"/>
      <c r="T515" s="216"/>
      <c r="AT515" s="217" t="s">
        <v>240</v>
      </c>
      <c r="AU515" s="217" t="s">
        <v>85</v>
      </c>
      <c r="AV515" s="13" t="s">
        <v>83</v>
      </c>
      <c r="AW515" s="13" t="s">
        <v>32</v>
      </c>
      <c r="AX515" s="13" t="s">
        <v>76</v>
      </c>
      <c r="AY515" s="217" t="s">
        <v>200</v>
      </c>
    </row>
    <row r="516" spans="1:65" s="14" customFormat="1" ht="22.5" x14ac:dyDescent="0.2">
      <c r="B516" s="218"/>
      <c r="C516" s="219"/>
      <c r="D516" s="209" t="s">
        <v>240</v>
      </c>
      <c r="E516" s="220" t="s">
        <v>1</v>
      </c>
      <c r="F516" s="221" t="s">
        <v>832</v>
      </c>
      <c r="G516" s="219"/>
      <c r="H516" s="222">
        <v>3689.5</v>
      </c>
      <c r="I516" s="223"/>
      <c r="J516" s="219"/>
      <c r="K516" s="219"/>
      <c r="L516" s="224"/>
      <c r="M516" s="225"/>
      <c r="N516" s="226"/>
      <c r="O516" s="226"/>
      <c r="P516" s="226"/>
      <c r="Q516" s="226"/>
      <c r="R516" s="226"/>
      <c r="S516" s="226"/>
      <c r="T516" s="227"/>
      <c r="AT516" s="228" t="s">
        <v>240</v>
      </c>
      <c r="AU516" s="228" t="s">
        <v>85</v>
      </c>
      <c r="AV516" s="14" t="s">
        <v>85</v>
      </c>
      <c r="AW516" s="14" t="s">
        <v>32</v>
      </c>
      <c r="AX516" s="14" t="s">
        <v>76</v>
      </c>
      <c r="AY516" s="228" t="s">
        <v>200</v>
      </c>
    </row>
    <row r="517" spans="1:65" s="15" customFormat="1" ht="11.25" x14ac:dyDescent="0.2">
      <c r="B517" s="229"/>
      <c r="C517" s="230"/>
      <c r="D517" s="209" t="s">
        <v>240</v>
      </c>
      <c r="E517" s="231" t="s">
        <v>1</v>
      </c>
      <c r="F517" s="232" t="s">
        <v>244</v>
      </c>
      <c r="G517" s="230"/>
      <c r="H517" s="233">
        <v>3689.5</v>
      </c>
      <c r="I517" s="234"/>
      <c r="J517" s="230"/>
      <c r="K517" s="230"/>
      <c r="L517" s="235"/>
      <c r="M517" s="236"/>
      <c r="N517" s="237"/>
      <c r="O517" s="237"/>
      <c r="P517" s="237"/>
      <c r="Q517" s="237"/>
      <c r="R517" s="237"/>
      <c r="S517" s="237"/>
      <c r="T517" s="238"/>
      <c r="AT517" s="239" t="s">
        <v>240</v>
      </c>
      <c r="AU517" s="239" t="s">
        <v>85</v>
      </c>
      <c r="AV517" s="15" t="s">
        <v>206</v>
      </c>
      <c r="AW517" s="15" t="s">
        <v>32</v>
      </c>
      <c r="AX517" s="15" t="s">
        <v>83</v>
      </c>
      <c r="AY517" s="239" t="s">
        <v>200</v>
      </c>
    </row>
    <row r="518" spans="1:65" s="2" customFormat="1" ht="24.2" customHeight="1" x14ac:dyDescent="0.2">
      <c r="A518" s="35"/>
      <c r="B518" s="36"/>
      <c r="C518" s="193" t="s">
        <v>833</v>
      </c>
      <c r="D518" s="193" t="s">
        <v>202</v>
      </c>
      <c r="E518" s="194" t="s">
        <v>834</v>
      </c>
      <c r="F518" s="195" t="s">
        <v>835</v>
      </c>
      <c r="G518" s="196" t="s">
        <v>210</v>
      </c>
      <c r="H518" s="197">
        <v>655</v>
      </c>
      <c r="I518" s="198"/>
      <c r="J518" s="199">
        <f>ROUND(I518*H518,2)</f>
        <v>0</v>
      </c>
      <c r="K518" s="200"/>
      <c r="L518" s="40"/>
      <c r="M518" s="201" t="s">
        <v>1</v>
      </c>
      <c r="N518" s="202" t="s">
        <v>41</v>
      </c>
      <c r="O518" s="72"/>
      <c r="P518" s="203">
        <f>O518*H518</f>
        <v>0</v>
      </c>
      <c r="Q518" s="203">
        <v>0</v>
      </c>
      <c r="R518" s="203">
        <f>Q518*H518</f>
        <v>0</v>
      </c>
      <c r="S518" s="203">
        <v>0</v>
      </c>
      <c r="T518" s="204">
        <f>S518*H518</f>
        <v>0</v>
      </c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R518" s="205" t="s">
        <v>274</v>
      </c>
      <c r="AT518" s="205" t="s">
        <v>202</v>
      </c>
      <c r="AU518" s="205" t="s">
        <v>85</v>
      </c>
      <c r="AY518" s="18" t="s">
        <v>200</v>
      </c>
      <c r="BE518" s="206">
        <f>IF(N518="základní",J518,0)</f>
        <v>0</v>
      </c>
      <c r="BF518" s="206">
        <f>IF(N518="snížená",J518,0)</f>
        <v>0</v>
      </c>
      <c r="BG518" s="206">
        <f>IF(N518="zákl. přenesená",J518,0)</f>
        <v>0</v>
      </c>
      <c r="BH518" s="206">
        <f>IF(N518="sníž. přenesená",J518,0)</f>
        <v>0</v>
      </c>
      <c r="BI518" s="206">
        <f>IF(N518="nulová",J518,0)</f>
        <v>0</v>
      </c>
      <c r="BJ518" s="18" t="s">
        <v>83</v>
      </c>
      <c r="BK518" s="206">
        <f>ROUND(I518*H518,2)</f>
        <v>0</v>
      </c>
      <c r="BL518" s="18" t="s">
        <v>274</v>
      </c>
      <c r="BM518" s="205" t="s">
        <v>836</v>
      </c>
    </row>
    <row r="519" spans="1:65" s="2" customFormat="1" ht="29.25" x14ac:dyDescent="0.2">
      <c r="A519" s="35"/>
      <c r="B519" s="36"/>
      <c r="C519" s="37"/>
      <c r="D519" s="209" t="s">
        <v>471</v>
      </c>
      <c r="E519" s="37"/>
      <c r="F519" s="240" t="s">
        <v>830</v>
      </c>
      <c r="G519" s="37"/>
      <c r="H519" s="37"/>
      <c r="I519" s="241"/>
      <c r="J519" s="37"/>
      <c r="K519" s="37"/>
      <c r="L519" s="40"/>
      <c r="M519" s="242"/>
      <c r="N519" s="243"/>
      <c r="O519" s="72"/>
      <c r="P519" s="72"/>
      <c r="Q519" s="72"/>
      <c r="R519" s="72"/>
      <c r="S519" s="72"/>
      <c r="T519" s="73"/>
      <c r="U519" s="35"/>
      <c r="V519" s="35"/>
      <c r="W519" s="35"/>
      <c r="X519" s="35"/>
      <c r="Y519" s="35"/>
      <c r="Z519" s="35"/>
      <c r="AA519" s="35"/>
      <c r="AB519" s="35"/>
      <c r="AC519" s="35"/>
      <c r="AD519" s="35"/>
      <c r="AE519" s="35"/>
      <c r="AT519" s="18" t="s">
        <v>471</v>
      </c>
      <c r="AU519" s="18" t="s">
        <v>85</v>
      </c>
    </row>
    <row r="520" spans="1:65" s="13" customFormat="1" ht="22.5" x14ac:dyDescent="0.2">
      <c r="B520" s="207"/>
      <c r="C520" s="208"/>
      <c r="D520" s="209" t="s">
        <v>240</v>
      </c>
      <c r="E520" s="210" t="s">
        <v>1</v>
      </c>
      <c r="F520" s="211" t="s">
        <v>831</v>
      </c>
      <c r="G520" s="208"/>
      <c r="H520" s="210" t="s">
        <v>1</v>
      </c>
      <c r="I520" s="212"/>
      <c r="J520" s="208"/>
      <c r="K520" s="208"/>
      <c r="L520" s="213"/>
      <c r="M520" s="214"/>
      <c r="N520" s="215"/>
      <c r="O520" s="215"/>
      <c r="P520" s="215"/>
      <c r="Q520" s="215"/>
      <c r="R520" s="215"/>
      <c r="S520" s="215"/>
      <c r="T520" s="216"/>
      <c r="AT520" s="217" t="s">
        <v>240</v>
      </c>
      <c r="AU520" s="217" t="s">
        <v>85</v>
      </c>
      <c r="AV520" s="13" t="s">
        <v>83</v>
      </c>
      <c r="AW520" s="13" t="s">
        <v>32</v>
      </c>
      <c r="AX520" s="13" t="s">
        <v>76</v>
      </c>
      <c r="AY520" s="217" t="s">
        <v>200</v>
      </c>
    </row>
    <row r="521" spans="1:65" s="14" customFormat="1" ht="22.5" x14ac:dyDescent="0.2">
      <c r="B521" s="218"/>
      <c r="C521" s="219"/>
      <c r="D521" s="209" t="s">
        <v>240</v>
      </c>
      <c r="E521" s="220" t="s">
        <v>1</v>
      </c>
      <c r="F521" s="221" t="s">
        <v>837</v>
      </c>
      <c r="G521" s="219"/>
      <c r="H521" s="222">
        <v>655</v>
      </c>
      <c r="I521" s="223"/>
      <c r="J521" s="219"/>
      <c r="K521" s="219"/>
      <c r="L521" s="224"/>
      <c r="M521" s="225"/>
      <c r="N521" s="226"/>
      <c r="O521" s="226"/>
      <c r="P521" s="226"/>
      <c r="Q521" s="226"/>
      <c r="R521" s="226"/>
      <c r="S521" s="226"/>
      <c r="T521" s="227"/>
      <c r="AT521" s="228" t="s">
        <v>240</v>
      </c>
      <c r="AU521" s="228" t="s">
        <v>85</v>
      </c>
      <c r="AV521" s="14" t="s">
        <v>85</v>
      </c>
      <c r="AW521" s="14" t="s">
        <v>32</v>
      </c>
      <c r="AX521" s="14" t="s">
        <v>76</v>
      </c>
      <c r="AY521" s="228" t="s">
        <v>200</v>
      </c>
    </row>
    <row r="522" spans="1:65" s="15" customFormat="1" ht="11.25" x14ac:dyDescent="0.2">
      <c r="B522" s="229"/>
      <c r="C522" s="230"/>
      <c r="D522" s="209" t="s">
        <v>240</v>
      </c>
      <c r="E522" s="231" t="s">
        <v>1</v>
      </c>
      <c r="F522" s="232" t="s">
        <v>244</v>
      </c>
      <c r="G522" s="230"/>
      <c r="H522" s="233">
        <v>655</v>
      </c>
      <c r="I522" s="234"/>
      <c r="J522" s="230"/>
      <c r="K522" s="230"/>
      <c r="L522" s="235"/>
      <c r="M522" s="236"/>
      <c r="N522" s="237"/>
      <c r="O522" s="237"/>
      <c r="P522" s="237"/>
      <c r="Q522" s="237"/>
      <c r="R522" s="237"/>
      <c r="S522" s="237"/>
      <c r="T522" s="238"/>
      <c r="AT522" s="239" t="s">
        <v>240</v>
      </c>
      <c r="AU522" s="239" t="s">
        <v>85</v>
      </c>
      <c r="AV522" s="15" t="s">
        <v>206</v>
      </c>
      <c r="AW522" s="15" t="s">
        <v>32</v>
      </c>
      <c r="AX522" s="15" t="s">
        <v>83</v>
      </c>
      <c r="AY522" s="239" t="s">
        <v>200</v>
      </c>
    </row>
    <row r="523" spans="1:65" s="2" customFormat="1" ht="16.5" customHeight="1" x14ac:dyDescent="0.2">
      <c r="A523" s="35"/>
      <c r="B523" s="36"/>
      <c r="C523" s="193" t="s">
        <v>838</v>
      </c>
      <c r="D523" s="193" t="s">
        <v>202</v>
      </c>
      <c r="E523" s="194" t="s">
        <v>839</v>
      </c>
      <c r="F523" s="195" t="s">
        <v>840</v>
      </c>
      <c r="G523" s="196" t="s">
        <v>617</v>
      </c>
      <c r="H523" s="244"/>
      <c r="I523" s="198"/>
      <c r="J523" s="199">
        <f>ROUND(I523*H523,2)</f>
        <v>0</v>
      </c>
      <c r="K523" s="200"/>
      <c r="L523" s="40"/>
      <c r="M523" s="201" t="s">
        <v>1</v>
      </c>
      <c r="N523" s="202" t="s">
        <v>41</v>
      </c>
      <c r="O523" s="72"/>
      <c r="P523" s="203">
        <f>O523*H523</f>
        <v>0</v>
      </c>
      <c r="Q523" s="203">
        <v>0</v>
      </c>
      <c r="R523" s="203">
        <f>Q523*H523</f>
        <v>0</v>
      </c>
      <c r="S523" s="203">
        <v>0</v>
      </c>
      <c r="T523" s="204">
        <f>S523*H523</f>
        <v>0</v>
      </c>
      <c r="U523" s="35"/>
      <c r="V523" s="35"/>
      <c r="W523" s="35"/>
      <c r="X523" s="35"/>
      <c r="Y523" s="35"/>
      <c r="Z523" s="35"/>
      <c r="AA523" s="35"/>
      <c r="AB523" s="35"/>
      <c r="AC523" s="35"/>
      <c r="AD523" s="35"/>
      <c r="AE523" s="35"/>
      <c r="AR523" s="205" t="s">
        <v>274</v>
      </c>
      <c r="AT523" s="205" t="s">
        <v>202</v>
      </c>
      <c r="AU523" s="205" t="s">
        <v>85</v>
      </c>
      <c r="AY523" s="18" t="s">
        <v>200</v>
      </c>
      <c r="BE523" s="206">
        <f>IF(N523="základní",J523,0)</f>
        <v>0</v>
      </c>
      <c r="BF523" s="206">
        <f>IF(N523="snížená",J523,0)</f>
        <v>0</v>
      </c>
      <c r="BG523" s="206">
        <f>IF(N523="zákl. přenesená",J523,0)</f>
        <v>0</v>
      </c>
      <c r="BH523" s="206">
        <f>IF(N523="sníž. přenesená",J523,0)</f>
        <v>0</v>
      </c>
      <c r="BI523" s="206">
        <f>IF(N523="nulová",J523,0)</f>
        <v>0</v>
      </c>
      <c r="BJ523" s="18" t="s">
        <v>83</v>
      </c>
      <c r="BK523" s="206">
        <f>ROUND(I523*H523,2)</f>
        <v>0</v>
      </c>
      <c r="BL523" s="18" t="s">
        <v>274</v>
      </c>
      <c r="BM523" s="205" t="s">
        <v>841</v>
      </c>
    </row>
    <row r="524" spans="1:65" s="12" customFormat="1" ht="22.9" customHeight="1" x14ac:dyDescent="0.2">
      <c r="B524" s="177"/>
      <c r="C524" s="178"/>
      <c r="D524" s="179" t="s">
        <v>75</v>
      </c>
      <c r="E524" s="191" t="s">
        <v>842</v>
      </c>
      <c r="F524" s="191" t="s">
        <v>843</v>
      </c>
      <c r="G524" s="178"/>
      <c r="H524" s="178"/>
      <c r="I524" s="181"/>
      <c r="J524" s="192">
        <f>BK524</f>
        <v>0</v>
      </c>
      <c r="K524" s="178"/>
      <c r="L524" s="183"/>
      <c r="M524" s="184"/>
      <c r="N524" s="185"/>
      <c r="O524" s="185"/>
      <c r="P524" s="186">
        <f>SUM(P525:P607)</f>
        <v>0</v>
      </c>
      <c r="Q524" s="185"/>
      <c r="R524" s="186">
        <f>SUM(R525:R607)</f>
        <v>0</v>
      </c>
      <c r="S524" s="185"/>
      <c r="T524" s="187">
        <f>SUM(T525:T607)</f>
        <v>0</v>
      </c>
      <c r="AR524" s="188" t="s">
        <v>85</v>
      </c>
      <c r="AT524" s="189" t="s">
        <v>75</v>
      </c>
      <c r="AU524" s="189" t="s">
        <v>83</v>
      </c>
      <c r="AY524" s="188" t="s">
        <v>200</v>
      </c>
      <c r="BK524" s="190">
        <f>SUM(BK525:BK607)</f>
        <v>0</v>
      </c>
    </row>
    <row r="525" spans="1:65" s="2" customFormat="1" ht="37.9" customHeight="1" x14ac:dyDescent="0.2">
      <c r="A525" s="35"/>
      <c r="B525" s="36"/>
      <c r="C525" s="193" t="s">
        <v>844</v>
      </c>
      <c r="D525" s="193" t="s">
        <v>202</v>
      </c>
      <c r="E525" s="194" t="s">
        <v>845</v>
      </c>
      <c r="F525" s="195" t="s">
        <v>846</v>
      </c>
      <c r="G525" s="196" t="s">
        <v>847</v>
      </c>
      <c r="H525" s="197">
        <v>23</v>
      </c>
      <c r="I525" s="198"/>
      <c r="J525" s="199">
        <f>ROUND(I525*H525,2)</f>
        <v>0</v>
      </c>
      <c r="K525" s="200"/>
      <c r="L525" s="40"/>
      <c r="M525" s="201" t="s">
        <v>1</v>
      </c>
      <c r="N525" s="202" t="s">
        <v>41</v>
      </c>
      <c r="O525" s="72"/>
      <c r="P525" s="203">
        <f>O525*H525</f>
        <v>0</v>
      </c>
      <c r="Q525" s="203">
        <v>0</v>
      </c>
      <c r="R525" s="203">
        <f>Q525*H525</f>
        <v>0</v>
      </c>
      <c r="S525" s="203">
        <v>0</v>
      </c>
      <c r="T525" s="204">
        <f>S525*H525</f>
        <v>0</v>
      </c>
      <c r="U525" s="35"/>
      <c r="V525" s="35"/>
      <c r="W525" s="35"/>
      <c r="X525" s="35"/>
      <c r="Y525" s="35"/>
      <c r="Z525" s="35"/>
      <c r="AA525" s="35"/>
      <c r="AB525" s="35"/>
      <c r="AC525" s="35"/>
      <c r="AD525" s="35"/>
      <c r="AE525" s="35"/>
      <c r="AR525" s="205" t="s">
        <v>274</v>
      </c>
      <c r="AT525" s="205" t="s">
        <v>202</v>
      </c>
      <c r="AU525" s="205" t="s">
        <v>85</v>
      </c>
      <c r="AY525" s="18" t="s">
        <v>200</v>
      </c>
      <c r="BE525" s="206">
        <f>IF(N525="základní",J525,0)</f>
        <v>0</v>
      </c>
      <c r="BF525" s="206">
        <f>IF(N525="snížená",J525,0)</f>
        <v>0</v>
      </c>
      <c r="BG525" s="206">
        <f>IF(N525="zákl. přenesená",J525,0)</f>
        <v>0</v>
      </c>
      <c r="BH525" s="206">
        <f>IF(N525="sníž. přenesená",J525,0)</f>
        <v>0</v>
      </c>
      <c r="BI525" s="206">
        <f>IF(N525="nulová",J525,0)</f>
        <v>0</v>
      </c>
      <c r="BJ525" s="18" t="s">
        <v>83</v>
      </c>
      <c r="BK525" s="206">
        <f>ROUND(I525*H525,2)</f>
        <v>0</v>
      </c>
      <c r="BL525" s="18" t="s">
        <v>274</v>
      </c>
      <c r="BM525" s="205" t="s">
        <v>848</v>
      </c>
    </row>
    <row r="526" spans="1:65" s="2" customFormat="1" ht="58.5" x14ac:dyDescent="0.2">
      <c r="A526" s="35"/>
      <c r="B526" s="36"/>
      <c r="C526" s="37"/>
      <c r="D526" s="209" t="s">
        <v>471</v>
      </c>
      <c r="E526" s="37"/>
      <c r="F526" s="240" t="s">
        <v>849</v>
      </c>
      <c r="G526" s="37"/>
      <c r="H526" s="37"/>
      <c r="I526" s="241"/>
      <c r="J526" s="37"/>
      <c r="K526" s="37"/>
      <c r="L526" s="40"/>
      <c r="M526" s="242"/>
      <c r="N526" s="243"/>
      <c r="O526" s="72"/>
      <c r="P526" s="72"/>
      <c r="Q526" s="72"/>
      <c r="R526" s="72"/>
      <c r="S526" s="72"/>
      <c r="T526" s="73"/>
      <c r="U526" s="35"/>
      <c r="V526" s="35"/>
      <c r="W526" s="35"/>
      <c r="X526" s="35"/>
      <c r="Y526" s="35"/>
      <c r="Z526" s="35"/>
      <c r="AA526" s="35"/>
      <c r="AB526" s="35"/>
      <c r="AC526" s="35"/>
      <c r="AD526" s="35"/>
      <c r="AE526" s="35"/>
      <c r="AT526" s="18" t="s">
        <v>471</v>
      </c>
      <c r="AU526" s="18" t="s">
        <v>85</v>
      </c>
    </row>
    <row r="527" spans="1:65" s="2" customFormat="1" ht="37.9" customHeight="1" x14ac:dyDescent="0.2">
      <c r="A527" s="35"/>
      <c r="B527" s="36"/>
      <c r="C527" s="193" t="s">
        <v>850</v>
      </c>
      <c r="D527" s="193" t="s">
        <v>202</v>
      </c>
      <c r="E527" s="194" t="s">
        <v>851</v>
      </c>
      <c r="F527" s="195" t="s">
        <v>852</v>
      </c>
      <c r="G527" s="196" t="s">
        <v>847</v>
      </c>
      <c r="H527" s="197">
        <v>2</v>
      </c>
      <c r="I527" s="198"/>
      <c r="J527" s="199">
        <f>ROUND(I527*H527,2)</f>
        <v>0</v>
      </c>
      <c r="K527" s="200"/>
      <c r="L527" s="40"/>
      <c r="M527" s="201" t="s">
        <v>1</v>
      </c>
      <c r="N527" s="202" t="s">
        <v>41</v>
      </c>
      <c r="O527" s="72"/>
      <c r="P527" s="203">
        <f>O527*H527</f>
        <v>0</v>
      </c>
      <c r="Q527" s="203">
        <v>0</v>
      </c>
      <c r="R527" s="203">
        <f>Q527*H527</f>
        <v>0</v>
      </c>
      <c r="S527" s="203">
        <v>0</v>
      </c>
      <c r="T527" s="204">
        <f>S527*H527</f>
        <v>0</v>
      </c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R527" s="205" t="s">
        <v>274</v>
      </c>
      <c r="AT527" s="205" t="s">
        <v>202</v>
      </c>
      <c r="AU527" s="205" t="s">
        <v>85</v>
      </c>
      <c r="AY527" s="18" t="s">
        <v>200</v>
      </c>
      <c r="BE527" s="206">
        <f>IF(N527="základní",J527,0)</f>
        <v>0</v>
      </c>
      <c r="BF527" s="206">
        <f>IF(N527="snížená",J527,0)</f>
        <v>0</v>
      </c>
      <c r="BG527" s="206">
        <f>IF(N527="zákl. přenesená",J527,0)</f>
        <v>0</v>
      </c>
      <c r="BH527" s="206">
        <f>IF(N527="sníž. přenesená",J527,0)</f>
        <v>0</v>
      </c>
      <c r="BI527" s="206">
        <f>IF(N527="nulová",J527,0)</f>
        <v>0</v>
      </c>
      <c r="BJ527" s="18" t="s">
        <v>83</v>
      </c>
      <c r="BK527" s="206">
        <f>ROUND(I527*H527,2)</f>
        <v>0</v>
      </c>
      <c r="BL527" s="18" t="s">
        <v>274</v>
      </c>
      <c r="BM527" s="205" t="s">
        <v>853</v>
      </c>
    </row>
    <row r="528" spans="1:65" s="2" customFormat="1" ht="58.5" x14ac:dyDescent="0.2">
      <c r="A528" s="35"/>
      <c r="B528" s="36"/>
      <c r="C528" s="37"/>
      <c r="D528" s="209" t="s">
        <v>471</v>
      </c>
      <c r="E528" s="37"/>
      <c r="F528" s="240" t="s">
        <v>849</v>
      </c>
      <c r="G528" s="37"/>
      <c r="H528" s="37"/>
      <c r="I528" s="241"/>
      <c r="J528" s="37"/>
      <c r="K528" s="37"/>
      <c r="L528" s="40"/>
      <c r="M528" s="242"/>
      <c r="N528" s="243"/>
      <c r="O528" s="72"/>
      <c r="P528" s="72"/>
      <c r="Q528" s="72"/>
      <c r="R528" s="72"/>
      <c r="S528" s="72"/>
      <c r="T528" s="73"/>
      <c r="U528" s="35"/>
      <c r="V528" s="35"/>
      <c r="W528" s="35"/>
      <c r="X528" s="35"/>
      <c r="Y528" s="35"/>
      <c r="Z528" s="35"/>
      <c r="AA528" s="35"/>
      <c r="AB528" s="35"/>
      <c r="AC528" s="35"/>
      <c r="AD528" s="35"/>
      <c r="AE528" s="35"/>
      <c r="AT528" s="18" t="s">
        <v>471</v>
      </c>
      <c r="AU528" s="18" t="s">
        <v>85</v>
      </c>
    </row>
    <row r="529" spans="1:65" s="2" customFormat="1" ht="49.15" customHeight="1" x14ac:dyDescent="0.2">
      <c r="A529" s="35"/>
      <c r="B529" s="36"/>
      <c r="C529" s="193" t="s">
        <v>854</v>
      </c>
      <c r="D529" s="193" t="s">
        <v>202</v>
      </c>
      <c r="E529" s="194" t="s">
        <v>855</v>
      </c>
      <c r="F529" s="195" t="s">
        <v>856</v>
      </c>
      <c r="G529" s="196" t="s">
        <v>847</v>
      </c>
      <c r="H529" s="197">
        <v>1</v>
      </c>
      <c r="I529" s="198"/>
      <c r="J529" s="199">
        <f>ROUND(I529*H529,2)</f>
        <v>0</v>
      </c>
      <c r="K529" s="200"/>
      <c r="L529" s="40"/>
      <c r="M529" s="201" t="s">
        <v>1</v>
      </c>
      <c r="N529" s="202" t="s">
        <v>41</v>
      </c>
      <c r="O529" s="72"/>
      <c r="P529" s="203">
        <f>O529*H529</f>
        <v>0</v>
      </c>
      <c r="Q529" s="203">
        <v>0</v>
      </c>
      <c r="R529" s="203">
        <f>Q529*H529</f>
        <v>0</v>
      </c>
      <c r="S529" s="203">
        <v>0</v>
      </c>
      <c r="T529" s="204">
        <f>S529*H529</f>
        <v>0</v>
      </c>
      <c r="U529" s="35"/>
      <c r="V529" s="35"/>
      <c r="W529" s="35"/>
      <c r="X529" s="35"/>
      <c r="Y529" s="35"/>
      <c r="Z529" s="35"/>
      <c r="AA529" s="35"/>
      <c r="AB529" s="35"/>
      <c r="AC529" s="35"/>
      <c r="AD529" s="35"/>
      <c r="AE529" s="35"/>
      <c r="AR529" s="205" t="s">
        <v>274</v>
      </c>
      <c r="AT529" s="205" t="s">
        <v>202</v>
      </c>
      <c r="AU529" s="205" t="s">
        <v>85</v>
      </c>
      <c r="AY529" s="18" t="s">
        <v>200</v>
      </c>
      <c r="BE529" s="206">
        <f>IF(N529="základní",J529,0)</f>
        <v>0</v>
      </c>
      <c r="BF529" s="206">
        <f>IF(N529="snížená",J529,0)</f>
        <v>0</v>
      </c>
      <c r="BG529" s="206">
        <f>IF(N529="zákl. přenesená",J529,0)</f>
        <v>0</v>
      </c>
      <c r="BH529" s="206">
        <f>IF(N529="sníž. přenesená",J529,0)</f>
        <v>0</v>
      </c>
      <c r="BI529" s="206">
        <f>IF(N529="nulová",J529,0)</f>
        <v>0</v>
      </c>
      <c r="BJ529" s="18" t="s">
        <v>83</v>
      </c>
      <c r="BK529" s="206">
        <f>ROUND(I529*H529,2)</f>
        <v>0</v>
      </c>
      <c r="BL529" s="18" t="s">
        <v>274</v>
      </c>
      <c r="BM529" s="205" t="s">
        <v>857</v>
      </c>
    </row>
    <row r="530" spans="1:65" s="2" customFormat="1" ht="97.5" x14ac:dyDescent="0.2">
      <c r="A530" s="35"/>
      <c r="B530" s="36"/>
      <c r="C530" s="37"/>
      <c r="D530" s="209" t="s">
        <v>471</v>
      </c>
      <c r="E530" s="37"/>
      <c r="F530" s="240" t="s">
        <v>858</v>
      </c>
      <c r="G530" s="37"/>
      <c r="H530" s="37"/>
      <c r="I530" s="241"/>
      <c r="J530" s="37"/>
      <c r="K530" s="37"/>
      <c r="L530" s="40"/>
      <c r="M530" s="242"/>
      <c r="N530" s="243"/>
      <c r="O530" s="72"/>
      <c r="P530" s="72"/>
      <c r="Q530" s="72"/>
      <c r="R530" s="72"/>
      <c r="S530" s="72"/>
      <c r="T530" s="73"/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T530" s="18" t="s">
        <v>471</v>
      </c>
      <c r="AU530" s="18" t="s">
        <v>85</v>
      </c>
    </row>
    <row r="531" spans="1:65" s="2" customFormat="1" ht="37.9" customHeight="1" x14ac:dyDescent="0.2">
      <c r="A531" s="35"/>
      <c r="B531" s="36"/>
      <c r="C531" s="193" t="s">
        <v>859</v>
      </c>
      <c r="D531" s="193" t="s">
        <v>202</v>
      </c>
      <c r="E531" s="194" t="s">
        <v>860</v>
      </c>
      <c r="F531" s="195" t="s">
        <v>861</v>
      </c>
      <c r="G531" s="196" t="s">
        <v>847</v>
      </c>
      <c r="H531" s="197">
        <v>18</v>
      </c>
      <c r="I531" s="198"/>
      <c r="J531" s="199">
        <f>ROUND(I531*H531,2)</f>
        <v>0</v>
      </c>
      <c r="K531" s="200"/>
      <c r="L531" s="40"/>
      <c r="M531" s="201" t="s">
        <v>1</v>
      </c>
      <c r="N531" s="202" t="s">
        <v>41</v>
      </c>
      <c r="O531" s="72"/>
      <c r="P531" s="203">
        <f>O531*H531</f>
        <v>0</v>
      </c>
      <c r="Q531" s="203">
        <v>0</v>
      </c>
      <c r="R531" s="203">
        <f>Q531*H531</f>
        <v>0</v>
      </c>
      <c r="S531" s="203">
        <v>0</v>
      </c>
      <c r="T531" s="204">
        <f>S531*H531</f>
        <v>0</v>
      </c>
      <c r="U531" s="35"/>
      <c r="V531" s="35"/>
      <c r="W531" s="35"/>
      <c r="X531" s="35"/>
      <c r="Y531" s="35"/>
      <c r="Z531" s="35"/>
      <c r="AA531" s="35"/>
      <c r="AB531" s="35"/>
      <c r="AC531" s="35"/>
      <c r="AD531" s="35"/>
      <c r="AE531" s="35"/>
      <c r="AR531" s="205" t="s">
        <v>274</v>
      </c>
      <c r="AT531" s="205" t="s">
        <v>202</v>
      </c>
      <c r="AU531" s="205" t="s">
        <v>85</v>
      </c>
      <c r="AY531" s="18" t="s">
        <v>200</v>
      </c>
      <c r="BE531" s="206">
        <f>IF(N531="základní",J531,0)</f>
        <v>0</v>
      </c>
      <c r="BF531" s="206">
        <f>IF(N531="snížená",J531,0)</f>
        <v>0</v>
      </c>
      <c r="BG531" s="206">
        <f>IF(N531="zákl. přenesená",J531,0)</f>
        <v>0</v>
      </c>
      <c r="BH531" s="206">
        <f>IF(N531="sníž. přenesená",J531,0)</f>
        <v>0</v>
      </c>
      <c r="BI531" s="206">
        <f>IF(N531="nulová",J531,0)</f>
        <v>0</v>
      </c>
      <c r="BJ531" s="18" t="s">
        <v>83</v>
      </c>
      <c r="BK531" s="206">
        <f>ROUND(I531*H531,2)</f>
        <v>0</v>
      </c>
      <c r="BL531" s="18" t="s">
        <v>274</v>
      </c>
      <c r="BM531" s="205" t="s">
        <v>862</v>
      </c>
    </row>
    <row r="532" spans="1:65" s="2" customFormat="1" ht="58.5" x14ac:dyDescent="0.2">
      <c r="A532" s="35"/>
      <c r="B532" s="36"/>
      <c r="C532" s="37"/>
      <c r="D532" s="209" t="s">
        <v>471</v>
      </c>
      <c r="E532" s="37"/>
      <c r="F532" s="240" t="s">
        <v>849</v>
      </c>
      <c r="G532" s="37"/>
      <c r="H532" s="37"/>
      <c r="I532" s="241"/>
      <c r="J532" s="37"/>
      <c r="K532" s="37"/>
      <c r="L532" s="40"/>
      <c r="M532" s="242"/>
      <c r="N532" s="243"/>
      <c r="O532" s="72"/>
      <c r="P532" s="72"/>
      <c r="Q532" s="72"/>
      <c r="R532" s="72"/>
      <c r="S532" s="72"/>
      <c r="T532" s="73"/>
      <c r="U532" s="35"/>
      <c r="V532" s="35"/>
      <c r="W532" s="35"/>
      <c r="X532" s="35"/>
      <c r="Y532" s="35"/>
      <c r="Z532" s="35"/>
      <c r="AA532" s="35"/>
      <c r="AB532" s="35"/>
      <c r="AC532" s="35"/>
      <c r="AD532" s="35"/>
      <c r="AE532" s="35"/>
      <c r="AT532" s="18" t="s">
        <v>471</v>
      </c>
      <c r="AU532" s="18" t="s">
        <v>85</v>
      </c>
    </row>
    <row r="533" spans="1:65" s="2" customFormat="1" ht="44.25" customHeight="1" x14ac:dyDescent="0.2">
      <c r="A533" s="35"/>
      <c r="B533" s="36"/>
      <c r="C533" s="193" t="s">
        <v>863</v>
      </c>
      <c r="D533" s="193" t="s">
        <v>202</v>
      </c>
      <c r="E533" s="194" t="s">
        <v>864</v>
      </c>
      <c r="F533" s="195" t="s">
        <v>865</v>
      </c>
      <c r="G533" s="196" t="s">
        <v>847</v>
      </c>
      <c r="H533" s="197">
        <v>5</v>
      </c>
      <c r="I533" s="198"/>
      <c r="J533" s="199">
        <f>ROUND(I533*H533,2)</f>
        <v>0</v>
      </c>
      <c r="K533" s="200"/>
      <c r="L533" s="40"/>
      <c r="M533" s="201" t="s">
        <v>1</v>
      </c>
      <c r="N533" s="202" t="s">
        <v>41</v>
      </c>
      <c r="O533" s="72"/>
      <c r="P533" s="203">
        <f>O533*H533</f>
        <v>0</v>
      </c>
      <c r="Q533" s="203">
        <v>0</v>
      </c>
      <c r="R533" s="203">
        <f>Q533*H533</f>
        <v>0</v>
      </c>
      <c r="S533" s="203">
        <v>0</v>
      </c>
      <c r="T533" s="204">
        <f>S533*H533</f>
        <v>0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205" t="s">
        <v>274</v>
      </c>
      <c r="AT533" s="205" t="s">
        <v>202</v>
      </c>
      <c r="AU533" s="205" t="s">
        <v>85</v>
      </c>
      <c r="AY533" s="18" t="s">
        <v>200</v>
      </c>
      <c r="BE533" s="206">
        <f>IF(N533="základní",J533,0)</f>
        <v>0</v>
      </c>
      <c r="BF533" s="206">
        <f>IF(N533="snížená",J533,0)</f>
        <v>0</v>
      </c>
      <c r="BG533" s="206">
        <f>IF(N533="zákl. přenesená",J533,0)</f>
        <v>0</v>
      </c>
      <c r="BH533" s="206">
        <f>IF(N533="sníž. přenesená",J533,0)</f>
        <v>0</v>
      </c>
      <c r="BI533" s="206">
        <f>IF(N533="nulová",J533,0)</f>
        <v>0</v>
      </c>
      <c r="BJ533" s="18" t="s">
        <v>83</v>
      </c>
      <c r="BK533" s="206">
        <f>ROUND(I533*H533,2)</f>
        <v>0</v>
      </c>
      <c r="BL533" s="18" t="s">
        <v>274</v>
      </c>
      <c r="BM533" s="205" t="s">
        <v>866</v>
      </c>
    </row>
    <row r="534" spans="1:65" s="2" customFormat="1" ht="97.5" x14ac:dyDescent="0.2">
      <c r="A534" s="35"/>
      <c r="B534" s="36"/>
      <c r="C534" s="37"/>
      <c r="D534" s="209" t="s">
        <v>471</v>
      </c>
      <c r="E534" s="37"/>
      <c r="F534" s="240" t="s">
        <v>867</v>
      </c>
      <c r="G534" s="37"/>
      <c r="H534" s="37"/>
      <c r="I534" s="241"/>
      <c r="J534" s="37"/>
      <c r="K534" s="37"/>
      <c r="L534" s="40"/>
      <c r="M534" s="242"/>
      <c r="N534" s="243"/>
      <c r="O534" s="72"/>
      <c r="P534" s="72"/>
      <c r="Q534" s="72"/>
      <c r="R534" s="72"/>
      <c r="S534" s="72"/>
      <c r="T534" s="73"/>
      <c r="U534" s="35"/>
      <c r="V534" s="35"/>
      <c r="W534" s="35"/>
      <c r="X534" s="35"/>
      <c r="Y534" s="35"/>
      <c r="Z534" s="35"/>
      <c r="AA534" s="35"/>
      <c r="AB534" s="35"/>
      <c r="AC534" s="35"/>
      <c r="AD534" s="35"/>
      <c r="AE534" s="35"/>
      <c r="AT534" s="18" t="s">
        <v>471</v>
      </c>
      <c r="AU534" s="18" t="s">
        <v>85</v>
      </c>
    </row>
    <row r="535" spans="1:65" s="2" customFormat="1" ht="37.9" customHeight="1" x14ac:dyDescent="0.2">
      <c r="A535" s="35"/>
      <c r="B535" s="36"/>
      <c r="C535" s="193" t="s">
        <v>868</v>
      </c>
      <c r="D535" s="193" t="s">
        <v>202</v>
      </c>
      <c r="E535" s="194" t="s">
        <v>869</v>
      </c>
      <c r="F535" s="195" t="s">
        <v>870</v>
      </c>
      <c r="G535" s="196" t="s">
        <v>847</v>
      </c>
      <c r="H535" s="197">
        <v>1</v>
      </c>
      <c r="I535" s="198"/>
      <c r="J535" s="199">
        <f>ROUND(I535*H535,2)</f>
        <v>0</v>
      </c>
      <c r="K535" s="200"/>
      <c r="L535" s="40"/>
      <c r="M535" s="201" t="s">
        <v>1</v>
      </c>
      <c r="N535" s="202" t="s">
        <v>41</v>
      </c>
      <c r="O535" s="72"/>
      <c r="P535" s="203">
        <f>O535*H535</f>
        <v>0</v>
      </c>
      <c r="Q535" s="203">
        <v>0</v>
      </c>
      <c r="R535" s="203">
        <f>Q535*H535</f>
        <v>0</v>
      </c>
      <c r="S535" s="203">
        <v>0</v>
      </c>
      <c r="T535" s="204">
        <f>S535*H535</f>
        <v>0</v>
      </c>
      <c r="U535" s="35"/>
      <c r="V535" s="35"/>
      <c r="W535" s="35"/>
      <c r="X535" s="35"/>
      <c r="Y535" s="35"/>
      <c r="Z535" s="35"/>
      <c r="AA535" s="35"/>
      <c r="AB535" s="35"/>
      <c r="AC535" s="35"/>
      <c r="AD535" s="35"/>
      <c r="AE535" s="35"/>
      <c r="AR535" s="205" t="s">
        <v>274</v>
      </c>
      <c r="AT535" s="205" t="s">
        <v>202</v>
      </c>
      <c r="AU535" s="205" t="s">
        <v>85</v>
      </c>
      <c r="AY535" s="18" t="s">
        <v>200</v>
      </c>
      <c r="BE535" s="206">
        <f>IF(N535="základní",J535,0)</f>
        <v>0</v>
      </c>
      <c r="BF535" s="206">
        <f>IF(N535="snížená",J535,0)</f>
        <v>0</v>
      </c>
      <c r="BG535" s="206">
        <f>IF(N535="zákl. přenesená",J535,0)</f>
        <v>0</v>
      </c>
      <c r="BH535" s="206">
        <f>IF(N535="sníž. přenesená",J535,0)</f>
        <v>0</v>
      </c>
      <c r="BI535" s="206">
        <f>IF(N535="nulová",J535,0)</f>
        <v>0</v>
      </c>
      <c r="BJ535" s="18" t="s">
        <v>83</v>
      </c>
      <c r="BK535" s="206">
        <f>ROUND(I535*H535,2)</f>
        <v>0</v>
      </c>
      <c r="BL535" s="18" t="s">
        <v>274</v>
      </c>
      <c r="BM535" s="205" t="s">
        <v>871</v>
      </c>
    </row>
    <row r="536" spans="1:65" s="2" customFormat="1" ht="58.5" x14ac:dyDescent="0.2">
      <c r="A536" s="35"/>
      <c r="B536" s="36"/>
      <c r="C536" s="37"/>
      <c r="D536" s="209" t="s">
        <v>471</v>
      </c>
      <c r="E536" s="37"/>
      <c r="F536" s="240" t="s">
        <v>849</v>
      </c>
      <c r="G536" s="37"/>
      <c r="H536" s="37"/>
      <c r="I536" s="241"/>
      <c r="J536" s="37"/>
      <c r="K536" s="37"/>
      <c r="L536" s="40"/>
      <c r="M536" s="242"/>
      <c r="N536" s="243"/>
      <c r="O536" s="72"/>
      <c r="P536" s="72"/>
      <c r="Q536" s="72"/>
      <c r="R536" s="72"/>
      <c r="S536" s="72"/>
      <c r="T536" s="73"/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T536" s="18" t="s">
        <v>471</v>
      </c>
      <c r="AU536" s="18" t="s">
        <v>85</v>
      </c>
    </row>
    <row r="537" spans="1:65" s="2" customFormat="1" ht="37.9" customHeight="1" x14ac:dyDescent="0.2">
      <c r="A537" s="35"/>
      <c r="B537" s="36"/>
      <c r="C537" s="193" t="s">
        <v>872</v>
      </c>
      <c r="D537" s="193" t="s">
        <v>202</v>
      </c>
      <c r="E537" s="194" t="s">
        <v>873</v>
      </c>
      <c r="F537" s="195" t="s">
        <v>874</v>
      </c>
      <c r="G537" s="196" t="s">
        <v>847</v>
      </c>
      <c r="H537" s="197">
        <v>1</v>
      </c>
      <c r="I537" s="198"/>
      <c r="J537" s="199">
        <f>ROUND(I537*H537,2)</f>
        <v>0</v>
      </c>
      <c r="K537" s="200"/>
      <c r="L537" s="40"/>
      <c r="M537" s="201" t="s">
        <v>1</v>
      </c>
      <c r="N537" s="202" t="s">
        <v>41</v>
      </c>
      <c r="O537" s="72"/>
      <c r="P537" s="203">
        <f>O537*H537</f>
        <v>0</v>
      </c>
      <c r="Q537" s="203">
        <v>0</v>
      </c>
      <c r="R537" s="203">
        <f>Q537*H537</f>
        <v>0</v>
      </c>
      <c r="S537" s="203">
        <v>0</v>
      </c>
      <c r="T537" s="204">
        <f>S537*H537</f>
        <v>0</v>
      </c>
      <c r="U537" s="35"/>
      <c r="V537" s="35"/>
      <c r="W537" s="35"/>
      <c r="X537" s="35"/>
      <c r="Y537" s="35"/>
      <c r="Z537" s="35"/>
      <c r="AA537" s="35"/>
      <c r="AB537" s="35"/>
      <c r="AC537" s="35"/>
      <c r="AD537" s="35"/>
      <c r="AE537" s="35"/>
      <c r="AR537" s="205" t="s">
        <v>274</v>
      </c>
      <c r="AT537" s="205" t="s">
        <v>202</v>
      </c>
      <c r="AU537" s="205" t="s">
        <v>85</v>
      </c>
      <c r="AY537" s="18" t="s">
        <v>200</v>
      </c>
      <c r="BE537" s="206">
        <f>IF(N537="základní",J537,0)</f>
        <v>0</v>
      </c>
      <c r="BF537" s="206">
        <f>IF(N537="snížená",J537,0)</f>
        <v>0</v>
      </c>
      <c r="BG537" s="206">
        <f>IF(N537="zákl. přenesená",J537,0)</f>
        <v>0</v>
      </c>
      <c r="BH537" s="206">
        <f>IF(N537="sníž. přenesená",J537,0)</f>
        <v>0</v>
      </c>
      <c r="BI537" s="206">
        <f>IF(N537="nulová",J537,0)</f>
        <v>0</v>
      </c>
      <c r="BJ537" s="18" t="s">
        <v>83</v>
      </c>
      <c r="BK537" s="206">
        <f>ROUND(I537*H537,2)</f>
        <v>0</v>
      </c>
      <c r="BL537" s="18" t="s">
        <v>274</v>
      </c>
      <c r="BM537" s="205" t="s">
        <v>875</v>
      </c>
    </row>
    <row r="538" spans="1:65" s="2" customFormat="1" ht="58.5" x14ac:dyDescent="0.2">
      <c r="A538" s="35"/>
      <c r="B538" s="36"/>
      <c r="C538" s="37"/>
      <c r="D538" s="209" t="s">
        <v>471</v>
      </c>
      <c r="E538" s="37"/>
      <c r="F538" s="240" t="s">
        <v>849</v>
      </c>
      <c r="G538" s="37"/>
      <c r="H538" s="37"/>
      <c r="I538" s="241"/>
      <c r="J538" s="37"/>
      <c r="K538" s="37"/>
      <c r="L538" s="40"/>
      <c r="M538" s="242"/>
      <c r="N538" s="243"/>
      <c r="O538" s="72"/>
      <c r="P538" s="72"/>
      <c r="Q538" s="72"/>
      <c r="R538" s="72"/>
      <c r="S538" s="72"/>
      <c r="T538" s="73"/>
      <c r="U538" s="35"/>
      <c r="V538" s="35"/>
      <c r="W538" s="35"/>
      <c r="X538" s="35"/>
      <c r="Y538" s="35"/>
      <c r="Z538" s="35"/>
      <c r="AA538" s="35"/>
      <c r="AB538" s="35"/>
      <c r="AC538" s="35"/>
      <c r="AD538" s="35"/>
      <c r="AE538" s="35"/>
      <c r="AT538" s="18" t="s">
        <v>471</v>
      </c>
      <c r="AU538" s="18" t="s">
        <v>85</v>
      </c>
    </row>
    <row r="539" spans="1:65" s="2" customFormat="1" ht="37.9" customHeight="1" x14ac:dyDescent="0.2">
      <c r="A539" s="35"/>
      <c r="B539" s="36"/>
      <c r="C539" s="193" t="s">
        <v>876</v>
      </c>
      <c r="D539" s="193" t="s">
        <v>202</v>
      </c>
      <c r="E539" s="194" t="s">
        <v>877</v>
      </c>
      <c r="F539" s="195" t="s">
        <v>878</v>
      </c>
      <c r="G539" s="196" t="s">
        <v>847</v>
      </c>
      <c r="H539" s="197">
        <v>1</v>
      </c>
      <c r="I539" s="198"/>
      <c r="J539" s="199">
        <f>ROUND(I539*H539,2)</f>
        <v>0</v>
      </c>
      <c r="K539" s="200"/>
      <c r="L539" s="40"/>
      <c r="M539" s="201" t="s">
        <v>1</v>
      </c>
      <c r="N539" s="202" t="s">
        <v>41</v>
      </c>
      <c r="O539" s="72"/>
      <c r="P539" s="203">
        <f>O539*H539</f>
        <v>0</v>
      </c>
      <c r="Q539" s="203">
        <v>0</v>
      </c>
      <c r="R539" s="203">
        <f>Q539*H539</f>
        <v>0</v>
      </c>
      <c r="S539" s="203">
        <v>0</v>
      </c>
      <c r="T539" s="204">
        <f>S539*H539</f>
        <v>0</v>
      </c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R539" s="205" t="s">
        <v>274</v>
      </c>
      <c r="AT539" s="205" t="s">
        <v>202</v>
      </c>
      <c r="AU539" s="205" t="s">
        <v>85</v>
      </c>
      <c r="AY539" s="18" t="s">
        <v>200</v>
      </c>
      <c r="BE539" s="206">
        <f>IF(N539="základní",J539,0)</f>
        <v>0</v>
      </c>
      <c r="BF539" s="206">
        <f>IF(N539="snížená",J539,0)</f>
        <v>0</v>
      </c>
      <c r="BG539" s="206">
        <f>IF(N539="zákl. přenesená",J539,0)</f>
        <v>0</v>
      </c>
      <c r="BH539" s="206">
        <f>IF(N539="sníž. přenesená",J539,0)</f>
        <v>0</v>
      </c>
      <c r="BI539" s="206">
        <f>IF(N539="nulová",J539,0)</f>
        <v>0</v>
      </c>
      <c r="BJ539" s="18" t="s">
        <v>83</v>
      </c>
      <c r="BK539" s="206">
        <f>ROUND(I539*H539,2)</f>
        <v>0</v>
      </c>
      <c r="BL539" s="18" t="s">
        <v>274</v>
      </c>
      <c r="BM539" s="205" t="s">
        <v>879</v>
      </c>
    </row>
    <row r="540" spans="1:65" s="2" customFormat="1" ht="58.5" x14ac:dyDescent="0.2">
      <c r="A540" s="35"/>
      <c r="B540" s="36"/>
      <c r="C540" s="37"/>
      <c r="D540" s="209" t="s">
        <v>471</v>
      </c>
      <c r="E540" s="37"/>
      <c r="F540" s="240" t="s">
        <v>849</v>
      </c>
      <c r="G540" s="37"/>
      <c r="H540" s="37"/>
      <c r="I540" s="241"/>
      <c r="J540" s="37"/>
      <c r="K540" s="37"/>
      <c r="L540" s="40"/>
      <c r="M540" s="242"/>
      <c r="N540" s="243"/>
      <c r="O540" s="72"/>
      <c r="P540" s="72"/>
      <c r="Q540" s="72"/>
      <c r="R540" s="72"/>
      <c r="S540" s="72"/>
      <c r="T540" s="73"/>
      <c r="U540" s="35"/>
      <c r="V540" s="35"/>
      <c r="W540" s="35"/>
      <c r="X540" s="35"/>
      <c r="Y540" s="35"/>
      <c r="Z540" s="35"/>
      <c r="AA540" s="35"/>
      <c r="AB540" s="35"/>
      <c r="AC540" s="35"/>
      <c r="AD540" s="35"/>
      <c r="AE540" s="35"/>
      <c r="AT540" s="18" t="s">
        <v>471</v>
      </c>
      <c r="AU540" s="18" t="s">
        <v>85</v>
      </c>
    </row>
    <row r="541" spans="1:65" s="2" customFormat="1" ht="37.9" customHeight="1" x14ac:dyDescent="0.2">
      <c r="A541" s="35"/>
      <c r="B541" s="36"/>
      <c r="C541" s="193" t="s">
        <v>880</v>
      </c>
      <c r="D541" s="193" t="s">
        <v>202</v>
      </c>
      <c r="E541" s="194" t="s">
        <v>881</v>
      </c>
      <c r="F541" s="195" t="s">
        <v>882</v>
      </c>
      <c r="G541" s="196" t="s">
        <v>847</v>
      </c>
      <c r="H541" s="197">
        <v>1</v>
      </c>
      <c r="I541" s="198"/>
      <c r="J541" s="199">
        <f>ROUND(I541*H541,2)</f>
        <v>0</v>
      </c>
      <c r="K541" s="200"/>
      <c r="L541" s="40"/>
      <c r="M541" s="201" t="s">
        <v>1</v>
      </c>
      <c r="N541" s="202" t="s">
        <v>41</v>
      </c>
      <c r="O541" s="72"/>
      <c r="P541" s="203">
        <f>O541*H541</f>
        <v>0</v>
      </c>
      <c r="Q541" s="203">
        <v>0</v>
      </c>
      <c r="R541" s="203">
        <f>Q541*H541</f>
        <v>0</v>
      </c>
      <c r="S541" s="203">
        <v>0</v>
      </c>
      <c r="T541" s="204">
        <f>S541*H541</f>
        <v>0</v>
      </c>
      <c r="U541" s="35"/>
      <c r="V541" s="35"/>
      <c r="W541" s="35"/>
      <c r="X541" s="35"/>
      <c r="Y541" s="35"/>
      <c r="Z541" s="35"/>
      <c r="AA541" s="35"/>
      <c r="AB541" s="35"/>
      <c r="AC541" s="35"/>
      <c r="AD541" s="35"/>
      <c r="AE541" s="35"/>
      <c r="AR541" s="205" t="s">
        <v>274</v>
      </c>
      <c r="AT541" s="205" t="s">
        <v>202</v>
      </c>
      <c r="AU541" s="205" t="s">
        <v>85</v>
      </c>
      <c r="AY541" s="18" t="s">
        <v>200</v>
      </c>
      <c r="BE541" s="206">
        <f>IF(N541="základní",J541,0)</f>
        <v>0</v>
      </c>
      <c r="BF541" s="206">
        <f>IF(N541="snížená",J541,0)</f>
        <v>0</v>
      </c>
      <c r="BG541" s="206">
        <f>IF(N541="zákl. přenesená",J541,0)</f>
        <v>0</v>
      </c>
      <c r="BH541" s="206">
        <f>IF(N541="sníž. přenesená",J541,0)</f>
        <v>0</v>
      </c>
      <c r="BI541" s="206">
        <f>IF(N541="nulová",J541,0)</f>
        <v>0</v>
      </c>
      <c r="BJ541" s="18" t="s">
        <v>83</v>
      </c>
      <c r="BK541" s="206">
        <f>ROUND(I541*H541,2)</f>
        <v>0</v>
      </c>
      <c r="BL541" s="18" t="s">
        <v>274</v>
      </c>
      <c r="BM541" s="205" t="s">
        <v>883</v>
      </c>
    </row>
    <row r="542" spans="1:65" s="2" customFormat="1" ht="58.5" x14ac:dyDescent="0.2">
      <c r="A542" s="35"/>
      <c r="B542" s="36"/>
      <c r="C542" s="37"/>
      <c r="D542" s="209" t="s">
        <v>471</v>
      </c>
      <c r="E542" s="37"/>
      <c r="F542" s="240" t="s">
        <v>849</v>
      </c>
      <c r="G542" s="37"/>
      <c r="H542" s="37"/>
      <c r="I542" s="241"/>
      <c r="J542" s="37"/>
      <c r="K542" s="37"/>
      <c r="L542" s="40"/>
      <c r="M542" s="242"/>
      <c r="N542" s="243"/>
      <c r="O542" s="72"/>
      <c r="P542" s="72"/>
      <c r="Q542" s="72"/>
      <c r="R542" s="72"/>
      <c r="S542" s="72"/>
      <c r="T542" s="73"/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T542" s="18" t="s">
        <v>471</v>
      </c>
      <c r="AU542" s="18" t="s">
        <v>85</v>
      </c>
    </row>
    <row r="543" spans="1:65" s="2" customFormat="1" ht="37.9" customHeight="1" x14ac:dyDescent="0.2">
      <c r="A543" s="35"/>
      <c r="B543" s="36"/>
      <c r="C543" s="193" t="s">
        <v>884</v>
      </c>
      <c r="D543" s="193" t="s">
        <v>202</v>
      </c>
      <c r="E543" s="194" t="s">
        <v>885</v>
      </c>
      <c r="F543" s="195" t="s">
        <v>886</v>
      </c>
      <c r="G543" s="196" t="s">
        <v>847</v>
      </c>
      <c r="H543" s="197">
        <v>1</v>
      </c>
      <c r="I543" s="198"/>
      <c r="J543" s="199">
        <f>ROUND(I543*H543,2)</f>
        <v>0</v>
      </c>
      <c r="K543" s="200"/>
      <c r="L543" s="40"/>
      <c r="M543" s="201" t="s">
        <v>1</v>
      </c>
      <c r="N543" s="202" t="s">
        <v>41</v>
      </c>
      <c r="O543" s="72"/>
      <c r="P543" s="203">
        <f>O543*H543</f>
        <v>0</v>
      </c>
      <c r="Q543" s="203">
        <v>0</v>
      </c>
      <c r="R543" s="203">
        <f>Q543*H543</f>
        <v>0</v>
      </c>
      <c r="S543" s="203">
        <v>0</v>
      </c>
      <c r="T543" s="204">
        <f>S543*H543</f>
        <v>0</v>
      </c>
      <c r="U543" s="35"/>
      <c r="V543" s="35"/>
      <c r="W543" s="35"/>
      <c r="X543" s="35"/>
      <c r="Y543" s="35"/>
      <c r="Z543" s="35"/>
      <c r="AA543" s="35"/>
      <c r="AB543" s="35"/>
      <c r="AC543" s="35"/>
      <c r="AD543" s="35"/>
      <c r="AE543" s="35"/>
      <c r="AR543" s="205" t="s">
        <v>274</v>
      </c>
      <c r="AT543" s="205" t="s">
        <v>202</v>
      </c>
      <c r="AU543" s="205" t="s">
        <v>85</v>
      </c>
      <c r="AY543" s="18" t="s">
        <v>200</v>
      </c>
      <c r="BE543" s="206">
        <f>IF(N543="základní",J543,0)</f>
        <v>0</v>
      </c>
      <c r="BF543" s="206">
        <f>IF(N543="snížená",J543,0)</f>
        <v>0</v>
      </c>
      <c r="BG543" s="206">
        <f>IF(N543="zákl. přenesená",J543,0)</f>
        <v>0</v>
      </c>
      <c r="BH543" s="206">
        <f>IF(N543="sníž. přenesená",J543,0)</f>
        <v>0</v>
      </c>
      <c r="BI543" s="206">
        <f>IF(N543="nulová",J543,0)</f>
        <v>0</v>
      </c>
      <c r="BJ543" s="18" t="s">
        <v>83</v>
      </c>
      <c r="BK543" s="206">
        <f>ROUND(I543*H543,2)</f>
        <v>0</v>
      </c>
      <c r="BL543" s="18" t="s">
        <v>274</v>
      </c>
      <c r="BM543" s="205" t="s">
        <v>887</v>
      </c>
    </row>
    <row r="544" spans="1:65" s="2" customFormat="1" ht="58.5" x14ac:dyDescent="0.2">
      <c r="A544" s="35"/>
      <c r="B544" s="36"/>
      <c r="C544" s="37"/>
      <c r="D544" s="209" t="s">
        <v>471</v>
      </c>
      <c r="E544" s="37"/>
      <c r="F544" s="240" t="s">
        <v>849</v>
      </c>
      <c r="G544" s="37"/>
      <c r="H544" s="37"/>
      <c r="I544" s="241"/>
      <c r="J544" s="37"/>
      <c r="K544" s="37"/>
      <c r="L544" s="40"/>
      <c r="M544" s="242"/>
      <c r="N544" s="243"/>
      <c r="O544" s="72"/>
      <c r="P544" s="72"/>
      <c r="Q544" s="72"/>
      <c r="R544" s="72"/>
      <c r="S544" s="72"/>
      <c r="T544" s="73"/>
      <c r="U544" s="35"/>
      <c r="V544" s="35"/>
      <c r="W544" s="35"/>
      <c r="X544" s="35"/>
      <c r="Y544" s="35"/>
      <c r="Z544" s="35"/>
      <c r="AA544" s="35"/>
      <c r="AB544" s="35"/>
      <c r="AC544" s="35"/>
      <c r="AD544" s="35"/>
      <c r="AE544" s="35"/>
      <c r="AT544" s="18" t="s">
        <v>471</v>
      </c>
      <c r="AU544" s="18" t="s">
        <v>85</v>
      </c>
    </row>
    <row r="545" spans="1:65" s="2" customFormat="1" ht="37.9" customHeight="1" x14ac:dyDescent="0.2">
      <c r="A545" s="35"/>
      <c r="B545" s="36"/>
      <c r="C545" s="193" t="s">
        <v>888</v>
      </c>
      <c r="D545" s="193" t="s">
        <v>202</v>
      </c>
      <c r="E545" s="194" t="s">
        <v>889</v>
      </c>
      <c r="F545" s="195" t="s">
        <v>890</v>
      </c>
      <c r="G545" s="196" t="s">
        <v>847</v>
      </c>
      <c r="H545" s="197">
        <v>1</v>
      </c>
      <c r="I545" s="198"/>
      <c r="J545" s="199">
        <f>ROUND(I545*H545,2)</f>
        <v>0</v>
      </c>
      <c r="K545" s="200"/>
      <c r="L545" s="40"/>
      <c r="M545" s="201" t="s">
        <v>1</v>
      </c>
      <c r="N545" s="202" t="s">
        <v>41</v>
      </c>
      <c r="O545" s="72"/>
      <c r="P545" s="203">
        <f>O545*H545</f>
        <v>0</v>
      </c>
      <c r="Q545" s="203">
        <v>0</v>
      </c>
      <c r="R545" s="203">
        <f>Q545*H545</f>
        <v>0</v>
      </c>
      <c r="S545" s="203">
        <v>0</v>
      </c>
      <c r="T545" s="204">
        <f>S545*H545</f>
        <v>0</v>
      </c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R545" s="205" t="s">
        <v>274</v>
      </c>
      <c r="AT545" s="205" t="s">
        <v>202</v>
      </c>
      <c r="AU545" s="205" t="s">
        <v>85</v>
      </c>
      <c r="AY545" s="18" t="s">
        <v>200</v>
      </c>
      <c r="BE545" s="206">
        <f>IF(N545="základní",J545,0)</f>
        <v>0</v>
      </c>
      <c r="BF545" s="206">
        <f>IF(N545="snížená",J545,0)</f>
        <v>0</v>
      </c>
      <c r="BG545" s="206">
        <f>IF(N545="zákl. přenesená",J545,0)</f>
        <v>0</v>
      </c>
      <c r="BH545" s="206">
        <f>IF(N545="sníž. přenesená",J545,0)</f>
        <v>0</v>
      </c>
      <c r="BI545" s="206">
        <f>IF(N545="nulová",J545,0)</f>
        <v>0</v>
      </c>
      <c r="BJ545" s="18" t="s">
        <v>83</v>
      </c>
      <c r="BK545" s="206">
        <f>ROUND(I545*H545,2)</f>
        <v>0</v>
      </c>
      <c r="BL545" s="18" t="s">
        <v>274</v>
      </c>
      <c r="BM545" s="205" t="s">
        <v>891</v>
      </c>
    </row>
    <row r="546" spans="1:65" s="2" customFormat="1" ht="58.5" x14ac:dyDescent="0.2">
      <c r="A546" s="35"/>
      <c r="B546" s="36"/>
      <c r="C546" s="37"/>
      <c r="D546" s="209" t="s">
        <v>471</v>
      </c>
      <c r="E546" s="37"/>
      <c r="F546" s="240" t="s">
        <v>849</v>
      </c>
      <c r="G546" s="37"/>
      <c r="H546" s="37"/>
      <c r="I546" s="241"/>
      <c r="J546" s="37"/>
      <c r="K546" s="37"/>
      <c r="L546" s="40"/>
      <c r="M546" s="242"/>
      <c r="N546" s="243"/>
      <c r="O546" s="72"/>
      <c r="P546" s="72"/>
      <c r="Q546" s="72"/>
      <c r="R546" s="72"/>
      <c r="S546" s="72"/>
      <c r="T546" s="73"/>
      <c r="U546" s="35"/>
      <c r="V546" s="35"/>
      <c r="W546" s="35"/>
      <c r="X546" s="35"/>
      <c r="Y546" s="35"/>
      <c r="Z546" s="35"/>
      <c r="AA546" s="35"/>
      <c r="AB546" s="35"/>
      <c r="AC546" s="35"/>
      <c r="AD546" s="35"/>
      <c r="AE546" s="35"/>
      <c r="AT546" s="18" t="s">
        <v>471</v>
      </c>
      <c r="AU546" s="18" t="s">
        <v>85</v>
      </c>
    </row>
    <row r="547" spans="1:65" s="2" customFormat="1" ht="37.9" customHeight="1" x14ac:dyDescent="0.2">
      <c r="A547" s="35"/>
      <c r="B547" s="36"/>
      <c r="C547" s="193" t="s">
        <v>892</v>
      </c>
      <c r="D547" s="193" t="s">
        <v>202</v>
      </c>
      <c r="E547" s="194" t="s">
        <v>893</v>
      </c>
      <c r="F547" s="195" t="s">
        <v>894</v>
      </c>
      <c r="G547" s="196" t="s">
        <v>847</v>
      </c>
      <c r="H547" s="197">
        <v>1</v>
      </c>
      <c r="I547" s="198"/>
      <c r="J547" s="199">
        <f>ROUND(I547*H547,2)</f>
        <v>0</v>
      </c>
      <c r="K547" s="200"/>
      <c r="L547" s="40"/>
      <c r="M547" s="201" t="s">
        <v>1</v>
      </c>
      <c r="N547" s="202" t="s">
        <v>41</v>
      </c>
      <c r="O547" s="72"/>
      <c r="P547" s="203">
        <f>O547*H547</f>
        <v>0</v>
      </c>
      <c r="Q547" s="203">
        <v>0</v>
      </c>
      <c r="R547" s="203">
        <f>Q547*H547</f>
        <v>0</v>
      </c>
      <c r="S547" s="203">
        <v>0</v>
      </c>
      <c r="T547" s="204">
        <f>S547*H547</f>
        <v>0</v>
      </c>
      <c r="U547" s="35"/>
      <c r="V547" s="35"/>
      <c r="W547" s="35"/>
      <c r="X547" s="35"/>
      <c r="Y547" s="35"/>
      <c r="Z547" s="35"/>
      <c r="AA547" s="35"/>
      <c r="AB547" s="35"/>
      <c r="AC547" s="35"/>
      <c r="AD547" s="35"/>
      <c r="AE547" s="35"/>
      <c r="AR547" s="205" t="s">
        <v>274</v>
      </c>
      <c r="AT547" s="205" t="s">
        <v>202</v>
      </c>
      <c r="AU547" s="205" t="s">
        <v>85</v>
      </c>
      <c r="AY547" s="18" t="s">
        <v>200</v>
      </c>
      <c r="BE547" s="206">
        <f>IF(N547="základní",J547,0)</f>
        <v>0</v>
      </c>
      <c r="BF547" s="206">
        <f>IF(N547="snížená",J547,0)</f>
        <v>0</v>
      </c>
      <c r="BG547" s="206">
        <f>IF(N547="zákl. přenesená",J547,0)</f>
        <v>0</v>
      </c>
      <c r="BH547" s="206">
        <f>IF(N547="sníž. přenesená",J547,0)</f>
        <v>0</v>
      </c>
      <c r="BI547" s="206">
        <f>IF(N547="nulová",J547,0)</f>
        <v>0</v>
      </c>
      <c r="BJ547" s="18" t="s">
        <v>83</v>
      </c>
      <c r="BK547" s="206">
        <f>ROUND(I547*H547,2)</f>
        <v>0</v>
      </c>
      <c r="BL547" s="18" t="s">
        <v>274</v>
      </c>
      <c r="BM547" s="205" t="s">
        <v>895</v>
      </c>
    </row>
    <row r="548" spans="1:65" s="2" customFormat="1" ht="58.5" x14ac:dyDescent="0.2">
      <c r="A548" s="35"/>
      <c r="B548" s="36"/>
      <c r="C548" s="37"/>
      <c r="D548" s="209" t="s">
        <v>471</v>
      </c>
      <c r="E548" s="37"/>
      <c r="F548" s="240" t="s">
        <v>849</v>
      </c>
      <c r="G548" s="37"/>
      <c r="H548" s="37"/>
      <c r="I548" s="241"/>
      <c r="J548" s="37"/>
      <c r="K548" s="37"/>
      <c r="L548" s="40"/>
      <c r="M548" s="242"/>
      <c r="N548" s="243"/>
      <c r="O548" s="72"/>
      <c r="P548" s="72"/>
      <c r="Q548" s="72"/>
      <c r="R548" s="72"/>
      <c r="S548" s="72"/>
      <c r="T548" s="73"/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T548" s="18" t="s">
        <v>471</v>
      </c>
      <c r="AU548" s="18" t="s">
        <v>85</v>
      </c>
    </row>
    <row r="549" spans="1:65" s="2" customFormat="1" ht="37.9" customHeight="1" x14ac:dyDescent="0.2">
      <c r="A549" s="35"/>
      <c r="B549" s="36"/>
      <c r="C549" s="193" t="s">
        <v>896</v>
      </c>
      <c r="D549" s="193" t="s">
        <v>202</v>
      </c>
      <c r="E549" s="194" t="s">
        <v>897</v>
      </c>
      <c r="F549" s="195" t="s">
        <v>898</v>
      </c>
      <c r="G549" s="196" t="s">
        <v>847</v>
      </c>
      <c r="H549" s="197">
        <v>3</v>
      </c>
      <c r="I549" s="198"/>
      <c r="J549" s="199">
        <f>ROUND(I549*H549,2)</f>
        <v>0</v>
      </c>
      <c r="K549" s="200"/>
      <c r="L549" s="40"/>
      <c r="M549" s="201" t="s">
        <v>1</v>
      </c>
      <c r="N549" s="202" t="s">
        <v>41</v>
      </c>
      <c r="O549" s="72"/>
      <c r="P549" s="203">
        <f>O549*H549</f>
        <v>0</v>
      </c>
      <c r="Q549" s="203">
        <v>0</v>
      </c>
      <c r="R549" s="203">
        <f>Q549*H549</f>
        <v>0</v>
      </c>
      <c r="S549" s="203">
        <v>0</v>
      </c>
      <c r="T549" s="204">
        <f>S549*H549</f>
        <v>0</v>
      </c>
      <c r="U549" s="35"/>
      <c r="V549" s="35"/>
      <c r="W549" s="35"/>
      <c r="X549" s="35"/>
      <c r="Y549" s="35"/>
      <c r="Z549" s="35"/>
      <c r="AA549" s="35"/>
      <c r="AB549" s="35"/>
      <c r="AC549" s="35"/>
      <c r="AD549" s="35"/>
      <c r="AE549" s="35"/>
      <c r="AR549" s="205" t="s">
        <v>274</v>
      </c>
      <c r="AT549" s="205" t="s">
        <v>202</v>
      </c>
      <c r="AU549" s="205" t="s">
        <v>85</v>
      </c>
      <c r="AY549" s="18" t="s">
        <v>200</v>
      </c>
      <c r="BE549" s="206">
        <f>IF(N549="základní",J549,0)</f>
        <v>0</v>
      </c>
      <c r="BF549" s="206">
        <f>IF(N549="snížená",J549,0)</f>
        <v>0</v>
      </c>
      <c r="BG549" s="206">
        <f>IF(N549="zákl. přenesená",J549,0)</f>
        <v>0</v>
      </c>
      <c r="BH549" s="206">
        <f>IF(N549="sníž. přenesená",J549,0)</f>
        <v>0</v>
      </c>
      <c r="BI549" s="206">
        <f>IF(N549="nulová",J549,0)</f>
        <v>0</v>
      </c>
      <c r="BJ549" s="18" t="s">
        <v>83</v>
      </c>
      <c r="BK549" s="206">
        <f>ROUND(I549*H549,2)</f>
        <v>0</v>
      </c>
      <c r="BL549" s="18" t="s">
        <v>274</v>
      </c>
      <c r="BM549" s="205" t="s">
        <v>899</v>
      </c>
    </row>
    <row r="550" spans="1:65" s="2" customFormat="1" ht="58.5" x14ac:dyDescent="0.2">
      <c r="A550" s="35"/>
      <c r="B550" s="36"/>
      <c r="C550" s="37"/>
      <c r="D550" s="209" t="s">
        <v>471</v>
      </c>
      <c r="E550" s="37"/>
      <c r="F550" s="240" t="s">
        <v>849</v>
      </c>
      <c r="G550" s="37"/>
      <c r="H550" s="37"/>
      <c r="I550" s="241"/>
      <c r="J550" s="37"/>
      <c r="K550" s="37"/>
      <c r="L550" s="40"/>
      <c r="M550" s="242"/>
      <c r="N550" s="243"/>
      <c r="O550" s="72"/>
      <c r="P550" s="72"/>
      <c r="Q550" s="72"/>
      <c r="R550" s="72"/>
      <c r="S550" s="72"/>
      <c r="T550" s="73"/>
      <c r="U550" s="35"/>
      <c r="V550" s="35"/>
      <c r="W550" s="35"/>
      <c r="X550" s="35"/>
      <c r="Y550" s="35"/>
      <c r="Z550" s="35"/>
      <c r="AA550" s="35"/>
      <c r="AB550" s="35"/>
      <c r="AC550" s="35"/>
      <c r="AD550" s="35"/>
      <c r="AE550" s="35"/>
      <c r="AT550" s="18" t="s">
        <v>471</v>
      </c>
      <c r="AU550" s="18" t="s">
        <v>85</v>
      </c>
    </row>
    <row r="551" spans="1:65" s="2" customFormat="1" ht="37.9" customHeight="1" x14ac:dyDescent="0.2">
      <c r="A551" s="35"/>
      <c r="B551" s="36"/>
      <c r="C551" s="193" t="s">
        <v>900</v>
      </c>
      <c r="D551" s="193" t="s">
        <v>202</v>
      </c>
      <c r="E551" s="194" t="s">
        <v>901</v>
      </c>
      <c r="F551" s="195" t="s">
        <v>902</v>
      </c>
      <c r="G551" s="196" t="s">
        <v>847</v>
      </c>
      <c r="H551" s="197">
        <v>4</v>
      </c>
      <c r="I551" s="198"/>
      <c r="J551" s="199">
        <f>ROUND(I551*H551,2)</f>
        <v>0</v>
      </c>
      <c r="K551" s="200"/>
      <c r="L551" s="40"/>
      <c r="M551" s="201" t="s">
        <v>1</v>
      </c>
      <c r="N551" s="202" t="s">
        <v>41</v>
      </c>
      <c r="O551" s="72"/>
      <c r="P551" s="203">
        <f>O551*H551</f>
        <v>0</v>
      </c>
      <c r="Q551" s="203">
        <v>0</v>
      </c>
      <c r="R551" s="203">
        <f>Q551*H551</f>
        <v>0</v>
      </c>
      <c r="S551" s="203">
        <v>0</v>
      </c>
      <c r="T551" s="204">
        <f>S551*H551</f>
        <v>0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05" t="s">
        <v>274</v>
      </c>
      <c r="AT551" s="205" t="s">
        <v>202</v>
      </c>
      <c r="AU551" s="205" t="s">
        <v>85</v>
      </c>
      <c r="AY551" s="18" t="s">
        <v>200</v>
      </c>
      <c r="BE551" s="206">
        <f>IF(N551="základní",J551,0)</f>
        <v>0</v>
      </c>
      <c r="BF551" s="206">
        <f>IF(N551="snížená",J551,0)</f>
        <v>0</v>
      </c>
      <c r="BG551" s="206">
        <f>IF(N551="zákl. přenesená",J551,0)</f>
        <v>0</v>
      </c>
      <c r="BH551" s="206">
        <f>IF(N551="sníž. přenesená",J551,0)</f>
        <v>0</v>
      </c>
      <c r="BI551" s="206">
        <f>IF(N551="nulová",J551,0)</f>
        <v>0</v>
      </c>
      <c r="BJ551" s="18" t="s">
        <v>83</v>
      </c>
      <c r="BK551" s="206">
        <f>ROUND(I551*H551,2)</f>
        <v>0</v>
      </c>
      <c r="BL551" s="18" t="s">
        <v>274</v>
      </c>
      <c r="BM551" s="205" t="s">
        <v>903</v>
      </c>
    </row>
    <row r="552" spans="1:65" s="2" customFormat="1" ht="58.5" x14ac:dyDescent="0.2">
      <c r="A552" s="35"/>
      <c r="B552" s="36"/>
      <c r="C552" s="37"/>
      <c r="D552" s="209" t="s">
        <v>471</v>
      </c>
      <c r="E552" s="37"/>
      <c r="F552" s="240" t="s">
        <v>849</v>
      </c>
      <c r="G552" s="37"/>
      <c r="H552" s="37"/>
      <c r="I552" s="241"/>
      <c r="J552" s="37"/>
      <c r="K552" s="37"/>
      <c r="L552" s="40"/>
      <c r="M552" s="242"/>
      <c r="N552" s="243"/>
      <c r="O552" s="72"/>
      <c r="P552" s="72"/>
      <c r="Q552" s="72"/>
      <c r="R552" s="72"/>
      <c r="S552" s="72"/>
      <c r="T552" s="73"/>
      <c r="U552" s="35"/>
      <c r="V552" s="35"/>
      <c r="W552" s="35"/>
      <c r="X552" s="35"/>
      <c r="Y552" s="35"/>
      <c r="Z552" s="35"/>
      <c r="AA552" s="35"/>
      <c r="AB552" s="35"/>
      <c r="AC552" s="35"/>
      <c r="AD552" s="35"/>
      <c r="AE552" s="35"/>
      <c r="AT552" s="18" t="s">
        <v>471</v>
      </c>
      <c r="AU552" s="18" t="s">
        <v>85</v>
      </c>
    </row>
    <row r="553" spans="1:65" s="2" customFormat="1" ht="33" customHeight="1" x14ac:dyDescent="0.2">
      <c r="A553" s="35"/>
      <c r="B553" s="36"/>
      <c r="C553" s="193" t="s">
        <v>904</v>
      </c>
      <c r="D553" s="193" t="s">
        <v>202</v>
      </c>
      <c r="E553" s="194" t="s">
        <v>905</v>
      </c>
      <c r="F553" s="195" t="s">
        <v>906</v>
      </c>
      <c r="G553" s="196" t="s">
        <v>847</v>
      </c>
      <c r="H553" s="197">
        <v>1</v>
      </c>
      <c r="I553" s="198"/>
      <c r="J553" s="199">
        <f>ROUND(I553*H553,2)</f>
        <v>0</v>
      </c>
      <c r="K553" s="200"/>
      <c r="L553" s="40"/>
      <c r="M553" s="201" t="s">
        <v>1</v>
      </c>
      <c r="N553" s="202" t="s">
        <v>41</v>
      </c>
      <c r="O553" s="72"/>
      <c r="P553" s="203">
        <f>O553*H553</f>
        <v>0</v>
      </c>
      <c r="Q553" s="203">
        <v>0</v>
      </c>
      <c r="R553" s="203">
        <f>Q553*H553</f>
        <v>0</v>
      </c>
      <c r="S553" s="203">
        <v>0</v>
      </c>
      <c r="T553" s="204">
        <f>S553*H553</f>
        <v>0</v>
      </c>
      <c r="U553" s="35"/>
      <c r="V553" s="35"/>
      <c r="W553" s="35"/>
      <c r="X553" s="35"/>
      <c r="Y553" s="35"/>
      <c r="Z553" s="35"/>
      <c r="AA553" s="35"/>
      <c r="AB553" s="35"/>
      <c r="AC553" s="35"/>
      <c r="AD553" s="35"/>
      <c r="AE553" s="35"/>
      <c r="AR553" s="205" t="s">
        <v>274</v>
      </c>
      <c r="AT553" s="205" t="s">
        <v>202</v>
      </c>
      <c r="AU553" s="205" t="s">
        <v>85</v>
      </c>
      <c r="AY553" s="18" t="s">
        <v>200</v>
      </c>
      <c r="BE553" s="206">
        <f>IF(N553="základní",J553,0)</f>
        <v>0</v>
      </c>
      <c r="BF553" s="206">
        <f>IF(N553="snížená",J553,0)</f>
        <v>0</v>
      </c>
      <c r="BG553" s="206">
        <f>IF(N553="zákl. přenesená",J553,0)</f>
        <v>0</v>
      </c>
      <c r="BH553" s="206">
        <f>IF(N553="sníž. přenesená",J553,0)</f>
        <v>0</v>
      </c>
      <c r="BI553" s="206">
        <f>IF(N553="nulová",J553,0)</f>
        <v>0</v>
      </c>
      <c r="BJ553" s="18" t="s">
        <v>83</v>
      </c>
      <c r="BK553" s="206">
        <f>ROUND(I553*H553,2)</f>
        <v>0</v>
      </c>
      <c r="BL553" s="18" t="s">
        <v>274</v>
      </c>
      <c r="BM553" s="205" t="s">
        <v>907</v>
      </c>
    </row>
    <row r="554" spans="1:65" s="2" customFormat="1" ht="58.5" x14ac:dyDescent="0.2">
      <c r="A554" s="35"/>
      <c r="B554" s="36"/>
      <c r="C554" s="37"/>
      <c r="D554" s="209" t="s">
        <v>471</v>
      </c>
      <c r="E554" s="37"/>
      <c r="F554" s="240" t="s">
        <v>908</v>
      </c>
      <c r="G554" s="37"/>
      <c r="H554" s="37"/>
      <c r="I554" s="241"/>
      <c r="J554" s="37"/>
      <c r="K554" s="37"/>
      <c r="L554" s="40"/>
      <c r="M554" s="242"/>
      <c r="N554" s="243"/>
      <c r="O554" s="72"/>
      <c r="P554" s="72"/>
      <c r="Q554" s="72"/>
      <c r="R554" s="72"/>
      <c r="S554" s="72"/>
      <c r="T554" s="73"/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T554" s="18" t="s">
        <v>471</v>
      </c>
      <c r="AU554" s="18" t="s">
        <v>85</v>
      </c>
    </row>
    <row r="555" spans="1:65" s="2" customFormat="1" ht="37.9" customHeight="1" x14ac:dyDescent="0.2">
      <c r="A555" s="35"/>
      <c r="B555" s="36"/>
      <c r="C555" s="193" t="s">
        <v>909</v>
      </c>
      <c r="D555" s="193" t="s">
        <v>202</v>
      </c>
      <c r="E555" s="194" t="s">
        <v>910</v>
      </c>
      <c r="F555" s="195" t="s">
        <v>911</v>
      </c>
      <c r="G555" s="196" t="s">
        <v>847</v>
      </c>
      <c r="H555" s="197">
        <v>1</v>
      </c>
      <c r="I555" s="198"/>
      <c r="J555" s="199">
        <f>ROUND(I555*H555,2)</f>
        <v>0</v>
      </c>
      <c r="K555" s="200"/>
      <c r="L555" s="40"/>
      <c r="M555" s="201" t="s">
        <v>1</v>
      </c>
      <c r="N555" s="202" t="s">
        <v>41</v>
      </c>
      <c r="O555" s="72"/>
      <c r="P555" s="203">
        <f>O555*H555</f>
        <v>0</v>
      </c>
      <c r="Q555" s="203">
        <v>0</v>
      </c>
      <c r="R555" s="203">
        <f>Q555*H555</f>
        <v>0</v>
      </c>
      <c r="S555" s="203">
        <v>0</v>
      </c>
      <c r="T555" s="204">
        <f>S555*H555</f>
        <v>0</v>
      </c>
      <c r="U555" s="35"/>
      <c r="V555" s="35"/>
      <c r="W555" s="35"/>
      <c r="X555" s="35"/>
      <c r="Y555" s="35"/>
      <c r="Z555" s="35"/>
      <c r="AA555" s="35"/>
      <c r="AB555" s="35"/>
      <c r="AC555" s="35"/>
      <c r="AD555" s="35"/>
      <c r="AE555" s="35"/>
      <c r="AR555" s="205" t="s">
        <v>274</v>
      </c>
      <c r="AT555" s="205" t="s">
        <v>202</v>
      </c>
      <c r="AU555" s="205" t="s">
        <v>85</v>
      </c>
      <c r="AY555" s="18" t="s">
        <v>200</v>
      </c>
      <c r="BE555" s="206">
        <f>IF(N555="základní",J555,0)</f>
        <v>0</v>
      </c>
      <c r="BF555" s="206">
        <f>IF(N555="snížená",J555,0)</f>
        <v>0</v>
      </c>
      <c r="BG555" s="206">
        <f>IF(N555="zákl. přenesená",J555,0)</f>
        <v>0</v>
      </c>
      <c r="BH555" s="206">
        <f>IF(N555="sníž. přenesená",J555,0)</f>
        <v>0</v>
      </c>
      <c r="BI555" s="206">
        <f>IF(N555="nulová",J555,0)</f>
        <v>0</v>
      </c>
      <c r="BJ555" s="18" t="s">
        <v>83</v>
      </c>
      <c r="BK555" s="206">
        <f>ROUND(I555*H555,2)</f>
        <v>0</v>
      </c>
      <c r="BL555" s="18" t="s">
        <v>274</v>
      </c>
      <c r="BM555" s="205" t="s">
        <v>912</v>
      </c>
    </row>
    <row r="556" spans="1:65" s="2" customFormat="1" ht="58.5" x14ac:dyDescent="0.2">
      <c r="A556" s="35"/>
      <c r="B556" s="36"/>
      <c r="C556" s="37"/>
      <c r="D556" s="209" t="s">
        <v>471</v>
      </c>
      <c r="E556" s="37"/>
      <c r="F556" s="240" t="s">
        <v>908</v>
      </c>
      <c r="G556" s="37"/>
      <c r="H556" s="37"/>
      <c r="I556" s="241"/>
      <c r="J556" s="37"/>
      <c r="K556" s="37"/>
      <c r="L556" s="40"/>
      <c r="M556" s="242"/>
      <c r="N556" s="243"/>
      <c r="O556" s="72"/>
      <c r="P556" s="72"/>
      <c r="Q556" s="72"/>
      <c r="R556" s="72"/>
      <c r="S556" s="72"/>
      <c r="T556" s="73"/>
      <c r="U556" s="35"/>
      <c r="V556" s="35"/>
      <c r="W556" s="35"/>
      <c r="X556" s="35"/>
      <c r="Y556" s="35"/>
      <c r="Z556" s="35"/>
      <c r="AA556" s="35"/>
      <c r="AB556" s="35"/>
      <c r="AC556" s="35"/>
      <c r="AD556" s="35"/>
      <c r="AE556" s="35"/>
      <c r="AT556" s="18" t="s">
        <v>471</v>
      </c>
      <c r="AU556" s="18" t="s">
        <v>85</v>
      </c>
    </row>
    <row r="557" spans="1:65" s="2" customFormat="1" ht="37.9" customHeight="1" x14ac:dyDescent="0.2">
      <c r="A557" s="35"/>
      <c r="B557" s="36"/>
      <c r="C557" s="193" t="s">
        <v>913</v>
      </c>
      <c r="D557" s="193" t="s">
        <v>202</v>
      </c>
      <c r="E557" s="194" t="s">
        <v>914</v>
      </c>
      <c r="F557" s="195" t="s">
        <v>915</v>
      </c>
      <c r="G557" s="196" t="s">
        <v>847</v>
      </c>
      <c r="H557" s="197">
        <v>1</v>
      </c>
      <c r="I557" s="198"/>
      <c r="J557" s="199">
        <f>ROUND(I557*H557,2)</f>
        <v>0</v>
      </c>
      <c r="K557" s="200"/>
      <c r="L557" s="40"/>
      <c r="M557" s="201" t="s">
        <v>1</v>
      </c>
      <c r="N557" s="202" t="s">
        <v>41</v>
      </c>
      <c r="O557" s="72"/>
      <c r="P557" s="203">
        <f>O557*H557</f>
        <v>0</v>
      </c>
      <c r="Q557" s="203">
        <v>0</v>
      </c>
      <c r="R557" s="203">
        <f>Q557*H557</f>
        <v>0</v>
      </c>
      <c r="S557" s="203">
        <v>0</v>
      </c>
      <c r="T557" s="204">
        <f>S557*H557</f>
        <v>0</v>
      </c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R557" s="205" t="s">
        <v>274</v>
      </c>
      <c r="AT557" s="205" t="s">
        <v>202</v>
      </c>
      <c r="AU557" s="205" t="s">
        <v>85</v>
      </c>
      <c r="AY557" s="18" t="s">
        <v>200</v>
      </c>
      <c r="BE557" s="206">
        <f>IF(N557="základní",J557,0)</f>
        <v>0</v>
      </c>
      <c r="BF557" s="206">
        <f>IF(N557="snížená",J557,0)</f>
        <v>0</v>
      </c>
      <c r="BG557" s="206">
        <f>IF(N557="zákl. přenesená",J557,0)</f>
        <v>0</v>
      </c>
      <c r="BH557" s="206">
        <f>IF(N557="sníž. přenesená",J557,0)</f>
        <v>0</v>
      </c>
      <c r="BI557" s="206">
        <f>IF(N557="nulová",J557,0)</f>
        <v>0</v>
      </c>
      <c r="BJ557" s="18" t="s">
        <v>83</v>
      </c>
      <c r="BK557" s="206">
        <f>ROUND(I557*H557,2)</f>
        <v>0</v>
      </c>
      <c r="BL557" s="18" t="s">
        <v>274</v>
      </c>
      <c r="BM557" s="205" t="s">
        <v>916</v>
      </c>
    </row>
    <row r="558" spans="1:65" s="2" customFormat="1" ht="58.5" x14ac:dyDescent="0.2">
      <c r="A558" s="35"/>
      <c r="B558" s="36"/>
      <c r="C558" s="37"/>
      <c r="D558" s="209" t="s">
        <v>471</v>
      </c>
      <c r="E558" s="37"/>
      <c r="F558" s="240" t="s">
        <v>908</v>
      </c>
      <c r="G558" s="37"/>
      <c r="H558" s="37"/>
      <c r="I558" s="241"/>
      <c r="J558" s="37"/>
      <c r="K558" s="37"/>
      <c r="L558" s="40"/>
      <c r="M558" s="242"/>
      <c r="N558" s="243"/>
      <c r="O558" s="72"/>
      <c r="P558" s="72"/>
      <c r="Q558" s="72"/>
      <c r="R558" s="72"/>
      <c r="S558" s="72"/>
      <c r="T558" s="73"/>
      <c r="U558" s="35"/>
      <c r="V558" s="35"/>
      <c r="W558" s="35"/>
      <c r="X558" s="35"/>
      <c r="Y558" s="35"/>
      <c r="Z558" s="35"/>
      <c r="AA558" s="35"/>
      <c r="AB558" s="35"/>
      <c r="AC558" s="35"/>
      <c r="AD558" s="35"/>
      <c r="AE558" s="35"/>
      <c r="AT558" s="18" t="s">
        <v>471</v>
      </c>
      <c r="AU558" s="18" t="s">
        <v>85</v>
      </c>
    </row>
    <row r="559" spans="1:65" s="2" customFormat="1" ht="37.9" customHeight="1" x14ac:dyDescent="0.2">
      <c r="A559" s="35"/>
      <c r="B559" s="36"/>
      <c r="C559" s="193" t="s">
        <v>917</v>
      </c>
      <c r="D559" s="193" t="s">
        <v>202</v>
      </c>
      <c r="E559" s="194" t="s">
        <v>918</v>
      </c>
      <c r="F559" s="195" t="s">
        <v>919</v>
      </c>
      <c r="G559" s="196" t="s">
        <v>847</v>
      </c>
      <c r="H559" s="197">
        <v>1</v>
      </c>
      <c r="I559" s="198"/>
      <c r="J559" s="199">
        <f>ROUND(I559*H559,2)</f>
        <v>0</v>
      </c>
      <c r="K559" s="200"/>
      <c r="L559" s="40"/>
      <c r="M559" s="201" t="s">
        <v>1</v>
      </c>
      <c r="N559" s="202" t="s">
        <v>41</v>
      </c>
      <c r="O559" s="72"/>
      <c r="P559" s="203">
        <f>O559*H559</f>
        <v>0</v>
      </c>
      <c r="Q559" s="203">
        <v>0</v>
      </c>
      <c r="R559" s="203">
        <f>Q559*H559</f>
        <v>0</v>
      </c>
      <c r="S559" s="203">
        <v>0</v>
      </c>
      <c r="T559" s="204">
        <f>S559*H559</f>
        <v>0</v>
      </c>
      <c r="U559" s="35"/>
      <c r="V559" s="35"/>
      <c r="W559" s="35"/>
      <c r="X559" s="35"/>
      <c r="Y559" s="35"/>
      <c r="Z559" s="35"/>
      <c r="AA559" s="35"/>
      <c r="AB559" s="35"/>
      <c r="AC559" s="35"/>
      <c r="AD559" s="35"/>
      <c r="AE559" s="35"/>
      <c r="AR559" s="205" t="s">
        <v>274</v>
      </c>
      <c r="AT559" s="205" t="s">
        <v>202</v>
      </c>
      <c r="AU559" s="205" t="s">
        <v>85</v>
      </c>
      <c r="AY559" s="18" t="s">
        <v>200</v>
      </c>
      <c r="BE559" s="206">
        <f>IF(N559="základní",J559,0)</f>
        <v>0</v>
      </c>
      <c r="BF559" s="206">
        <f>IF(N559="snížená",J559,0)</f>
        <v>0</v>
      </c>
      <c r="BG559" s="206">
        <f>IF(N559="zákl. přenesená",J559,0)</f>
        <v>0</v>
      </c>
      <c r="BH559" s="206">
        <f>IF(N559="sníž. přenesená",J559,0)</f>
        <v>0</v>
      </c>
      <c r="BI559" s="206">
        <f>IF(N559="nulová",J559,0)</f>
        <v>0</v>
      </c>
      <c r="BJ559" s="18" t="s">
        <v>83</v>
      </c>
      <c r="BK559" s="206">
        <f>ROUND(I559*H559,2)</f>
        <v>0</v>
      </c>
      <c r="BL559" s="18" t="s">
        <v>274</v>
      </c>
      <c r="BM559" s="205" t="s">
        <v>920</v>
      </c>
    </row>
    <row r="560" spans="1:65" s="2" customFormat="1" ht="58.5" x14ac:dyDescent="0.2">
      <c r="A560" s="35"/>
      <c r="B560" s="36"/>
      <c r="C560" s="37"/>
      <c r="D560" s="209" t="s">
        <v>471</v>
      </c>
      <c r="E560" s="37"/>
      <c r="F560" s="240" t="s">
        <v>908</v>
      </c>
      <c r="G560" s="37"/>
      <c r="H560" s="37"/>
      <c r="I560" s="241"/>
      <c r="J560" s="37"/>
      <c r="K560" s="37"/>
      <c r="L560" s="40"/>
      <c r="M560" s="242"/>
      <c r="N560" s="243"/>
      <c r="O560" s="72"/>
      <c r="P560" s="72"/>
      <c r="Q560" s="72"/>
      <c r="R560" s="72"/>
      <c r="S560" s="72"/>
      <c r="T560" s="73"/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T560" s="18" t="s">
        <v>471</v>
      </c>
      <c r="AU560" s="18" t="s">
        <v>85</v>
      </c>
    </row>
    <row r="561" spans="1:65" s="2" customFormat="1" ht="33" customHeight="1" x14ac:dyDescent="0.2">
      <c r="A561" s="35"/>
      <c r="B561" s="36"/>
      <c r="C561" s="193" t="s">
        <v>921</v>
      </c>
      <c r="D561" s="193" t="s">
        <v>202</v>
      </c>
      <c r="E561" s="194" t="s">
        <v>922</v>
      </c>
      <c r="F561" s="195" t="s">
        <v>923</v>
      </c>
      <c r="G561" s="196" t="s">
        <v>847</v>
      </c>
      <c r="H561" s="197">
        <v>2</v>
      </c>
      <c r="I561" s="198"/>
      <c r="J561" s="199">
        <f>ROUND(I561*H561,2)</f>
        <v>0</v>
      </c>
      <c r="K561" s="200"/>
      <c r="L561" s="40"/>
      <c r="M561" s="201" t="s">
        <v>1</v>
      </c>
      <c r="N561" s="202" t="s">
        <v>41</v>
      </c>
      <c r="O561" s="72"/>
      <c r="P561" s="203">
        <f>O561*H561</f>
        <v>0</v>
      </c>
      <c r="Q561" s="203">
        <v>0</v>
      </c>
      <c r="R561" s="203">
        <f>Q561*H561</f>
        <v>0</v>
      </c>
      <c r="S561" s="203">
        <v>0</v>
      </c>
      <c r="T561" s="204">
        <f>S561*H561</f>
        <v>0</v>
      </c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R561" s="205" t="s">
        <v>274</v>
      </c>
      <c r="AT561" s="205" t="s">
        <v>202</v>
      </c>
      <c r="AU561" s="205" t="s">
        <v>85</v>
      </c>
      <c r="AY561" s="18" t="s">
        <v>200</v>
      </c>
      <c r="BE561" s="206">
        <f>IF(N561="základní",J561,0)</f>
        <v>0</v>
      </c>
      <c r="BF561" s="206">
        <f>IF(N561="snížená",J561,0)</f>
        <v>0</v>
      </c>
      <c r="BG561" s="206">
        <f>IF(N561="zákl. přenesená",J561,0)</f>
        <v>0</v>
      </c>
      <c r="BH561" s="206">
        <f>IF(N561="sníž. přenesená",J561,0)</f>
        <v>0</v>
      </c>
      <c r="BI561" s="206">
        <f>IF(N561="nulová",J561,0)</f>
        <v>0</v>
      </c>
      <c r="BJ561" s="18" t="s">
        <v>83</v>
      </c>
      <c r="BK561" s="206">
        <f>ROUND(I561*H561,2)</f>
        <v>0</v>
      </c>
      <c r="BL561" s="18" t="s">
        <v>274</v>
      </c>
      <c r="BM561" s="205" t="s">
        <v>924</v>
      </c>
    </row>
    <row r="562" spans="1:65" s="2" customFormat="1" ht="58.5" x14ac:dyDescent="0.2">
      <c r="A562" s="35"/>
      <c r="B562" s="36"/>
      <c r="C562" s="37"/>
      <c r="D562" s="209" t="s">
        <v>471</v>
      </c>
      <c r="E562" s="37"/>
      <c r="F562" s="240" t="s">
        <v>908</v>
      </c>
      <c r="G562" s="37"/>
      <c r="H562" s="37"/>
      <c r="I562" s="241"/>
      <c r="J562" s="37"/>
      <c r="K562" s="37"/>
      <c r="L562" s="40"/>
      <c r="M562" s="242"/>
      <c r="N562" s="243"/>
      <c r="O562" s="72"/>
      <c r="P562" s="72"/>
      <c r="Q562" s="72"/>
      <c r="R562" s="72"/>
      <c r="S562" s="72"/>
      <c r="T562" s="73"/>
      <c r="U562" s="35"/>
      <c r="V562" s="35"/>
      <c r="W562" s="35"/>
      <c r="X562" s="35"/>
      <c r="Y562" s="35"/>
      <c r="Z562" s="35"/>
      <c r="AA562" s="35"/>
      <c r="AB562" s="35"/>
      <c r="AC562" s="35"/>
      <c r="AD562" s="35"/>
      <c r="AE562" s="35"/>
      <c r="AT562" s="18" t="s">
        <v>471</v>
      </c>
      <c r="AU562" s="18" t="s">
        <v>85</v>
      </c>
    </row>
    <row r="563" spans="1:65" s="2" customFormat="1" ht="37.9" customHeight="1" x14ac:dyDescent="0.2">
      <c r="A563" s="35"/>
      <c r="B563" s="36"/>
      <c r="C563" s="193" t="s">
        <v>925</v>
      </c>
      <c r="D563" s="193" t="s">
        <v>202</v>
      </c>
      <c r="E563" s="194" t="s">
        <v>926</v>
      </c>
      <c r="F563" s="195" t="s">
        <v>927</v>
      </c>
      <c r="G563" s="196" t="s">
        <v>847</v>
      </c>
      <c r="H563" s="197">
        <v>1</v>
      </c>
      <c r="I563" s="198"/>
      <c r="J563" s="199">
        <f>ROUND(I563*H563,2)</f>
        <v>0</v>
      </c>
      <c r="K563" s="200"/>
      <c r="L563" s="40"/>
      <c r="M563" s="201" t="s">
        <v>1</v>
      </c>
      <c r="N563" s="202" t="s">
        <v>41</v>
      </c>
      <c r="O563" s="72"/>
      <c r="P563" s="203">
        <f>O563*H563</f>
        <v>0</v>
      </c>
      <c r="Q563" s="203">
        <v>0</v>
      </c>
      <c r="R563" s="203">
        <f>Q563*H563</f>
        <v>0</v>
      </c>
      <c r="S563" s="203">
        <v>0</v>
      </c>
      <c r="T563" s="204">
        <f>S563*H563</f>
        <v>0</v>
      </c>
      <c r="U563" s="35"/>
      <c r="V563" s="35"/>
      <c r="W563" s="35"/>
      <c r="X563" s="35"/>
      <c r="Y563" s="35"/>
      <c r="Z563" s="35"/>
      <c r="AA563" s="35"/>
      <c r="AB563" s="35"/>
      <c r="AC563" s="35"/>
      <c r="AD563" s="35"/>
      <c r="AE563" s="35"/>
      <c r="AR563" s="205" t="s">
        <v>274</v>
      </c>
      <c r="AT563" s="205" t="s">
        <v>202</v>
      </c>
      <c r="AU563" s="205" t="s">
        <v>85</v>
      </c>
      <c r="AY563" s="18" t="s">
        <v>200</v>
      </c>
      <c r="BE563" s="206">
        <f>IF(N563="základní",J563,0)</f>
        <v>0</v>
      </c>
      <c r="BF563" s="206">
        <f>IF(N563="snížená",J563,0)</f>
        <v>0</v>
      </c>
      <c r="BG563" s="206">
        <f>IF(N563="zákl. přenesená",J563,0)</f>
        <v>0</v>
      </c>
      <c r="BH563" s="206">
        <f>IF(N563="sníž. přenesená",J563,0)</f>
        <v>0</v>
      </c>
      <c r="BI563" s="206">
        <f>IF(N563="nulová",J563,0)</f>
        <v>0</v>
      </c>
      <c r="BJ563" s="18" t="s">
        <v>83</v>
      </c>
      <c r="BK563" s="206">
        <f>ROUND(I563*H563,2)</f>
        <v>0</v>
      </c>
      <c r="BL563" s="18" t="s">
        <v>274</v>
      </c>
      <c r="BM563" s="205" t="s">
        <v>928</v>
      </c>
    </row>
    <row r="564" spans="1:65" s="2" customFormat="1" ht="58.5" x14ac:dyDescent="0.2">
      <c r="A564" s="35"/>
      <c r="B564" s="36"/>
      <c r="C564" s="37"/>
      <c r="D564" s="209" t="s">
        <v>471</v>
      </c>
      <c r="E564" s="37"/>
      <c r="F564" s="240" t="s">
        <v>908</v>
      </c>
      <c r="G564" s="37"/>
      <c r="H564" s="37"/>
      <c r="I564" s="241"/>
      <c r="J564" s="37"/>
      <c r="K564" s="37"/>
      <c r="L564" s="40"/>
      <c r="M564" s="242"/>
      <c r="N564" s="243"/>
      <c r="O564" s="72"/>
      <c r="P564" s="72"/>
      <c r="Q564" s="72"/>
      <c r="R564" s="72"/>
      <c r="S564" s="72"/>
      <c r="T564" s="73"/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T564" s="18" t="s">
        <v>471</v>
      </c>
      <c r="AU564" s="18" t="s">
        <v>85</v>
      </c>
    </row>
    <row r="565" spans="1:65" s="2" customFormat="1" ht="37.9" customHeight="1" x14ac:dyDescent="0.2">
      <c r="A565" s="35"/>
      <c r="B565" s="36"/>
      <c r="C565" s="193" t="s">
        <v>929</v>
      </c>
      <c r="D565" s="193" t="s">
        <v>202</v>
      </c>
      <c r="E565" s="194" t="s">
        <v>930</v>
      </c>
      <c r="F565" s="195" t="s">
        <v>931</v>
      </c>
      <c r="G565" s="196" t="s">
        <v>847</v>
      </c>
      <c r="H565" s="197">
        <v>1</v>
      </c>
      <c r="I565" s="198"/>
      <c r="J565" s="199">
        <f>ROUND(I565*H565,2)</f>
        <v>0</v>
      </c>
      <c r="K565" s="200"/>
      <c r="L565" s="40"/>
      <c r="M565" s="201" t="s">
        <v>1</v>
      </c>
      <c r="N565" s="202" t="s">
        <v>41</v>
      </c>
      <c r="O565" s="72"/>
      <c r="P565" s="203">
        <f>O565*H565</f>
        <v>0</v>
      </c>
      <c r="Q565" s="203">
        <v>0</v>
      </c>
      <c r="R565" s="203">
        <f>Q565*H565</f>
        <v>0</v>
      </c>
      <c r="S565" s="203">
        <v>0</v>
      </c>
      <c r="T565" s="204">
        <f>S565*H565</f>
        <v>0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05" t="s">
        <v>274</v>
      </c>
      <c r="AT565" s="205" t="s">
        <v>202</v>
      </c>
      <c r="AU565" s="205" t="s">
        <v>85</v>
      </c>
      <c r="AY565" s="18" t="s">
        <v>200</v>
      </c>
      <c r="BE565" s="206">
        <f>IF(N565="základní",J565,0)</f>
        <v>0</v>
      </c>
      <c r="BF565" s="206">
        <f>IF(N565="snížená",J565,0)</f>
        <v>0</v>
      </c>
      <c r="BG565" s="206">
        <f>IF(N565="zákl. přenesená",J565,0)</f>
        <v>0</v>
      </c>
      <c r="BH565" s="206">
        <f>IF(N565="sníž. přenesená",J565,0)</f>
        <v>0</v>
      </c>
      <c r="BI565" s="206">
        <f>IF(N565="nulová",J565,0)</f>
        <v>0</v>
      </c>
      <c r="BJ565" s="18" t="s">
        <v>83</v>
      </c>
      <c r="BK565" s="206">
        <f>ROUND(I565*H565,2)</f>
        <v>0</v>
      </c>
      <c r="BL565" s="18" t="s">
        <v>274</v>
      </c>
      <c r="BM565" s="205" t="s">
        <v>932</v>
      </c>
    </row>
    <row r="566" spans="1:65" s="2" customFormat="1" ht="58.5" x14ac:dyDescent="0.2">
      <c r="A566" s="35"/>
      <c r="B566" s="36"/>
      <c r="C566" s="37"/>
      <c r="D566" s="209" t="s">
        <v>471</v>
      </c>
      <c r="E566" s="37"/>
      <c r="F566" s="240" t="s">
        <v>908</v>
      </c>
      <c r="G566" s="37"/>
      <c r="H566" s="37"/>
      <c r="I566" s="241"/>
      <c r="J566" s="37"/>
      <c r="K566" s="37"/>
      <c r="L566" s="40"/>
      <c r="M566" s="242"/>
      <c r="N566" s="243"/>
      <c r="O566" s="72"/>
      <c r="P566" s="72"/>
      <c r="Q566" s="72"/>
      <c r="R566" s="72"/>
      <c r="S566" s="72"/>
      <c r="T566" s="73"/>
      <c r="U566" s="35"/>
      <c r="V566" s="35"/>
      <c r="W566" s="35"/>
      <c r="X566" s="35"/>
      <c r="Y566" s="35"/>
      <c r="Z566" s="35"/>
      <c r="AA566" s="35"/>
      <c r="AB566" s="35"/>
      <c r="AC566" s="35"/>
      <c r="AD566" s="35"/>
      <c r="AE566" s="35"/>
      <c r="AT566" s="18" t="s">
        <v>471</v>
      </c>
      <c r="AU566" s="18" t="s">
        <v>85</v>
      </c>
    </row>
    <row r="567" spans="1:65" s="2" customFormat="1" ht="33" customHeight="1" x14ac:dyDescent="0.2">
      <c r="A567" s="35"/>
      <c r="B567" s="36"/>
      <c r="C567" s="193" t="s">
        <v>933</v>
      </c>
      <c r="D567" s="193" t="s">
        <v>202</v>
      </c>
      <c r="E567" s="194" t="s">
        <v>934</v>
      </c>
      <c r="F567" s="195" t="s">
        <v>935</v>
      </c>
      <c r="G567" s="196" t="s">
        <v>847</v>
      </c>
      <c r="H567" s="197">
        <v>4</v>
      </c>
      <c r="I567" s="198"/>
      <c r="J567" s="199">
        <f>ROUND(I567*H567,2)</f>
        <v>0</v>
      </c>
      <c r="K567" s="200"/>
      <c r="L567" s="40"/>
      <c r="M567" s="201" t="s">
        <v>1</v>
      </c>
      <c r="N567" s="202" t="s">
        <v>41</v>
      </c>
      <c r="O567" s="72"/>
      <c r="P567" s="203">
        <f>O567*H567</f>
        <v>0</v>
      </c>
      <c r="Q567" s="203">
        <v>0</v>
      </c>
      <c r="R567" s="203">
        <f>Q567*H567</f>
        <v>0</v>
      </c>
      <c r="S567" s="203">
        <v>0</v>
      </c>
      <c r="T567" s="204">
        <f>S567*H567</f>
        <v>0</v>
      </c>
      <c r="U567" s="35"/>
      <c r="V567" s="35"/>
      <c r="W567" s="35"/>
      <c r="X567" s="35"/>
      <c r="Y567" s="35"/>
      <c r="Z567" s="35"/>
      <c r="AA567" s="35"/>
      <c r="AB567" s="35"/>
      <c r="AC567" s="35"/>
      <c r="AD567" s="35"/>
      <c r="AE567" s="35"/>
      <c r="AR567" s="205" t="s">
        <v>274</v>
      </c>
      <c r="AT567" s="205" t="s">
        <v>202</v>
      </c>
      <c r="AU567" s="205" t="s">
        <v>85</v>
      </c>
      <c r="AY567" s="18" t="s">
        <v>200</v>
      </c>
      <c r="BE567" s="206">
        <f>IF(N567="základní",J567,0)</f>
        <v>0</v>
      </c>
      <c r="BF567" s="206">
        <f>IF(N567="snížená",J567,0)</f>
        <v>0</v>
      </c>
      <c r="BG567" s="206">
        <f>IF(N567="zákl. přenesená",J567,0)</f>
        <v>0</v>
      </c>
      <c r="BH567" s="206">
        <f>IF(N567="sníž. přenesená",J567,0)</f>
        <v>0</v>
      </c>
      <c r="BI567" s="206">
        <f>IF(N567="nulová",J567,0)</f>
        <v>0</v>
      </c>
      <c r="BJ567" s="18" t="s">
        <v>83</v>
      </c>
      <c r="BK567" s="206">
        <f>ROUND(I567*H567,2)</f>
        <v>0</v>
      </c>
      <c r="BL567" s="18" t="s">
        <v>274</v>
      </c>
      <c r="BM567" s="205" t="s">
        <v>936</v>
      </c>
    </row>
    <row r="568" spans="1:65" s="2" customFormat="1" ht="58.5" x14ac:dyDescent="0.2">
      <c r="A568" s="35"/>
      <c r="B568" s="36"/>
      <c r="C568" s="37"/>
      <c r="D568" s="209" t="s">
        <v>471</v>
      </c>
      <c r="E568" s="37"/>
      <c r="F568" s="240" t="s">
        <v>908</v>
      </c>
      <c r="G568" s="37"/>
      <c r="H568" s="37"/>
      <c r="I568" s="241"/>
      <c r="J568" s="37"/>
      <c r="K568" s="37"/>
      <c r="L568" s="40"/>
      <c r="M568" s="242"/>
      <c r="N568" s="243"/>
      <c r="O568" s="72"/>
      <c r="P568" s="72"/>
      <c r="Q568" s="72"/>
      <c r="R568" s="72"/>
      <c r="S568" s="72"/>
      <c r="T568" s="73"/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T568" s="18" t="s">
        <v>471</v>
      </c>
      <c r="AU568" s="18" t="s">
        <v>85</v>
      </c>
    </row>
    <row r="569" spans="1:65" s="2" customFormat="1" ht="33" customHeight="1" x14ac:dyDescent="0.2">
      <c r="A569" s="35"/>
      <c r="B569" s="36"/>
      <c r="C569" s="193" t="s">
        <v>937</v>
      </c>
      <c r="D569" s="193" t="s">
        <v>202</v>
      </c>
      <c r="E569" s="194" t="s">
        <v>938</v>
      </c>
      <c r="F569" s="195" t="s">
        <v>939</v>
      </c>
      <c r="G569" s="196" t="s">
        <v>847</v>
      </c>
      <c r="H569" s="197">
        <v>1</v>
      </c>
      <c r="I569" s="198"/>
      <c r="J569" s="199">
        <f>ROUND(I569*H569,2)</f>
        <v>0</v>
      </c>
      <c r="K569" s="200"/>
      <c r="L569" s="40"/>
      <c r="M569" s="201" t="s">
        <v>1</v>
      </c>
      <c r="N569" s="202" t="s">
        <v>41</v>
      </c>
      <c r="O569" s="72"/>
      <c r="P569" s="203">
        <f>O569*H569</f>
        <v>0</v>
      </c>
      <c r="Q569" s="203">
        <v>0</v>
      </c>
      <c r="R569" s="203">
        <f>Q569*H569</f>
        <v>0</v>
      </c>
      <c r="S569" s="203">
        <v>0</v>
      </c>
      <c r="T569" s="204">
        <f>S569*H569</f>
        <v>0</v>
      </c>
      <c r="U569" s="35"/>
      <c r="V569" s="35"/>
      <c r="W569" s="35"/>
      <c r="X569" s="35"/>
      <c r="Y569" s="35"/>
      <c r="Z569" s="35"/>
      <c r="AA569" s="35"/>
      <c r="AB569" s="35"/>
      <c r="AC569" s="35"/>
      <c r="AD569" s="35"/>
      <c r="AE569" s="35"/>
      <c r="AR569" s="205" t="s">
        <v>274</v>
      </c>
      <c r="AT569" s="205" t="s">
        <v>202</v>
      </c>
      <c r="AU569" s="205" t="s">
        <v>85</v>
      </c>
      <c r="AY569" s="18" t="s">
        <v>200</v>
      </c>
      <c r="BE569" s="206">
        <f>IF(N569="základní",J569,0)</f>
        <v>0</v>
      </c>
      <c r="BF569" s="206">
        <f>IF(N569="snížená",J569,0)</f>
        <v>0</v>
      </c>
      <c r="BG569" s="206">
        <f>IF(N569="zákl. přenesená",J569,0)</f>
        <v>0</v>
      </c>
      <c r="BH569" s="206">
        <f>IF(N569="sníž. přenesená",J569,0)</f>
        <v>0</v>
      </c>
      <c r="BI569" s="206">
        <f>IF(N569="nulová",J569,0)</f>
        <v>0</v>
      </c>
      <c r="BJ569" s="18" t="s">
        <v>83</v>
      </c>
      <c r="BK569" s="206">
        <f>ROUND(I569*H569,2)</f>
        <v>0</v>
      </c>
      <c r="BL569" s="18" t="s">
        <v>274</v>
      </c>
      <c r="BM569" s="205" t="s">
        <v>940</v>
      </c>
    </row>
    <row r="570" spans="1:65" s="2" customFormat="1" ht="58.5" x14ac:dyDescent="0.2">
      <c r="A570" s="35"/>
      <c r="B570" s="36"/>
      <c r="C570" s="37"/>
      <c r="D570" s="209" t="s">
        <v>471</v>
      </c>
      <c r="E570" s="37"/>
      <c r="F570" s="240" t="s">
        <v>908</v>
      </c>
      <c r="G570" s="37"/>
      <c r="H570" s="37"/>
      <c r="I570" s="241"/>
      <c r="J570" s="37"/>
      <c r="K570" s="37"/>
      <c r="L570" s="40"/>
      <c r="M570" s="242"/>
      <c r="N570" s="243"/>
      <c r="O570" s="72"/>
      <c r="P570" s="72"/>
      <c r="Q570" s="72"/>
      <c r="R570" s="72"/>
      <c r="S570" s="72"/>
      <c r="T570" s="73"/>
      <c r="U570" s="35"/>
      <c r="V570" s="35"/>
      <c r="W570" s="35"/>
      <c r="X570" s="35"/>
      <c r="Y570" s="35"/>
      <c r="Z570" s="35"/>
      <c r="AA570" s="35"/>
      <c r="AB570" s="35"/>
      <c r="AC570" s="35"/>
      <c r="AD570" s="35"/>
      <c r="AE570" s="35"/>
      <c r="AT570" s="18" t="s">
        <v>471</v>
      </c>
      <c r="AU570" s="18" t="s">
        <v>85</v>
      </c>
    </row>
    <row r="571" spans="1:65" s="2" customFormat="1" ht="37.9" customHeight="1" x14ac:dyDescent="0.2">
      <c r="A571" s="35"/>
      <c r="B571" s="36"/>
      <c r="C571" s="193" t="s">
        <v>941</v>
      </c>
      <c r="D571" s="193" t="s">
        <v>202</v>
      </c>
      <c r="E571" s="194" t="s">
        <v>942</v>
      </c>
      <c r="F571" s="195" t="s">
        <v>943</v>
      </c>
      <c r="G571" s="196" t="s">
        <v>847</v>
      </c>
      <c r="H571" s="197">
        <v>1</v>
      </c>
      <c r="I571" s="198"/>
      <c r="J571" s="199">
        <f>ROUND(I571*H571,2)</f>
        <v>0</v>
      </c>
      <c r="K571" s="200"/>
      <c r="L571" s="40"/>
      <c r="M571" s="201" t="s">
        <v>1</v>
      </c>
      <c r="N571" s="202" t="s">
        <v>41</v>
      </c>
      <c r="O571" s="72"/>
      <c r="P571" s="203">
        <f>O571*H571</f>
        <v>0</v>
      </c>
      <c r="Q571" s="203">
        <v>0</v>
      </c>
      <c r="R571" s="203">
        <f>Q571*H571</f>
        <v>0</v>
      </c>
      <c r="S571" s="203">
        <v>0</v>
      </c>
      <c r="T571" s="204">
        <f>S571*H571</f>
        <v>0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205" t="s">
        <v>274</v>
      </c>
      <c r="AT571" s="205" t="s">
        <v>202</v>
      </c>
      <c r="AU571" s="205" t="s">
        <v>85</v>
      </c>
      <c r="AY571" s="18" t="s">
        <v>200</v>
      </c>
      <c r="BE571" s="206">
        <f>IF(N571="základní",J571,0)</f>
        <v>0</v>
      </c>
      <c r="BF571" s="206">
        <f>IF(N571="snížená",J571,0)</f>
        <v>0</v>
      </c>
      <c r="BG571" s="206">
        <f>IF(N571="zákl. přenesená",J571,0)</f>
        <v>0</v>
      </c>
      <c r="BH571" s="206">
        <f>IF(N571="sníž. přenesená",J571,0)</f>
        <v>0</v>
      </c>
      <c r="BI571" s="206">
        <f>IF(N571="nulová",J571,0)</f>
        <v>0</v>
      </c>
      <c r="BJ571" s="18" t="s">
        <v>83</v>
      </c>
      <c r="BK571" s="206">
        <f>ROUND(I571*H571,2)</f>
        <v>0</v>
      </c>
      <c r="BL571" s="18" t="s">
        <v>274</v>
      </c>
      <c r="BM571" s="205" t="s">
        <v>944</v>
      </c>
    </row>
    <row r="572" spans="1:65" s="2" customFormat="1" ht="58.5" x14ac:dyDescent="0.2">
      <c r="A572" s="35"/>
      <c r="B572" s="36"/>
      <c r="C572" s="37"/>
      <c r="D572" s="209" t="s">
        <v>471</v>
      </c>
      <c r="E572" s="37"/>
      <c r="F572" s="240" t="s">
        <v>908</v>
      </c>
      <c r="G572" s="37"/>
      <c r="H572" s="37"/>
      <c r="I572" s="241"/>
      <c r="J572" s="37"/>
      <c r="K572" s="37"/>
      <c r="L572" s="40"/>
      <c r="M572" s="242"/>
      <c r="N572" s="243"/>
      <c r="O572" s="72"/>
      <c r="P572" s="72"/>
      <c r="Q572" s="72"/>
      <c r="R572" s="72"/>
      <c r="S572" s="72"/>
      <c r="T572" s="73"/>
      <c r="U572" s="35"/>
      <c r="V572" s="35"/>
      <c r="W572" s="35"/>
      <c r="X572" s="35"/>
      <c r="Y572" s="35"/>
      <c r="Z572" s="35"/>
      <c r="AA572" s="35"/>
      <c r="AB572" s="35"/>
      <c r="AC572" s="35"/>
      <c r="AD572" s="35"/>
      <c r="AE572" s="35"/>
      <c r="AT572" s="18" t="s">
        <v>471</v>
      </c>
      <c r="AU572" s="18" t="s">
        <v>85</v>
      </c>
    </row>
    <row r="573" spans="1:65" s="2" customFormat="1" ht="37.9" customHeight="1" x14ac:dyDescent="0.2">
      <c r="A573" s="35"/>
      <c r="B573" s="36"/>
      <c r="C573" s="193" t="s">
        <v>945</v>
      </c>
      <c r="D573" s="193" t="s">
        <v>202</v>
      </c>
      <c r="E573" s="194" t="s">
        <v>946</v>
      </c>
      <c r="F573" s="195" t="s">
        <v>947</v>
      </c>
      <c r="G573" s="196" t="s">
        <v>847</v>
      </c>
      <c r="H573" s="197">
        <v>2</v>
      </c>
      <c r="I573" s="198"/>
      <c r="J573" s="199">
        <f>ROUND(I573*H573,2)</f>
        <v>0</v>
      </c>
      <c r="K573" s="200"/>
      <c r="L573" s="40"/>
      <c r="M573" s="201" t="s">
        <v>1</v>
      </c>
      <c r="N573" s="202" t="s">
        <v>41</v>
      </c>
      <c r="O573" s="72"/>
      <c r="P573" s="203">
        <f>O573*H573</f>
        <v>0</v>
      </c>
      <c r="Q573" s="203">
        <v>0</v>
      </c>
      <c r="R573" s="203">
        <f>Q573*H573</f>
        <v>0</v>
      </c>
      <c r="S573" s="203">
        <v>0</v>
      </c>
      <c r="T573" s="204">
        <f>S573*H573</f>
        <v>0</v>
      </c>
      <c r="U573" s="35"/>
      <c r="V573" s="35"/>
      <c r="W573" s="35"/>
      <c r="X573" s="35"/>
      <c r="Y573" s="35"/>
      <c r="Z573" s="35"/>
      <c r="AA573" s="35"/>
      <c r="AB573" s="35"/>
      <c r="AC573" s="35"/>
      <c r="AD573" s="35"/>
      <c r="AE573" s="35"/>
      <c r="AR573" s="205" t="s">
        <v>274</v>
      </c>
      <c r="AT573" s="205" t="s">
        <v>202</v>
      </c>
      <c r="AU573" s="205" t="s">
        <v>85</v>
      </c>
      <c r="AY573" s="18" t="s">
        <v>200</v>
      </c>
      <c r="BE573" s="206">
        <f>IF(N573="základní",J573,0)</f>
        <v>0</v>
      </c>
      <c r="BF573" s="206">
        <f>IF(N573="snížená",J573,0)</f>
        <v>0</v>
      </c>
      <c r="BG573" s="206">
        <f>IF(N573="zákl. přenesená",J573,0)</f>
        <v>0</v>
      </c>
      <c r="BH573" s="206">
        <f>IF(N573="sníž. přenesená",J573,0)</f>
        <v>0</v>
      </c>
      <c r="BI573" s="206">
        <f>IF(N573="nulová",J573,0)</f>
        <v>0</v>
      </c>
      <c r="BJ573" s="18" t="s">
        <v>83</v>
      </c>
      <c r="BK573" s="206">
        <f>ROUND(I573*H573,2)</f>
        <v>0</v>
      </c>
      <c r="BL573" s="18" t="s">
        <v>274</v>
      </c>
      <c r="BM573" s="205" t="s">
        <v>948</v>
      </c>
    </row>
    <row r="574" spans="1:65" s="2" customFormat="1" ht="58.5" x14ac:dyDescent="0.2">
      <c r="A574" s="35"/>
      <c r="B574" s="36"/>
      <c r="C574" s="37"/>
      <c r="D574" s="209" t="s">
        <v>471</v>
      </c>
      <c r="E574" s="37"/>
      <c r="F574" s="240" t="s">
        <v>908</v>
      </c>
      <c r="G574" s="37"/>
      <c r="H574" s="37"/>
      <c r="I574" s="241"/>
      <c r="J574" s="37"/>
      <c r="K574" s="37"/>
      <c r="L574" s="40"/>
      <c r="M574" s="242"/>
      <c r="N574" s="243"/>
      <c r="O574" s="72"/>
      <c r="P574" s="72"/>
      <c r="Q574" s="72"/>
      <c r="R574" s="72"/>
      <c r="S574" s="72"/>
      <c r="T574" s="73"/>
      <c r="U574" s="35"/>
      <c r="V574" s="35"/>
      <c r="W574" s="35"/>
      <c r="X574" s="35"/>
      <c r="Y574" s="35"/>
      <c r="Z574" s="35"/>
      <c r="AA574" s="35"/>
      <c r="AB574" s="35"/>
      <c r="AC574" s="35"/>
      <c r="AD574" s="35"/>
      <c r="AE574" s="35"/>
      <c r="AT574" s="18" t="s">
        <v>471</v>
      </c>
      <c r="AU574" s="18" t="s">
        <v>85</v>
      </c>
    </row>
    <row r="575" spans="1:65" s="2" customFormat="1" ht="37.9" customHeight="1" x14ac:dyDescent="0.2">
      <c r="A575" s="35"/>
      <c r="B575" s="36"/>
      <c r="C575" s="193" t="s">
        <v>949</v>
      </c>
      <c r="D575" s="193" t="s">
        <v>202</v>
      </c>
      <c r="E575" s="194" t="s">
        <v>950</v>
      </c>
      <c r="F575" s="195" t="s">
        <v>951</v>
      </c>
      <c r="G575" s="196" t="s">
        <v>847</v>
      </c>
      <c r="H575" s="197">
        <v>1</v>
      </c>
      <c r="I575" s="198"/>
      <c r="J575" s="199">
        <f>ROUND(I575*H575,2)</f>
        <v>0</v>
      </c>
      <c r="K575" s="200"/>
      <c r="L575" s="40"/>
      <c r="M575" s="201" t="s">
        <v>1</v>
      </c>
      <c r="N575" s="202" t="s">
        <v>41</v>
      </c>
      <c r="O575" s="72"/>
      <c r="P575" s="203">
        <f>O575*H575</f>
        <v>0</v>
      </c>
      <c r="Q575" s="203">
        <v>0</v>
      </c>
      <c r="R575" s="203">
        <f>Q575*H575</f>
        <v>0</v>
      </c>
      <c r="S575" s="203">
        <v>0</v>
      </c>
      <c r="T575" s="204">
        <f>S575*H575</f>
        <v>0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205" t="s">
        <v>274</v>
      </c>
      <c r="AT575" s="205" t="s">
        <v>202</v>
      </c>
      <c r="AU575" s="205" t="s">
        <v>85</v>
      </c>
      <c r="AY575" s="18" t="s">
        <v>200</v>
      </c>
      <c r="BE575" s="206">
        <f>IF(N575="základní",J575,0)</f>
        <v>0</v>
      </c>
      <c r="BF575" s="206">
        <f>IF(N575="snížená",J575,0)</f>
        <v>0</v>
      </c>
      <c r="BG575" s="206">
        <f>IF(N575="zákl. přenesená",J575,0)</f>
        <v>0</v>
      </c>
      <c r="BH575" s="206">
        <f>IF(N575="sníž. přenesená",J575,0)</f>
        <v>0</v>
      </c>
      <c r="BI575" s="206">
        <f>IF(N575="nulová",J575,0)</f>
        <v>0</v>
      </c>
      <c r="BJ575" s="18" t="s">
        <v>83</v>
      </c>
      <c r="BK575" s="206">
        <f>ROUND(I575*H575,2)</f>
        <v>0</v>
      </c>
      <c r="BL575" s="18" t="s">
        <v>274</v>
      </c>
      <c r="BM575" s="205" t="s">
        <v>952</v>
      </c>
    </row>
    <row r="576" spans="1:65" s="2" customFormat="1" ht="58.5" x14ac:dyDescent="0.2">
      <c r="A576" s="35"/>
      <c r="B576" s="36"/>
      <c r="C576" s="37"/>
      <c r="D576" s="209" t="s">
        <v>471</v>
      </c>
      <c r="E576" s="37"/>
      <c r="F576" s="240" t="s">
        <v>908</v>
      </c>
      <c r="G576" s="37"/>
      <c r="H576" s="37"/>
      <c r="I576" s="241"/>
      <c r="J576" s="37"/>
      <c r="K576" s="37"/>
      <c r="L576" s="40"/>
      <c r="M576" s="242"/>
      <c r="N576" s="243"/>
      <c r="O576" s="72"/>
      <c r="P576" s="72"/>
      <c r="Q576" s="72"/>
      <c r="R576" s="72"/>
      <c r="S576" s="72"/>
      <c r="T576" s="73"/>
      <c r="U576" s="35"/>
      <c r="V576" s="35"/>
      <c r="W576" s="35"/>
      <c r="X576" s="35"/>
      <c r="Y576" s="35"/>
      <c r="Z576" s="35"/>
      <c r="AA576" s="35"/>
      <c r="AB576" s="35"/>
      <c r="AC576" s="35"/>
      <c r="AD576" s="35"/>
      <c r="AE576" s="35"/>
      <c r="AT576" s="18" t="s">
        <v>471</v>
      </c>
      <c r="AU576" s="18" t="s">
        <v>85</v>
      </c>
    </row>
    <row r="577" spans="1:65" s="2" customFormat="1" ht="37.9" customHeight="1" x14ac:dyDescent="0.2">
      <c r="A577" s="35"/>
      <c r="B577" s="36"/>
      <c r="C577" s="193" t="s">
        <v>953</v>
      </c>
      <c r="D577" s="193" t="s">
        <v>202</v>
      </c>
      <c r="E577" s="194" t="s">
        <v>954</v>
      </c>
      <c r="F577" s="195" t="s">
        <v>955</v>
      </c>
      <c r="G577" s="196" t="s">
        <v>847</v>
      </c>
      <c r="H577" s="197">
        <v>1</v>
      </c>
      <c r="I577" s="198"/>
      <c r="J577" s="199">
        <f>ROUND(I577*H577,2)</f>
        <v>0</v>
      </c>
      <c r="K577" s="200"/>
      <c r="L577" s="40"/>
      <c r="M577" s="201" t="s">
        <v>1</v>
      </c>
      <c r="N577" s="202" t="s">
        <v>41</v>
      </c>
      <c r="O577" s="72"/>
      <c r="P577" s="203">
        <f>O577*H577</f>
        <v>0</v>
      </c>
      <c r="Q577" s="203">
        <v>0</v>
      </c>
      <c r="R577" s="203">
        <f>Q577*H577</f>
        <v>0</v>
      </c>
      <c r="S577" s="203">
        <v>0</v>
      </c>
      <c r="T577" s="204">
        <f>S577*H577</f>
        <v>0</v>
      </c>
      <c r="U577" s="35"/>
      <c r="V577" s="35"/>
      <c r="W577" s="35"/>
      <c r="X577" s="35"/>
      <c r="Y577" s="35"/>
      <c r="Z577" s="35"/>
      <c r="AA577" s="35"/>
      <c r="AB577" s="35"/>
      <c r="AC577" s="35"/>
      <c r="AD577" s="35"/>
      <c r="AE577" s="35"/>
      <c r="AR577" s="205" t="s">
        <v>274</v>
      </c>
      <c r="AT577" s="205" t="s">
        <v>202</v>
      </c>
      <c r="AU577" s="205" t="s">
        <v>85</v>
      </c>
      <c r="AY577" s="18" t="s">
        <v>200</v>
      </c>
      <c r="BE577" s="206">
        <f>IF(N577="základní",J577,0)</f>
        <v>0</v>
      </c>
      <c r="BF577" s="206">
        <f>IF(N577="snížená",J577,0)</f>
        <v>0</v>
      </c>
      <c r="BG577" s="206">
        <f>IF(N577="zákl. přenesená",J577,0)</f>
        <v>0</v>
      </c>
      <c r="BH577" s="206">
        <f>IF(N577="sníž. přenesená",J577,0)</f>
        <v>0</v>
      </c>
      <c r="BI577" s="206">
        <f>IF(N577="nulová",J577,0)</f>
        <v>0</v>
      </c>
      <c r="BJ577" s="18" t="s">
        <v>83</v>
      </c>
      <c r="BK577" s="206">
        <f>ROUND(I577*H577,2)</f>
        <v>0</v>
      </c>
      <c r="BL577" s="18" t="s">
        <v>274</v>
      </c>
      <c r="BM577" s="205" t="s">
        <v>956</v>
      </c>
    </row>
    <row r="578" spans="1:65" s="2" customFormat="1" ht="58.5" x14ac:dyDescent="0.2">
      <c r="A578" s="35"/>
      <c r="B578" s="36"/>
      <c r="C578" s="37"/>
      <c r="D578" s="209" t="s">
        <v>471</v>
      </c>
      <c r="E578" s="37"/>
      <c r="F578" s="240" t="s">
        <v>908</v>
      </c>
      <c r="G578" s="37"/>
      <c r="H578" s="37"/>
      <c r="I578" s="241"/>
      <c r="J578" s="37"/>
      <c r="K578" s="37"/>
      <c r="L578" s="40"/>
      <c r="M578" s="242"/>
      <c r="N578" s="243"/>
      <c r="O578" s="72"/>
      <c r="P578" s="72"/>
      <c r="Q578" s="72"/>
      <c r="R578" s="72"/>
      <c r="S578" s="72"/>
      <c r="T578" s="73"/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T578" s="18" t="s">
        <v>471</v>
      </c>
      <c r="AU578" s="18" t="s">
        <v>85</v>
      </c>
    </row>
    <row r="579" spans="1:65" s="2" customFormat="1" ht="37.9" customHeight="1" x14ac:dyDescent="0.2">
      <c r="A579" s="35"/>
      <c r="B579" s="36"/>
      <c r="C579" s="193" t="s">
        <v>957</v>
      </c>
      <c r="D579" s="193" t="s">
        <v>202</v>
      </c>
      <c r="E579" s="194" t="s">
        <v>958</v>
      </c>
      <c r="F579" s="195" t="s">
        <v>959</v>
      </c>
      <c r="G579" s="196" t="s">
        <v>847</v>
      </c>
      <c r="H579" s="197">
        <v>1</v>
      </c>
      <c r="I579" s="198"/>
      <c r="J579" s="199">
        <f>ROUND(I579*H579,2)</f>
        <v>0</v>
      </c>
      <c r="K579" s="200"/>
      <c r="L579" s="40"/>
      <c r="M579" s="201" t="s">
        <v>1</v>
      </c>
      <c r="N579" s="202" t="s">
        <v>41</v>
      </c>
      <c r="O579" s="72"/>
      <c r="P579" s="203">
        <f>O579*H579</f>
        <v>0</v>
      </c>
      <c r="Q579" s="203">
        <v>0</v>
      </c>
      <c r="R579" s="203">
        <f>Q579*H579</f>
        <v>0</v>
      </c>
      <c r="S579" s="203">
        <v>0</v>
      </c>
      <c r="T579" s="204">
        <f>S579*H579</f>
        <v>0</v>
      </c>
      <c r="U579" s="35"/>
      <c r="V579" s="35"/>
      <c r="W579" s="35"/>
      <c r="X579" s="35"/>
      <c r="Y579" s="35"/>
      <c r="Z579" s="35"/>
      <c r="AA579" s="35"/>
      <c r="AB579" s="35"/>
      <c r="AC579" s="35"/>
      <c r="AD579" s="35"/>
      <c r="AE579" s="35"/>
      <c r="AR579" s="205" t="s">
        <v>274</v>
      </c>
      <c r="AT579" s="205" t="s">
        <v>202</v>
      </c>
      <c r="AU579" s="205" t="s">
        <v>85</v>
      </c>
      <c r="AY579" s="18" t="s">
        <v>200</v>
      </c>
      <c r="BE579" s="206">
        <f>IF(N579="základní",J579,0)</f>
        <v>0</v>
      </c>
      <c r="BF579" s="206">
        <f>IF(N579="snížená",J579,0)</f>
        <v>0</v>
      </c>
      <c r="BG579" s="206">
        <f>IF(N579="zákl. přenesená",J579,0)</f>
        <v>0</v>
      </c>
      <c r="BH579" s="206">
        <f>IF(N579="sníž. přenesená",J579,0)</f>
        <v>0</v>
      </c>
      <c r="BI579" s="206">
        <f>IF(N579="nulová",J579,0)</f>
        <v>0</v>
      </c>
      <c r="BJ579" s="18" t="s">
        <v>83</v>
      </c>
      <c r="BK579" s="206">
        <f>ROUND(I579*H579,2)</f>
        <v>0</v>
      </c>
      <c r="BL579" s="18" t="s">
        <v>274</v>
      </c>
      <c r="BM579" s="205" t="s">
        <v>960</v>
      </c>
    </row>
    <row r="580" spans="1:65" s="2" customFormat="1" ht="58.5" x14ac:dyDescent="0.2">
      <c r="A580" s="35"/>
      <c r="B580" s="36"/>
      <c r="C580" s="37"/>
      <c r="D580" s="209" t="s">
        <v>471</v>
      </c>
      <c r="E580" s="37"/>
      <c r="F580" s="240" t="s">
        <v>908</v>
      </c>
      <c r="G580" s="37"/>
      <c r="H580" s="37"/>
      <c r="I580" s="241"/>
      <c r="J580" s="37"/>
      <c r="K580" s="37"/>
      <c r="L580" s="40"/>
      <c r="M580" s="242"/>
      <c r="N580" s="243"/>
      <c r="O580" s="72"/>
      <c r="P580" s="72"/>
      <c r="Q580" s="72"/>
      <c r="R580" s="72"/>
      <c r="S580" s="72"/>
      <c r="T580" s="73"/>
      <c r="U580" s="35"/>
      <c r="V580" s="35"/>
      <c r="W580" s="35"/>
      <c r="X580" s="35"/>
      <c r="Y580" s="35"/>
      <c r="Z580" s="35"/>
      <c r="AA580" s="35"/>
      <c r="AB580" s="35"/>
      <c r="AC580" s="35"/>
      <c r="AD580" s="35"/>
      <c r="AE580" s="35"/>
      <c r="AT580" s="18" t="s">
        <v>471</v>
      </c>
      <c r="AU580" s="18" t="s">
        <v>85</v>
      </c>
    </row>
    <row r="581" spans="1:65" s="2" customFormat="1" ht="37.9" customHeight="1" x14ac:dyDescent="0.2">
      <c r="A581" s="35"/>
      <c r="B581" s="36"/>
      <c r="C581" s="193" t="s">
        <v>473</v>
      </c>
      <c r="D581" s="193" t="s">
        <v>202</v>
      </c>
      <c r="E581" s="194" t="s">
        <v>961</v>
      </c>
      <c r="F581" s="195" t="s">
        <v>962</v>
      </c>
      <c r="G581" s="196" t="s">
        <v>847</v>
      </c>
      <c r="H581" s="197">
        <v>3</v>
      </c>
      <c r="I581" s="198"/>
      <c r="J581" s="199">
        <f>ROUND(I581*H581,2)</f>
        <v>0</v>
      </c>
      <c r="K581" s="200"/>
      <c r="L581" s="40"/>
      <c r="M581" s="201" t="s">
        <v>1</v>
      </c>
      <c r="N581" s="202" t="s">
        <v>41</v>
      </c>
      <c r="O581" s="72"/>
      <c r="P581" s="203">
        <f>O581*H581</f>
        <v>0</v>
      </c>
      <c r="Q581" s="203">
        <v>0</v>
      </c>
      <c r="R581" s="203">
        <f>Q581*H581</f>
        <v>0</v>
      </c>
      <c r="S581" s="203">
        <v>0</v>
      </c>
      <c r="T581" s="204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5" t="s">
        <v>274</v>
      </c>
      <c r="AT581" s="205" t="s">
        <v>202</v>
      </c>
      <c r="AU581" s="205" t="s">
        <v>85</v>
      </c>
      <c r="AY581" s="18" t="s">
        <v>200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8" t="s">
        <v>83</v>
      </c>
      <c r="BK581" s="206">
        <f>ROUND(I581*H581,2)</f>
        <v>0</v>
      </c>
      <c r="BL581" s="18" t="s">
        <v>274</v>
      </c>
      <c r="BM581" s="205" t="s">
        <v>963</v>
      </c>
    </row>
    <row r="582" spans="1:65" s="2" customFormat="1" ht="58.5" x14ac:dyDescent="0.2">
      <c r="A582" s="35"/>
      <c r="B582" s="36"/>
      <c r="C582" s="37"/>
      <c r="D582" s="209" t="s">
        <v>471</v>
      </c>
      <c r="E582" s="37"/>
      <c r="F582" s="240" t="s">
        <v>908</v>
      </c>
      <c r="G582" s="37"/>
      <c r="H582" s="37"/>
      <c r="I582" s="241"/>
      <c r="J582" s="37"/>
      <c r="K582" s="37"/>
      <c r="L582" s="40"/>
      <c r="M582" s="242"/>
      <c r="N582" s="243"/>
      <c r="O582" s="72"/>
      <c r="P582" s="72"/>
      <c r="Q582" s="72"/>
      <c r="R582" s="72"/>
      <c r="S582" s="72"/>
      <c r="T582" s="73"/>
      <c r="U582" s="35"/>
      <c r="V582" s="35"/>
      <c r="W582" s="35"/>
      <c r="X582" s="35"/>
      <c r="Y582" s="35"/>
      <c r="Z582" s="35"/>
      <c r="AA582" s="35"/>
      <c r="AB582" s="35"/>
      <c r="AC582" s="35"/>
      <c r="AD582" s="35"/>
      <c r="AE582" s="35"/>
      <c r="AT582" s="18" t="s">
        <v>471</v>
      </c>
      <c r="AU582" s="18" t="s">
        <v>85</v>
      </c>
    </row>
    <row r="583" spans="1:65" s="2" customFormat="1" ht="37.9" customHeight="1" x14ac:dyDescent="0.2">
      <c r="A583" s="35"/>
      <c r="B583" s="36"/>
      <c r="C583" s="193" t="s">
        <v>964</v>
      </c>
      <c r="D583" s="193" t="s">
        <v>202</v>
      </c>
      <c r="E583" s="194" t="s">
        <v>965</v>
      </c>
      <c r="F583" s="195" t="s">
        <v>966</v>
      </c>
      <c r="G583" s="196" t="s">
        <v>847</v>
      </c>
      <c r="H583" s="197">
        <v>1</v>
      </c>
      <c r="I583" s="198"/>
      <c r="J583" s="199">
        <f>ROUND(I583*H583,2)</f>
        <v>0</v>
      </c>
      <c r="K583" s="200"/>
      <c r="L583" s="40"/>
      <c r="M583" s="201" t="s">
        <v>1</v>
      </c>
      <c r="N583" s="202" t="s">
        <v>41</v>
      </c>
      <c r="O583" s="72"/>
      <c r="P583" s="203">
        <f>O583*H583</f>
        <v>0</v>
      </c>
      <c r="Q583" s="203">
        <v>0</v>
      </c>
      <c r="R583" s="203">
        <f>Q583*H583</f>
        <v>0</v>
      </c>
      <c r="S583" s="203">
        <v>0</v>
      </c>
      <c r="T583" s="204">
        <f>S583*H583</f>
        <v>0</v>
      </c>
      <c r="U583" s="35"/>
      <c r="V583" s="35"/>
      <c r="W583" s="35"/>
      <c r="X583" s="35"/>
      <c r="Y583" s="35"/>
      <c r="Z583" s="35"/>
      <c r="AA583" s="35"/>
      <c r="AB583" s="35"/>
      <c r="AC583" s="35"/>
      <c r="AD583" s="35"/>
      <c r="AE583" s="35"/>
      <c r="AR583" s="205" t="s">
        <v>274</v>
      </c>
      <c r="AT583" s="205" t="s">
        <v>202</v>
      </c>
      <c r="AU583" s="205" t="s">
        <v>85</v>
      </c>
      <c r="AY583" s="18" t="s">
        <v>200</v>
      </c>
      <c r="BE583" s="206">
        <f>IF(N583="základní",J583,0)</f>
        <v>0</v>
      </c>
      <c r="BF583" s="206">
        <f>IF(N583="snížená",J583,0)</f>
        <v>0</v>
      </c>
      <c r="BG583" s="206">
        <f>IF(N583="zákl. přenesená",J583,0)</f>
        <v>0</v>
      </c>
      <c r="BH583" s="206">
        <f>IF(N583="sníž. přenesená",J583,0)</f>
        <v>0</v>
      </c>
      <c r="BI583" s="206">
        <f>IF(N583="nulová",J583,0)</f>
        <v>0</v>
      </c>
      <c r="BJ583" s="18" t="s">
        <v>83</v>
      </c>
      <c r="BK583" s="206">
        <f>ROUND(I583*H583,2)</f>
        <v>0</v>
      </c>
      <c r="BL583" s="18" t="s">
        <v>274</v>
      </c>
      <c r="BM583" s="205" t="s">
        <v>967</v>
      </c>
    </row>
    <row r="584" spans="1:65" s="2" customFormat="1" ht="58.5" x14ac:dyDescent="0.2">
      <c r="A584" s="35"/>
      <c r="B584" s="36"/>
      <c r="C584" s="37"/>
      <c r="D584" s="209" t="s">
        <v>471</v>
      </c>
      <c r="E584" s="37"/>
      <c r="F584" s="240" t="s">
        <v>908</v>
      </c>
      <c r="G584" s="37"/>
      <c r="H584" s="37"/>
      <c r="I584" s="241"/>
      <c r="J584" s="37"/>
      <c r="K584" s="37"/>
      <c r="L584" s="40"/>
      <c r="M584" s="242"/>
      <c r="N584" s="243"/>
      <c r="O584" s="72"/>
      <c r="P584" s="72"/>
      <c r="Q584" s="72"/>
      <c r="R584" s="72"/>
      <c r="S584" s="72"/>
      <c r="T584" s="73"/>
      <c r="U584" s="35"/>
      <c r="V584" s="35"/>
      <c r="W584" s="35"/>
      <c r="X584" s="35"/>
      <c r="Y584" s="35"/>
      <c r="Z584" s="35"/>
      <c r="AA584" s="35"/>
      <c r="AB584" s="35"/>
      <c r="AC584" s="35"/>
      <c r="AD584" s="35"/>
      <c r="AE584" s="35"/>
      <c r="AT584" s="18" t="s">
        <v>471</v>
      </c>
      <c r="AU584" s="18" t="s">
        <v>85</v>
      </c>
    </row>
    <row r="585" spans="1:65" s="2" customFormat="1" ht="37.9" customHeight="1" x14ac:dyDescent="0.2">
      <c r="A585" s="35"/>
      <c r="B585" s="36"/>
      <c r="C585" s="193" t="s">
        <v>968</v>
      </c>
      <c r="D585" s="193" t="s">
        <v>202</v>
      </c>
      <c r="E585" s="194" t="s">
        <v>969</v>
      </c>
      <c r="F585" s="195" t="s">
        <v>970</v>
      </c>
      <c r="G585" s="196" t="s">
        <v>847</v>
      </c>
      <c r="H585" s="197">
        <v>1</v>
      </c>
      <c r="I585" s="198"/>
      <c r="J585" s="199">
        <f>ROUND(I585*H585,2)</f>
        <v>0</v>
      </c>
      <c r="K585" s="200"/>
      <c r="L585" s="40"/>
      <c r="M585" s="201" t="s">
        <v>1</v>
      </c>
      <c r="N585" s="202" t="s">
        <v>41</v>
      </c>
      <c r="O585" s="72"/>
      <c r="P585" s="203">
        <f>O585*H585</f>
        <v>0</v>
      </c>
      <c r="Q585" s="203">
        <v>0</v>
      </c>
      <c r="R585" s="203">
        <f>Q585*H585</f>
        <v>0</v>
      </c>
      <c r="S585" s="203">
        <v>0</v>
      </c>
      <c r="T585" s="204">
        <f>S585*H585</f>
        <v>0</v>
      </c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R585" s="205" t="s">
        <v>274</v>
      </c>
      <c r="AT585" s="205" t="s">
        <v>202</v>
      </c>
      <c r="AU585" s="205" t="s">
        <v>85</v>
      </c>
      <c r="AY585" s="18" t="s">
        <v>200</v>
      </c>
      <c r="BE585" s="206">
        <f>IF(N585="základní",J585,0)</f>
        <v>0</v>
      </c>
      <c r="BF585" s="206">
        <f>IF(N585="snížená",J585,0)</f>
        <v>0</v>
      </c>
      <c r="BG585" s="206">
        <f>IF(N585="zákl. přenesená",J585,0)</f>
        <v>0</v>
      </c>
      <c r="BH585" s="206">
        <f>IF(N585="sníž. přenesená",J585,0)</f>
        <v>0</v>
      </c>
      <c r="BI585" s="206">
        <f>IF(N585="nulová",J585,0)</f>
        <v>0</v>
      </c>
      <c r="BJ585" s="18" t="s">
        <v>83</v>
      </c>
      <c r="BK585" s="206">
        <f>ROUND(I585*H585,2)</f>
        <v>0</v>
      </c>
      <c r="BL585" s="18" t="s">
        <v>274</v>
      </c>
      <c r="BM585" s="205" t="s">
        <v>971</v>
      </c>
    </row>
    <row r="586" spans="1:65" s="2" customFormat="1" ht="58.5" x14ac:dyDescent="0.2">
      <c r="A586" s="35"/>
      <c r="B586" s="36"/>
      <c r="C586" s="37"/>
      <c r="D586" s="209" t="s">
        <v>471</v>
      </c>
      <c r="E586" s="37"/>
      <c r="F586" s="240" t="s">
        <v>908</v>
      </c>
      <c r="G586" s="37"/>
      <c r="H586" s="37"/>
      <c r="I586" s="241"/>
      <c r="J586" s="37"/>
      <c r="K586" s="37"/>
      <c r="L586" s="40"/>
      <c r="M586" s="242"/>
      <c r="N586" s="243"/>
      <c r="O586" s="72"/>
      <c r="P586" s="72"/>
      <c r="Q586" s="72"/>
      <c r="R586" s="72"/>
      <c r="S586" s="72"/>
      <c r="T586" s="73"/>
      <c r="U586" s="35"/>
      <c r="V586" s="35"/>
      <c r="W586" s="35"/>
      <c r="X586" s="35"/>
      <c r="Y586" s="35"/>
      <c r="Z586" s="35"/>
      <c r="AA586" s="35"/>
      <c r="AB586" s="35"/>
      <c r="AC586" s="35"/>
      <c r="AD586" s="35"/>
      <c r="AE586" s="35"/>
      <c r="AT586" s="18" t="s">
        <v>471</v>
      </c>
      <c r="AU586" s="18" t="s">
        <v>85</v>
      </c>
    </row>
    <row r="587" spans="1:65" s="2" customFormat="1" ht="37.9" customHeight="1" x14ac:dyDescent="0.2">
      <c r="A587" s="35"/>
      <c r="B587" s="36"/>
      <c r="C587" s="193" t="s">
        <v>972</v>
      </c>
      <c r="D587" s="193" t="s">
        <v>202</v>
      </c>
      <c r="E587" s="194" t="s">
        <v>973</v>
      </c>
      <c r="F587" s="195" t="s">
        <v>974</v>
      </c>
      <c r="G587" s="196" t="s">
        <v>847</v>
      </c>
      <c r="H587" s="197">
        <v>1</v>
      </c>
      <c r="I587" s="198"/>
      <c r="J587" s="199">
        <f>ROUND(I587*H587,2)</f>
        <v>0</v>
      </c>
      <c r="K587" s="200"/>
      <c r="L587" s="40"/>
      <c r="M587" s="201" t="s">
        <v>1</v>
      </c>
      <c r="N587" s="202" t="s">
        <v>41</v>
      </c>
      <c r="O587" s="72"/>
      <c r="P587" s="203">
        <f>O587*H587</f>
        <v>0</v>
      </c>
      <c r="Q587" s="203">
        <v>0</v>
      </c>
      <c r="R587" s="203">
        <f>Q587*H587</f>
        <v>0</v>
      </c>
      <c r="S587" s="203">
        <v>0</v>
      </c>
      <c r="T587" s="204">
        <f>S587*H587</f>
        <v>0</v>
      </c>
      <c r="U587" s="35"/>
      <c r="V587" s="35"/>
      <c r="W587" s="35"/>
      <c r="X587" s="35"/>
      <c r="Y587" s="35"/>
      <c r="Z587" s="35"/>
      <c r="AA587" s="35"/>
      <c r="AB587" s="35"/>
      <c r="AC587" s="35"/>
      <c r="AD587" s="35"/>
      <c r="AE587" s="35"/>
      <c r="AR587" s="205" t="s">
        <v>274</v>
      </c>
      <c r="AT587" s="205" t="s">
        <v>202</v>
      </c>
      <c r="AU587" s="205" t="s">
        <v>85</v>
      </c>
      <c r="AY587" s="18" t="s">
        <v>200</v>
      </c>
      <c r="BE587" s="206">
        <f>IF(N587="základní",J587,0)</f>
        <v>0</v>
      </c>
      <c r="BF587" s="206">
        <f>IF(N587="snížená",J587,0)</f>
        <v>0</v>
      </c>
      <c r="BG587" s="206">
        <f>IF(N587="zákl. přenesená",J587,0)</f>
        <v>0</v>
      </c>
      <c r="BH587" s="206">
        <f>IF(N587="sníž. přenesená",J587,0)</f>
        <v>0</v>
      </c>
      <c r="BI587" s="206">
        <f>IF(N587="nulová",J587,0)</f>
        <v>0</v>
      </c>
      <c r="BJ587" s="18" t="s">
        <v>83</v>
      </c>
      <c r="BK587" s="206">
        <f>ROUND(I587*H587,2)</f>
        <v>0</v>
      </c>
      <c r="BL587" s="18" t="s">
        <v>274</v>
      </c>
      <c r="BM587" s="205" t="s">
        <v>975</v>
      </c>
    </row>
    <row r="588" spans="1:65" s="2" customFormat="1" ht="58.5" x14ac:dyDescent="0.2">
      <c r="A588" s="35"/>
      <c r="B588" s="36"/>
      <c r="C588" s="37"/>
      <c r="D588" s="209" t="s">
        <v>471</v>
      </c>
      <c r="E588" s="37"/>
      <c r="F588" s="240" t="s">
        <v>908</v>
      </c>
      <c r="G588" s="37"/>
      <c r="H588" s="37"/>
      <c r="I588" s="241"/>
      <c r="J588" s="37"/>
      <c r="K588" s="37"/>
      <c r="L588" s="40"/>
      <c r="M588" s="242"/>
      <c r="N588" s="243"/>
      <c r="O588" s="72"/>
      <c r="P588" s="72"/>
      <c r="Q588" s="72"/>
      <c r="R588" s="72"/>
      <c r="S588" s="72"/>
      <c r="T588" s="73"/>
      <c r="U588" s="35"/>
      <c r="V588" s="35"/>
      <c r="W588" s="35"/>
      <c r="X588" s="35"/>
      <c r="Y588" s="35"/>
      <c r="Z588" s="35"/>
      <c r="AA588" s="35"/>
      <c r="AB588" s="35"/>
      <c r="AC588" s="35"/>
      <c r="AD588" s="35"/>
      <c r="AE588" s="35"/>
      <c r="AT588" s="18" t="s">
        <v>471</v>
      </c>
      <c r="AU588" s="18" t="s">
        <v>85</v>
      </c>
    </row>
    <row r="589" spans="1:65" s="2" customFormat="1" ht="37.9" customHeight="1" x14ac:dyDescent="0.2">
      <c r="A589" s="35"/>
      <c r="B589" s="36"/>
      <c r="C589" s="193" t="s">
        <v>976</v>
      </c>
      <c r="D589" s="193" t="s">
        <v>202</v>
      </c>
      <c r="E589" s="194" t="s">
        <v>977</v>
      </c>
      <c r="F589" s="195" t="s">
        <v>978</v>
      </c>
      <c r="G589" s="196" t="s">
        <v>847</v>
      </c>
      <c r="H589" s="197">
        <v>2</v>
      </c>
      <c r="I589" s="198"/>
      <c r="J589" s="199">
        <f>ROUND(I589*H589,2)</f>
        <v>0</v>
      </c>
      <c r="K589" s="200"/>
      <c r="L589" s="40"/>
      <c r="M589" s="201" t="s">
        <v>1</v>
      </c>
      <c r="N589" s="202" t="s">
        <v>41</v>
      </c>
      <c r="O589" s="72"/>
      <c r="P589" s="203">
        <f>O589*H589</f>
        <v>0</v>
      </c>
      <c r="Q589" s="203">
        <v>0</v>
      </c>
      <c r="R589" s="203">
        <f>Q589*H589</f>
        <v>0</v>
      </c>
      <c r="S589" s="203">
        <v>0</v>
      </c>
      <c r="T589" s="204">
        <f>S589*H589</f>
        <v>0</v>
      </c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R589" s="205" t="s">
        <v>274</v>
      </c>
      <c r="AT589" s="205" t="s">
        <v>202</v>
      </c>
      <c r="AU589" s="205" t="s">
        <v>85</v>
      </c>
      <c r="AY589" s="18" t="s">
        <v>200</v>
      </c>
      <c r="BE589" s="206">
        <f>IF(N589="základní",J589,0)</f>
        <v>0</v>
      </c>
      <c r="BF589" s="206">
        <f>IF(N589="snížená",J589,0)</f>
        <v>0</v>
      </c>
      <c r="BG589" s="206">
        <f>IF(N589="zákl. přenesená",J589,0)</f>
        <v>0</v>
      </c>
      <c r="BH589" s="206">
        <f>IF(N589="sníž. přenesená",J589,0)</f>
        <v>0</v>
      </c>
      <c r="BI589" s="206">
        <f>IF(N589="nulová",J589,0)</f>
        <v>0</v>
      </c>
      <c r="BJ589" s="18" t="s">
        <v>83</v>
      </c>
      <c r="BK589" s="206">
        <f>ROUND(I589*H589,2)</f>
        <v>0</v>
      </c>
      <c r="BL589" s="18" t="s">
        <v>274</v>
      </c>
      <c r="BM589" s="205" t="s">
        <v>979</v>
      </c>
    </row>
    <row r="590" spans="1:65" s="2" customFormat="1" ht="58.5" x14ac:dyDescent="0.2">
      <c r="A590" s="35"/>
      <c r="B590" s="36"/>
      <c r="C590" s="37"/>
      <c r="D590" s="209" t="s">
        <v>471</v>
      </c>
      <c r="E590" s="37"/>
      <c r="F590" s="240" t="s">
        <v>908</v>
      </c>
      <c r="G590" s="37"/>
      <c r="H590" s="37"/>
      <c r="I590" s="241"/>
      <c r="J590" s="37"/>
      <c r="K590" s="37"/>
      <c r="L590" s="40"/>
      <c r="M590" s="242"/>
      <c r="N590" s="243"/>
      <c r="O590" s="72"/>
      <c r="P590" s="72"/>
      <c r="Q590" s="72"/>
      <c r="R590" s="72"/>
      <c r="S590" s="72"/>
      <c r="T590" s="73"/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T590" s="18" t="s">
        <v>471</v>
      </c>
      <c r="AU590" s="18" t="s">
        <v>85</v>
      </c>
    </row>
    <row r="591" spans="1:65" s="2" customFormat="1" ht="37.9" customHeight="1" x14ac:dyDescent="0.2">
      <c r="A591" s="35"/>
      <c r="B591" s="36"/>
      <c r="C591" s="193" t="s">
        <v>980</v>
      </c>
      <c r="D591" s="193" t="s">
        <v>202</v>
      </c>
      <c r="E591" s="194" t="s">
        <v>981</v>
      </c>
      <c r="F591" s="195" t="s">
        <v>982</v>
      </c>
      <c r="G591" s="196" t="s">
        <v>847</v>
      </c>
      <c r="H591" s="197">
        <v>1</v>
      </c>
      <c r="I591" s="198"/>
      <c r="J591" s="199">
        <f>ROUND(I591*H591,2)</f>
        <v>0</v>
      </c>
      <c r="K591" s="200"/>
      <c r="L591" s="40"/>
      <c r="M591" s="201" t="s">
        <v>1</v>
      </c>
      <c r="N591" s="202" t="s">
        <v>41</v>
      </c>
      <c r="O591" s="72"/>
      <c r="P591" s="203">
        <f>O591*H591</f>
        <v>0</v>
      </c>
      <c r="Q591" s="203">
        <v>0</v>
      </c>
      <c r="R591" s="203">
        <f>Q591*H591</f>
        <v>0</v>
      </c>
      <c r="S591" s="203">
        <v>0</v>
      </c>
      <c r="T591" s="204">
        <f>S591*H591</f>
        <v>0</v>
      </c>
      <c r="U591" s="35"/>
      <c r="V591" s="35"/>
      <c r="W591" s="35"/>
      <c r="X591" s="35"/>
      <c r="Y591" s="35"/>
      <c r="Z591" s="35"/>
      <c r="AA591" s="35"/>
      <c r="AB591" s="35"/>
      <c r="AC591" s="35"/>
      <c r="AD591" s="35"/>
      <c r="AE591" s="35"/>
      <c r="AR591" s="205" t="s">
        <v>274</v>
      </c>
      <c r="AT591" s="205" t="s">
        <v>202</v>
      </c>
      <c r="AU591" s="205" t="s">
        <v>85</v>
      </c>
      <c r="AY591" s="18" t="s">
        <v>200</v>
      </c>
      <c r="BE591" s="206">
        <f>IF(N591="základní",J591,0)</f>
        <v>0</v>
      </c>
      <c r="BF591" s="206">
        <f>IF(N591="snížená",J591,0)</f>
        <v>0</v>
      </c>
      <c r="BG591" s="206">
        <f>IF(N591="zákl. přenesená",J591,0)</f>
        <v>0</v>
      </c>
      <c r="BH591" s="206">
        <f>IF(N591="sníž. přenesená",J591,0)</f>
        <v>0</v>
      </c>
      <c r="BI591" s="206">
        <f>IF(N591="nulová",J591,0)</f>
        <v>0</v>
      </c>
      <c r="BJ591" s="18" t="s">
        <v>83</v>
      </c>
      <c r="BK591" s="206">
        <f>ROUND(I591*H591,2)</f>
        <v>0</v>
      </c>
      <c r="BL591" s="18" t="s">
        <v>274</v>
      </c>
      <c r="BM591" s="205" t="s">
        <v>983</v>
      </c>
    </row>
    <row r="592" spans="1:65" s="2" customFormat="1" ht="58.5" x14ac:dyDescent="0.2">
      <c r="A592" s="35"/>
      <c r="B592" s="36"/>
      <c r="C592" s="37"/>
      <c r="D592" s="209" t="s">
        <v>471</v>
      </c>
      <c r="E592" s="37"/>
      <c r="F592" s="240" t="s">
        <v>908</v>
      </c>
      <c r="G592" s="37"/>
      <c r="H592" s="37"/>
      <c r="I592" s="241"/>
      <c r="J592" s="37"/>
      <c r="K592" s="37"/>
      <c r="L592" s="40"/>
      <c r="M592" s="242"/>
      <c r="N592" s="243"/>
      <c r="O592" s="72"/>
      <c r="P592" s="72"/>
      <c r="Q592" s="72"/>
      <c r="R592" s="72"/>
      <c r="S592" s="72"/>
      <c r="T592" s="73"/>
      <c r="U592" s="35"/>
      <c r="V592" s="35"/>
      <c r="W592" s="35"/>
      <c r="X592" s="35"/>
      <c r="Y592" s="35"/>
      <c r="Z592" s="35"/>
      <c r="AA592" s="35"/>
      <c r="AB592" s="35"/>
      <c r="AC592" s="35"/>
      <c r="AD592" s="35"/>
      <c r="AE592" s="35"/>
      <c r="AT592" s="18" t="s">
        <v>471</v>
      </c>
      <c r="AU592" s="18" t="s">
        <v>85</v>
      </c>
    </row>
    <row r="593" spans="1:65" s="2" customFormat="1" ht="37.9" customHeight="1" x14ac:dyDescent="0.2">
      <c r="A593" s="35"/>
      <c r="B593" s="36"/>
      <c r="C593" s="193" t="s">
        <v>984</v>
      </c>
      <c r="D593" s="193" t="s">
        <v>202</v>
      </c>
      <c r="E593" s="194" t="s">
        <v>985</v>
      </c>
      <c r="F593" s="195" t="s">
        <v>986</v>
      </c>
      <c r="G593" s="196" t="s">
        <v>847</v>
      </c>
      <c r="H593" s="197">
        <v>1</v>
      </c>
      <c r="I593" s="198"/>
      <c r="J593" s="199">
        <f>ROUND(I593*H593,2)</f>
        <v>0</v>
      </c>
      <c r="K593" s="200"/>
      <c r="L593" s="40"/>
      <c r="M593" s="201" t="s">
        <v>1</v>
      </c>
      <c r="N593" s="202" t="s">
        <v>41</v>
      </c>
      <c r="O593" s="72"/>
      <c r="P593" s="203">
        <f>O593*H593</f>
        <v>0</v>
      </c>
      <c r="Q593" s="203">
        <v>0</v>
      </c>
      <c r="R593" s="203">
        <f>Q593*H593</f>
        <v>0</v>
      </c>
      <c r="S593" s="203">
        <v>0</v>
      </c>
      <c r="T593" s="204">
        <f>S593*H593</f>
        <v>0</v>
      </c>
      <c r="U593" s="35"/>
      <c r="V593" s="35"/>
      <c r="W593" s="35"/>
      <c r="X593" s="35"/>
      <c r="Y593" s="35"/>
      <c r="Z593" s="35"/>
      <c r="AA593" s="35"/>
      <c r="AB593" s="35"/>
      <c r="AC593" s="35"/>
      <c r="AD593" s="35"/>
      <c r="AE593" s="35"/>
      <c r="AR593" s="205" t="s">
        <v>274</v>
      </c>
      <c r="AT593" s="205" t="s">
        <v>202</v>
      </c>
      <c r="AU593" s="205" t="s">
        <v>85</v>
      </c>
      <c r="AY593" s="18" t="s">
        <v>200</v>
      </c>
      <c r="BE593" s="206">
        <f>IF(N593="základní",J593,0)</f>
        <v>0</v>
      </c>
      <c r="BF593" s="206">
        <f>IF(N593="snížená",J593,0)</f>
        <v>0</v>
      </c>
      <c r="BG593" s="206">
        <f>IF(N593="zákl. přenesená",J593,0)</f>
        <v>0</v>
      </c>
      <c r="BH593" s="206">
        <f>IF(N593="sníž. přenesená",J593,0)</f>
        <v>0</v>
      </c>
      <c r="BI593" s="206">
        <f>IF(N593="nulová",J593,0)</f>
        <v>0</v>
      </c>
      <c r="BJ593" s="18" t="s">
        <v>83</v>
      </c>
      <c r="BK593" s="206">
        <f>ROUND(I593*H593,2)</f>
        <v>0</v>
      </c>
      <c r="BL593" s="18" t="s">
        <v>274</v>
      </c>
      <c r="BM593" s="205" t="s">
        <v>987</v>
      </c>
    </row>
    <row r="594" spans="1:65" s="2" customFormat="1" ht="58.5" x14ac:dyDescent="0.2">
      <c r="A594" s="35"/>
      <c r="B594" s="36"/>
      <c r="C594" s="37"/>
      <c r="D594" s="209" t="s">
        <v>471</v>
      </c>
      <c r="E594" s="37"/>
      <c r="F594" s="240" t="s">
        <v>988</v>
      </c>
      <c r="G594" s="37"/>
      <c r="H594" s="37"/>
      <c r="I594" s="241"/>
      <c r="J594" s="37"/>
      <c r="K594" s="37"/>
      <c r="L594" s="40"/>
      <c r="M594" s="242"/>
      <c r="N594" s="243"/>
      <c r="O594" s="72"/>
      <c r="P594" s="72"/>
      <c r="Q594" s="72"/>
      <c r="R594" s="72"/>
      <c r="S594" s="72"/>
      <c r="T594" s="73"/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T594" s="18" t="s">
        <v>471</v>
      </c>
      <c r="AU594" s="18" t="s">
        <v>85</v>
      </c>
    </row>
    <row r="595" spans="1:65" s="2" customFormat="1" ht="33" customHeight="1" x14ac:dyDescent="0.2">
      <c r="A595" s="35"/>
      <c r="B595" s="36"/>
      <c r="C595" s="193" t="s">
        <v>989</v>
      </c>
      <c r="D595" s="193" t="s">
        <v>202</v>
      </c>
      <c r="E595" s="194" t="s">
        <v>990</v>
      </c>
      <c r="F595" s="195" t="s">
        <v>991</v>
      </c>
      <c r="G595" s="196" t="s">
        <v>992</v>
      </c>
      <c r="H595" s="197">
        <v>2.0499999999999998</v>
      </c>
      <c r="I595" s="198"/>
      <c r="J595" s="199">
        <f>ROUND(I595*H595,2)</f>
        <v>0</v>
      </c>
      <c r="K595" s="200"/>
      <c r="L595" s="40"/>
      <c r="M595" s="201" t="s">
        <v>1</v>
      </c>
      <c r="N595" s="202" t="s">
        <v>41</v>
      </c>
      <c r="O595" s="72"/>
      <c r="P595" s="203">
        <f>O595*H595</f>
        <v>0</v>
      </c>
      <c r="Q595" s="203">
        <v>0</v>
      </c>
      <c r="R595" s="203">
        <f>Q595*H595</f>
        <v>0</v>
      </c>
      <c r="S595" s="203">
        <v>0</v>
      </c>
      <c r="T595" s="204">
        <f>S595*H595</f>
        <v>0</v>
      </c>
      <c r="U595" s="35"/>
      <c r="V595" s="35"/>
      <c r="W595" s="35"/>
      <c r="X595" s="35"/>
      <c r="Y595" s="35"/>
      <c r="Z595" s="35"/>
      <c r="AA595" s="35"/>
      <c r="AB595" s="35"/>
      <c r="AC595" s="35"/>
      <c r="AD595" s="35"/>
      <c r="AE595" s="35"/>
      <c r="AR595" s="205" t="s">
        <v>274</v>
      </c>
      <c r="AT595" s="205" t="s">
        <v>202</v>
      </c>
      <c r="AU595" s="205" t="s">
        <v>85</v>
      </c>
      <c r="AY595" s="18" t="s">
        <v>200</v>
      </c>
      <c r="BE595" s="206">
        <f>IF(N595="základní",J595,0)</f>
        <v>0</v>
      </c>
      <c r="BF595" s="206">
        <f>IF(N595="snížená",J595,0)</f>
        <v>0</v>
      </c>
      <c r="BG595" s="206">
        <f>IF(N595="zákl. přenesená",J595,0)</f>
        <v>0</v>
      </c>
      <c r="BH595" s="206">
        <f>IF(N595="sníž. přenesená",J595,0)</f>
        <v>0</v>
      </c>
      <c r="BI595" s="206">
        <f>IF(N595="nulová",J595,0)</f>
        <v>0</v>
      </c>
      <c r="BJ595" s="18" t="s">
        <v>83</v>
      </c>
      <c r="BK595" s="206">
        <f>ROUND(I595*H595,2)</f>
        <v>0</v>
      </c>
      <c r="BL595" s="18" t="s">
        <v>274</v>
      </c>
      <c r="BM595" s="205" t="s">
        <v>993</v>
      </c>
    </row>
    <row r="596" spans="1:65" s="2" customFormat="1" ht="58.5" x14ac:dyDescent="0.2">
      <c r="A596" s="35"/>
      <c r="B596" s="36"/>
      <c r="C596" s="37"/>
      <c r="D596" s="209" t="s">
        <v>471</v>
      </c>
      <c r="E596" s="37"/>
      <c r="F596" s="240" t="s">
        <v>988</v>
      </c>
      <c r="G596" s="37"/>
      <c r="H596" s="37"/>
      <c r="I596" s="241"/>
      <c r="J596" s="37"/>
      <c r="K596" s="37"/>
      <c r="L596" s="40"/>
      <c r="M596" s="242"/>
      <c r="N596" s="243"/>
      <c r="O596" s="72"/>
      <c r="P596" s="72"/>
      <c r="Q596" s="72"/>
      <c r="R596" s="72"/>
      <c r="S596" s="72"/>
      <c r="T596" s="73"/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T596" s="18" t="s">
        <v>471</v>
      </c>
      <c r="AU596" s="18" t="s">
        <v>85</v>
      </c>
    </row>
    <row r="597" spans="1:65" s="2" customFormat="1" ht="33" customHeight="1" x14ac:dyDescent="0.2">
      <c r="A597" s="35"/>
      <c r="B597" s="36"/>
      <c r="C597" s="193" t="s">
        <v>994</v>
      </c>
      <c r="D597" s="193" t="s">
        <v>202</v>
      </c>
      <c r="E597" s="194" t="s">
        <v>995</v>
      </c>
      <c r="F597" s="195" t="s">
        <v>996</v>
      </c>
      <c r="G597" s="196" t="s">
        <v>992</v>
      </c>
      <c r="H597" s="197">
        <v>4</v>
      </c>
      <c r="I597" s="198"/>
      <c r="J597" s="199">
        <f>ROUND(I597*H597,2)</f>
        <v>0</v>
      </c>
      <c r="K597" s="200"/>
      <c r="L597" s="40"/>
      <c r="M597" s="201" t="s">
        <v>1</v>
      </c>
      <c r="N597" s="202" t="s">
        <v>41</v>
      </c>
      <c r="O597" s="72"/>
      <c r="P597" s="203">
        <f>O597*H597</f>
        <v>0</v>
      </c>
      <c r="Q597" s="203">
        <v>0</v>
      </c>
      <c r="R597" s="203">
        <f>Q597*H597</f>
        <v>0</v>
      </c>
      <c r="S597" s="203">
        <v>0</v>
      </c>
      <c r="T597" s="204">
        <f>S597*H597</f>
        <v>0</v>
      </c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R597" s="205" t="s">
        <v>274</v>
      </c>
      <c r="AT597" s="205" t="s">
        <v>202</v>
      </c>
      <c r="AU597" s="205" t="s">
        <v>85</v>
      </c>
      <c r="AY597" s="18" t="s">
        <v>200</v>
      </c>
      <c r="BE597" s="206">
        <f>IF(N597="základní",J597,0)</f>
        <v>0</v>
      </c>
      <c r="BF597" s="206">
        <f>IF(N597="snížená",J597,0)</f>
        <v>0</v>
      </c>
      <c r="BG597" s="206">
        <f>IF(N597="zákl. přenesená",J597,0)</f>
        <v>0</v>
      </c>
      <c r="BH597" s="206">
        <f>IF(N597="sníž. přenesená",J597,0)</f>
        <v>0</v>
      </c>
      <c r="BI597" s="206">
        <f>IF(N597="nulová",J597,0)</f>
        <v>0</v>
      </c>
      <c r="BJ597" s="18" t="s">
        <v>83</v>
      </c>
      <c r="BK597" s="206">
        <f>ROUND(I597*H597,2)</f>
        <v>0</v>
      </c>
      <c r="BL597" s="18" t="s">
        <v>274</v>
      </c>
      <c r="BM597" s="205" t="s">
        <v>997</v>
      </c>
    </row>
    <row r="598" spans="1:65" s="2" customFormat="1" ht="58.5" x14ac:dyDescent="0.2">
      <c r="A598" s="35"/>
      <c r="B598" s="36"/>
      <c r="C598" s="37"/>
      <c r="D598" s="209" t="s">
        <v>471</v>
      </c>
      <c r="E598" s="37"/>
      <c r="F598" s="240" t="s">
        <v>988</v>
      </c>
      <c r="G598" s="37"/>
      <c r="H598" s="37"/>
      <c r="I598" s="241"/>
      <c r="J598" s="37"/>
      <c r="K598" s="37"/>
      <c r="L598" s="40"/>
      <c r="M598" s="242"/>
      <c r="N598" s="243"/>
      <c r="O598" s="72"/>
      <c r="P598" s="72"/>
      <c r="Q598" s="72"/>
      <c r="R598" s="72"/>
      <c r="S598" s="72"/>
      <c r="T598" s="73"/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T598" s="18" t="s">
        <v>471</v>
      </c>
      <c r="AU598" s="18" t="s">
        <v>85</v>
      </c>
    </row>
    <row r="599" spans="1:65" s="2" customFormat="1" ht="33" customHeight="1" x14ac:dyDescent="0.2">
      <c r="A599" s="35"/>
      <c r="B599" s="36"/>
      <c r="C599" s="193" t="s">
        <v>998</v>
      </c>
      <c r="D599" s="193" t="s">
        <v>202</v>
      </c>
      <c r="E599" s="194" t="s">
        <v>999</v>
      </c>
      <c r="F599" s="195" t="s">
        <v>1000</v>
      </c>
      <c r="G599" s="196" t="s">
        <v>992</v>
      </c>
      <c r="H599" s="197">
        <v>12</v>
      </c>
      <c r="I599" s="198"/>
      <c r="J599" s="199">
        <f>ROUND(I599*H599,2)</f>
        <v>0</v>
      </c>
      <c r="K599" s="200"/>
      <c r="L599" s="40"/>
      <c r="M599" s="201" t="s">
        <v>1</v>
      </c>
      <c r="N599" s="202" t="s">
        <v>41</v>
      </c>
      <c r="O599" s="72"/>
      <c r="P599" s="203">
        <f>O599*H599</f>
        <v>0</v>
      </c>
      <c r="Q599" s="203">
        <v>0</v>
      </c>
      <c r="R599" s="203">
        <f>Q599*H599</f>
        <v>0</v>
      </c>
      <c r="S599" s="203">
        <v>0</v>
      </c>
      <c r="T599" s="204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205" t="s">
        <v>274</v>
      </c>
      <c r="AT599" s="205" t="s">
        <v>202</v>
      </c>
      <c r="AU599" s="205" t="s">
        <v>85</v>
      </c>
      <c r="AY599" s="18" t="s">
        <v>200</v>
      </c>
      <c r="BE599" s="206">
        <f>IF(N599="základní",J599,0)</f>
        <v>0</v>
      </c>
      <c r="BF599" s="206">
        <f>IF(N599="snížená",J599,0)</f>
        <v>0</v>
      </c>
      <c r="BG599" s="206">
        <f>IF(N599="zákl. přenesená",J599,0)</f>
        <v>0</v>
      </c>
      <c r="BH599" s="206">
        <f>IF(N599="sníž. přenesená",J599,0)</f>
        <v>0</v>
      </c>
      <c r="BI599" s="206">
        <f>IF(N599="nulová",J599,0)</f>
        <v>0</v>
      </c>
      <c r="BJ599" s="18" t="s">
        <v>83</v>
      </c>
      <c r="BK599" s="206">
        <f>ROUND(I599*H599,2)</f>
        <v>0</v>
      </c>
      <c r="BL599" s="18" t="s">
        <v>274</v>
      </c>
      <c r="BM599" s="205" t="s">
        <v>1001</v>
      </c>
    </row>
    <row r="600" spans="1:65" s="2" customFormat="1" ht="58.5" x14ac:dyDescent="0.2">
      <c r="A600" s="35"/>
      <c r="B600" s="36"/>
      <c r="C600" s="37"/>
      <c r="D600" s="209" t="s">
        <v>471</v>
      </c>
      <c r="E600" s="37"/>
      <c r="F600" s="240" t="s">
        <v>988</v>
      </c>
      <c r="G600" s="37"/>
      <c r="H600" s="37"/>
      <c r="I600" s="241"/>
      <c r="J600" s="37"/>
      <c r="K600" s="37"/>
      <c r="L600" s="40"/>
      <c r="M600" s="242"/>
      <c r="N600" s="243"/>
      <c r="O600" s="72"/>
      <c r="P600" s="72"/>
      <c r="Q600" s="72"/>
      <c r="R600" s="72"/>
      <c r="S600" s="72"/>
      <c r="T600" s="73"/>
      <c r="U600" s="35"/>
      <c r="V600" s="35"/>
      <c r="W600" s="35"/>
      <c r="X600" s="35"/>
      <c r="Y600" s="35"/>
      <c r="Z600" s="35"/>
      <c r="AA600" s="35"/>
      <c r="AB600" s="35"/>
      <c r="AC600" s="35"/>
      <c r="AD600" s="35"/>
      <c r="AE600" s="35"/>
      <c r="AT600" s="18" t="s">
        <v>471</v>
      </c>
      <c r="AU600" s="18" t="s">
        <v>85</v>
      </c>
    </row>
    <row r="601" spans="1:65" s="2" customFormat="1" ht="33" customHeight="1" x14ac:dyDescent="0.2">
      <c r="A601" s="35"/>
      <c r="B601" s="36"/>
      <c r="C601" s="193" t="s">
        <v>1002</v>
      </c>
      <c r="D601" s="193" t="s">
        <v>202</v>
      </c>
      <c r="E601" s="194" t="s">
        <v>1003</v>
      </c>
      <c r="F601" s="195" t="s">
        <v>1004</v>
      </c>
      <c r="G601" s="196" t="s">
        <v>992</v>
      </c>
      <c r="H601" s="197">
        <v>2.2999999999999998</v>
      </c>
      <c r="I601" s="198"/>
      <c r="J601" s="199">
        <f>ROUND(I601*H601,2)</f>
        <v>0</v>
      </c>
      <c r="K601" s="200"/>
      <c r="L601" s="40"/>
      <c r="M601" s="201" t="s">
        <v>1</v>
      </c>
      <c r="N601" s="202" t="s">
        <v>41</v>
      </c>
      <c r="O601" s="72"/>
      <c r="P601" s="203">
        <f>O601*H601</f>
        <v>0</v>
      </c>
      <c r="Q601" s="203">
        <v>0</v>
      </c>
      <c r="R601" s="203">
        <f>Q601*H601</f>
        <v>0</v>
      </c>
      <c r="S601" s="203">
        <v>0</v>
      </c>
      <c r="T601" s="204">
        <f>S601*H601</f>
        <v>0</v>
      </c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R601" s="205" t="s">
        <v>274</v>
      </c>
      <c r="AT601" s="205" t="s">
        <v>202</v>
      </c>
      <c r="AU601" s="205" t="s">
        <v>85</v>
      </c>
      <c r="AY601" s="18" t="s">
        <v>200</v>
      </c>
      <c r="BE601" s="206">
        <f>IF(N601="základní",J601,0)</f>
        <v>0</v>
      </c>
      <c r="BF601" s="206">
        <f>IF(N601="snížená",J601,0)</f>
        <v>0</v>
      </c>
      <c r="BG601" s="206">
        <f>IF(N601="zákl. přenesená",J601,0)</f>
        <v>0</v>
      </c>
      <c r="BH601" s="206">
        <f>IF(N601="sníž. přenesená",J601,0)</f>
        <v>0</v>
      </c>
      <c r="BI601" s="206">
        <f>IF(N601="nulová",J601,0)</f>
        <v>0</v>
      </c>
      <c r="BJ601" s="18" t="s">
        <v>83</v>
      </c>
      <c r="BK601" s="206">
        <f>ROUND(I601*H601,2)</f>
        <v>0</v>
      </c>
      <c r="BL601" s="18" t="s">
        <v>274</v>
      </c>
      <c r="BM601" s="205" t="s">
        <v>1005</v>
      </c>
    </row>
    <row r="602" spans="1:65" s="2" customFormat="1" ht="58.5" x14ac:dyDescent="0.2">
      <c r="A602" s="35"/>
      <c r="B602" s="36"/>
      <c r="C602" s="37"/>
      <c r="D602" s="209" t="s">
        <v>471</v>
      </c>
      <c r="E602" s="37"/>
      <c r="F602" s="240" t="s">
        <v>988</v>
      </c>
      <c r="G602" s="37"/>
      <c r="H602" s="37"/>
      <c r="I602" s="241"/>
      <c r="J602" s="37"/>
      <c r="K602" s="37"/>
      <c r="L602" s="40"/>
      <c r="M602" s="242"/>
      <c r="N602" s="243"/>
      <c r="O602" s="72"/>
      <c r="P602" s="72"/>
      <c r="Q602" s="72"/>
      <c r="R602" s="72"/>
      <c r="S602" s="72"/>
      <c r="T602" s="73"/>
      <c r="U602" s="35"/>
      <c r="V602" s="35"/>
      <c r="W602" s="35"/>
      <c r="X602" s="35"/>
      <c r="Y602" s="35"/>
      <c r="Z602" s="35"/>
      <c r="AA602" s="35"/>
      <c r="AB602" s="35"/>
      <c r="AC602" s="35"/>
      <c r="AD602" s="35"/>
      <c r="AE602" s="35"/>
      <c r="AT602" s="18" t="s">
        <v>471</v>
      </c>
      <c r="AU602" s="18" t="s">
        <v>85</v>
      </c>
    </row>
    <row r="603" spans="1:65" s="2" customFormat="1" ht="33" customHeight="1" x14ac:dyDescent="0.2">
      <c r="A603" s="35"/>
      <c r="B603" s="36"/>
      <c r="C603" s="193" t="s">
        <v>1006</v>
      </c>
      <c r="D603" s="193" t="s">
        <v>202</v>
      </c>
      <c r="E603" s="194" t="s">
        <v>1007</v>
      </c>
      <c r="F603" s="195" t="s">
        <v>1008</v>
      </c>
      <c r="G603" s="196" t="s">
        <v>992</v>
      </c>
      <c r="H603" s="197">
        <v>36.9</v>
      </c>
      <c r="I603" s="198"/>
      <c r="J603" s="199">
        <f>ROUND(I603*H603,2)</f>
        <v>0</v>
      </c>
      <c r="K603" s="200"/>
      <c r="L603" s="40"/>
      <c r="M603" s="201" t="s">
        <v>1</v>
      </c>
      <c r="N603" s="202" t="s">
        <v>41</v>
      </c>
      <c r="O603" s="72"/>
      <c r="P603" s="203">
        <f>O603*H603</f>
        <v>0</v>
      </c>
      <c r="Q603" s="203">
        <v>0</v>
      </c>
      <c r="R603" s="203">
        <f>Q603*H603</f>
        <v>0</v>
      </c>
      <c r="S603" s="203">
        <v>0</v>
      </c>
      <c r="T603" s="204">
        <f>S603*H603</f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205" t="s">
        <v>274</v>
      </c>
      <c r="AT603" s="205" t="s">
        <v>202</v>
      </c>
      <c r="AU603" s="205" t="s">
        <v>85</v>
      </c>
      <c r="AY603" s="18" t="s">
        <v>200</v>
      </c>
      <c r="BE603" s="206">
        <f>IF(N603="základní",J603,0)</f>
        <v>0</v>
      </c>
      <c r="BF603" s="206">
        <f>IF(N603="snížená",J603,0)</f>
        <v>0</v>
      </c>
      <c r="BG603" s="206">
        <f>IF(N603="zákl. přenesená",J603,0)</f>
        <v>0</v>
      </c>
      <c r="BH603" s="206">
        <f>IF(N603="sníž. přenesená",J603,0)</f>
        <v>0</v>
      </c>
      <c r="BI603" s="206">
        <f>IF(N603="nulová",J603,0)</f>
        <v>0</v>
      </c>
      <c r="BJ603" s="18" t="s">
        <v>83</v>
      </c>
      <c r="BK603" s="206">
        <f>ROUND(I603*H603,2)</f>
        <v>0</v>
      </c>
      <c r="BL603" s="18" t="s">
        <v>274</v>
      </c>
      <c r="BM603" s="205" t="s">
        <v>1009</v>
      </c>
    </row>
    <row r="604" spans="1:65" s="2" customFormat="1" ht="58.5" x14ac:dyDescent="0.2">
      <c r="A604" s="35"/>
      <c r="B604" s="36"/>
      <c r="C604" s="37"/>
      <c r="D604" s="209" t="s">
        <v>471</v>
      </c>
      <c r="E604" s="37"/>
      <c r="F604" s="240" t="s">
        <v>988</v>
      </c>
      <c r="G604" s="37"/>
      <c r="H604" s="37"/>
      <c r="I604" s="241"/>
      <c r="J604" s="37"/>
      <c r="K604" s="37"/>
      <c r="L604" s="40"/>
      <c r="M604" s="242"/>
      <c r="N604" s="243"/>
      <c r="O604" s="72"/>
      <c r="P604" s="72"/>
      <c r="Q604" s="72"/>
      <c r="R604" s="72"/>
      <c r="S604" s="72"/>
      <c r="T604" s="73"/>
      <c r="U604" s="35"/>
      <c r="V604" s="35"/>
      <c r="W604" s="35"/>
      <c r="X604" s="35"/>
      <c r="Y604" s="35"/>
      <c r="Z604" s="35"/>
      <c r="AA604" s="35"/>
      <c r="AB604" s="35"/>
      <c r="AC604" s="35"/>
      <c r="AD604" s="35"/>
      <c r="AE604" s="35"/>
      <c r="AT604" s="18" t="s">
        <v>471</v>
      </c>
      <c r="AU604" s="18" t="s">
        <v>85</v>
      </c>
    </row>
    <row r="605" spans="1:65" s="2" customFormat="1" ht="33" customHeight="1" x14ac:dyDescent="0.2">
      <c r="A605" s="35"/>
      <c r="B605" s="36"/>
      <c r="C605" s="193" t="s">
        <v>1010</v>
      </c>
      <c r="D605" s="193" t="s">
        <v>202</v>
      </c>
      <c r="E605" s="194" t="s">
        <v>1011</v>
      </c>
      <c r="F605" s="195" t="s">
        <v>1012</v>
      </c>
      <c r="G605" s="196" t="s">
        <v>992</v>
      </c>
      <c r="H605" s="197">
        <v>69.7</v>
      </c>
      <c r="I605" s="198"/>
      <c r="J605" s="199">
        <f>ROUND(I605*H605,2)</f>
        <v>0</v>
      </c>
      <c r="K605" s="200"/>
      <c r="L605" s="40"/>
      <c r="M605" s="201" t="s">
        <v>1</v>
      </c>
      <c r="N605" s="202" t="s">
        <v>41</v>
      </c>
      <c r="O605" s="72"/>
      <c r="P605" s="203">
        <f>O605*H605</f>
        <v>0</v>
      </c>
      <c r="Q605" s="203">
        <v>0</v>
      </c>
      <c r="R605" s="203">
        <f>Q605*H605</f>
        <v>0</v>
      </c>
      <c r="S605" s="203">
        <v>0</v>
      </c>
      <c r="T605" s="204">
        <f>S605*H605</f>
        <v>0</v>
      </c>
      <c r="U605" s="35"/>
      <c r="V605" s="35"/>
      <c r="W605" s="35"/>
      <c r="X605" s="35"/>
      <c r="Y605" s="35"/>
      <c r="Z605" s="35"/>
      <c r="AA605" s="35"/>
      <c r="AB605" s="35"/>
      <c r="AC605" s="35"/>
      <c r="AD605" s="35"/>
      <c r="AE605" s="35"/>
      <c r="AR605" s="205" t="s">
        <v>274</v>
      </c>
      <c r="AT605" s="205" t="s">
        <v>202</v>
      </c>
      <c r="AU605" s="205" t="s">
        <v>85</v>
      </c>
      <c r="AY605" s="18" t="s">
        <v>200</v>
      </c>
      <c r="BE605" s="206">
        <f>IF(N605="základní",J605,0)</f>
        <v>0</v>
      </c>
      <c r="BF605" s="206">
        <f>IF(N605="snížená",J605,0)</f>
        <v>0</v>
      </c>
      <c r="BG605" s="206">
        <f>IF(N605="zákl. přenesená",J605,0)</f>
        <v>0</v>
      </c>
      <c r="BH605" s="206">
        <f>IF(N605="sníž. přenesená",J605,0)</f>
        <v>0</v>
      </c>
      <c r="BI605" s="206">
        <f>IF(N605="nulová",J605,0)</f>
        <v>0</v>
      </c>
      <c r="BJ605" s="18" t="s">
        <v>83</v>
      </c>
      <c r="BK605" s="206">
        <f>ROUND(I605*H605,2)</f>
        <v>0</v>
      </c>
      <c r="BL605" s="18" t="s">
        <v>274</v>
      </c>
      <c r="BM605" s="205" t="s">
        <v>1013</v>
      </c>
    </row>
    <row r="606" spans="1:65" s="2" customFormat="1" ht="58.5" x14ac:dyDescent="0.2">
      <c r="A606" s="35"/>
      <c r="B606" s="36"/>
      <c r="C606" s="37"/>
      <c r="D606" s="209" t="s">
        <v>471</v>
      </c>
      <c r="E606" s="37"/>
      <c r="F606" s="240" t="s">
        <v>988</v>
      </c>
      <c r="G606" s="37"/>
      <c r="H606" s="37"/>
      <c r="I606" s="241"/>
      <c r="J606" s="37"/>
      <c r="K606" s="37"/>
      <c r="L606" s="40"/>
      <c r="M606" s="242"/>
      <c r="N606" s="243"/>
      <c r="O606" s="72"/>
      <c r="P606" s="72"/>
      <c r="Q606" s="72"/>
      <c r="R606" s="72"/>
      <c r="S606" s="72"/>
      <c r="T606" s="73"/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T606" s="18" t="s">
        <v>471</v>
      </c>
      <c r="AU606" s="18" t="s">
        <v>85</v>
      </c>
    </row>
    <row r="607" spans="1:65" s="2" customFormat="1" ht="24.2" customHeight="1" x14ac:dyDescent="0.2">
      <c r="A607" s="35"/>
      <c r="B607" s="36"/>
      <c r="C607" s="193" t="s">
        <v>1014</v>
      </c>
      <c r="D607" s="193" t="s">
        <v>202</v>
      </c>
      <c r="E607" s="194" t="s">
        <v>1015</v>
      </c>
      <c r="F607" s="195" t="s">
        <v>1016</v>
      </c>
      <c r="G607" s="196" t="s">
        <v>617</v>
      </c>
      <c r="H607" s="244"/>
      <c r="I607" s="198"/>
      <c r="J607" s="199">
        <f>ROUND(I607*H607,2)</f>
        <v>0</v>
      </c>
      <c r="K607" s="200"/>
      <c r="L607" s="40"/>
      <c r="M607" s="201" t="s">
        <v>1</v>
      </c>
      <c r="N607" s="202" t="s">
        <v>41</v>
      </c>
      <c r="O607" s="72"/>
      <c r="P607" s="203">
        <f>O607*H607</f>
        <v>0</v>
      </c>
      <c r="Q607" s="203">
        <v>0</v>
      </c>
      <c r="R607" s="203">
        <f>Q607*H607</f>
        <v>0</v>
      </c>
      <c r="S607" s="203">
        <v>0</v>
      </c>
      <c r="T607" s="204">
        <f>S607*H607</f>
        <v>0</v>
      </c>
      <c r="U607" s="35"/>
      <c r="V607" s="35"/>
      <c r="W607" s="35"/>
      <c r="X607" s="35"/>
      <c r="Y607" s="35"/>
      <c r="Z607" s="35"/>
      <c r="AA607" s="35"/>
      <c r="AB607" s="35"/>
      <c r="AC607" s="35"/>
      <c r="AD607" s="35"/>
      <c r="AE607" s="35"/>
      <c r="AR607" s="205" t="s">
        <v>274</v>
      </c>
      <c r="AT607" s="205" t="s">
        <v>202</v>
      </c>
      <c r="AU607" s="205" t="s">
        <v>85</v>
      </c>
      <c r="AY607" s="18" t="s">
        <v>200</v>
      </c>
      <c r="BE607" s="206">
        <f>IF(N607="základní",J607,0)</f>
        <v>0</v>
      </c>
      <c r="BF607" s="206">
        <f>IF(N607="snížená",J607,0)</f>
        <v>0</v>
      </c>
      <c r="BG607" s="206">
        <f>IF(N607="zákl. přenesená",J607,0)</f>
        <v>0</v>
      </c>
      <c r="BH607" s="206">
        <f>IF(N607="sníž. přenesená",J607,0)</f>
        <v>0</v>
      </c>
      <c r="BI607" s="206">
        <f>IF(N607="nulová",J607,0)</f>
        <v>0</v>
      </c>
      <c r="BJ607" s="18" t="s">
        <v>83</v>
      </c>
      <c r="BK607" s="206">
        <f>ROUND(I607*H607,2)</f>
        <v>0</v>
      </c>
      <c r="BL607" s="18" t="s">
        <v>274</v>
      </c>
      <c r="BM607" s="205" t="s">
        <v>1017</v>
      </c>
    </row>
    <row r="608" spans="1:65" s="12" customFormat="1" ht="22.9" customHeight="1" x14ac:dyDescent="0.2">
      <c r="B608" s="177"/>
      <c r="C608" s="178"/>
      <c r="D608" s="179" t="s">
        <v>75</v>
      </c>
      <c r="E608" s="191" t="s">
        <v>1018</v>
      </c>
      <c r="F608" s="191" t="s">
        <v>1019</v>
      </c>
      <c r="G608" s="178"/>
      <c r="H608" s="178"/>
      <c r="I608" s="181"/>
      <c r="J608" s="192">
        <f>BK608</f>
        <v>0</v>
      </c>
      <c r="K608" s="178"/>
      <c r="L608" s="183"/>
      <c r="M608" s="184"/>
      <c r="N608" s="185"/>
      <c r="O608" s="185"/>
      <c r="P608" s="186">
        <f>SUM(P609:P676)</f>
        <v>0</v>
      </c>
      <c r="Q608" s="185"/>
      <c r="R608" s="186">
        <f>SUM(R609:R676)</f>
        <v>0</v>
      </c>
      <c r="S608" s="185"/>
      <c r="T608" s="187">
        <f>SUM(T609:T676)</f>
        <v>2.1219999999999999</v>
      </c>
      <c r="AR608" s="188" t="s">
        <v>85</v>
      </c>
      <c r="AT608" s="189" t="s">
        <v>75</v>
      </c>
      <c r="AU608" s="189" t="s">
        <v>83</v>
      </c>
      <c r="AY608" s="188" t="s">
        <v>200</v>
      </c>
      <c r="BK608" s="190">
        <f>SUM(BK609:BK676)</f>
        <v>0</v>
      </c>
    </row>
    <row r="609" spans="1:65" s="2" customFormat="1" ht="21.75" customHeight="1" x14ac:dyDescent="0.2">
      <c r="A609" s="35"/>
      <c r="B609" s="36"/>
      <c r="C609" s="193" t="s">
        <v>1020</v>
      </c>
      <c r="D609" s="193" t="s">
        <v>202</v>
      </c>
      <c r="E609" s="194" t="s">
        <v>1021</v>
      </c>
      <c r="F609" s="195" t="s">
        <v>1022</v>
      </c>
      <c r="G609" s="196" t="s">
        <v>1023</v>
      </c>
      <c r="H609" s="197">
        <v>629.96299999999997</v>
      </c>
      <c r="I609" s="198"/>
      <c r="J609" s="199">
        <f>ROUND(I609*H609,2)</f>
        <v>0</v>
      </c>
      <c r="K609" s="200"/>
      <c r="L609" s="40"/>
      <c r="M609" s="201" t="s">
        <v>1</v>
      </c>
      <c r="N609" s="202" t="s">
        <v>41</v>
      </c>
      <c r="O609" s="72"/>
      <c r="P609" s="203">
        <f>O609*H609</f>
        <v>0</v>
      </c>
      <c r="Q609" s="203">
        <v>0</v>
      </c>
      <c r="R609" s="203">
        <f>Q609*H609</f>
        <v>0</v>
      </c>
      <c r="S609" s="203">
        <v>0</v>
      </c>
      <c r="T609" s="204">
        <f>S609*H609</f>
        <v>0</v>
      </c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R609" s="205" t="s">
        <v>274</v>
      </c>
      <c r="AT609" s="205" t="s">
        <v>202</v>
      </c>
      <c r="AU609" s="205" t="s">
        <v>85</v>
      </c>
      <c r="AY609" s="18" t="s">
        <v>200</v>
      </c>
      <c r="BE609" s="206">
        <f>IF(N609="základní",J609,0)</f>
        <v>0</v>
      </c>
      <c r="BF609" s="206">
        <f>IF(N609="snížená",J609,0)</f>
        <v>0</v>
      </c>
      <c r="BG609" s="206">
        <f>IF(N609="zákl. přenesená",J609,0)</f>
        <v>0</v>
      </c>
      <c r="BH609" s="206">
        <f>IF(N609="sníž. přenesená",J609,0)</f>
        <v>0</v>
      </c>
      <c r="BI609" s="206">
        <f>IF(N609="nulová",J609,0)</f>
        <v>0</v>
      </c>
      <c r="BJ609" s="18" t="s">
        <v>83</v>
      </c>
      <c r="BK609" s="206">
        <f>ROUND(I609*H609,2)</f>
        <v>0</v>
      </c>
      <c r="BL609" s="18" t="s">
        <v>274</v>
      </c>
      <c r="BM609" s="205" t="s">
        <v>1024</v>
      </c>
    </row>
    <row r="610" spans="1:65" s="2" customFormat="1" ht="117" x14ac:dyDescent="0.2">
      <c r="A610" s="35"/>
      <c r="B610" s="36"/>
      <c r="C610" s="37"/>
      <c r="D610" s="209" t="s">
        <v>471</v>
      </c>
      <c r="E610" s="37"/>
      <c r="F610" s="240" t="s">
        <v>1025</v>
      </c>
      <c r="G610" s="37"/>
      <c r="H610" s="37"/>
      <c r="I610" s="241"/>
      <c r="J610" s="37"/>
      <c r="K610" s="37"/>
      <c r="L610" s="40"/>
      <c r="M610" s="242"/>
      <c r="N610" s="243"/>
      <c r="O610" s="72"/>
      <c r="P610" s="72"/>
      <c r="Q610" s="72"/>
      <c r="R610" s="72"/>
      <c r="S610" s="72"/>
      <c r="T610" s="73"/>
      <c r="U610" s="35"/>
      <c r="V610" s="35"/>
      <c r="W610" s="35"/>
      <c r="X610" s="35"/>
      <c r="Y610" s="35"/>
      <c r="Z610" s="35"/>
      <c r="AA610" s="35"/>
      <c r="AB610" s="35"/>
      <c r="AC610" s="35"/>
      <c r="AD610" s="35"/>
      <c r="AE610" s="35"/>
      <c r="AT610" s="18" t="s">
        <v>471</v>
      </c>
      <c r="AU610" s="18" t="s">
        <v>85</v>
      </c>
    </row>
    <row r="611" spans="1:65" s="13" customFormat="1" ht="22.5" x14ac:dyDescent="0.2">
      <c r="B611" s="207"/>
      <c r="C611" s="208"/>
      <c r="D611" s="209" t="s">
        <v>240</v>
      </c>
      <c r="E611" s="210" t="s">
        <v>1</v>
      </c>
      <c r="F611" s="211" t="s">
        <v>649</v>
      </c>
      <c r="G611" s="208"/>
      <c r="H611" s="210" t="s">
        <v>1</v>
      </c>
      <c r="I611" s="212"/>
      <c r="J611" s="208"/>
      <c r="K611" s="208"/>
      <c r="L611" s="213"/>
      <c r="M611" s="214"/>
      <c r="N611" s="215"/>
      <c r="O611" s="215"/>
      <c r="P611" s="215"/>
      <c r="Q611" s="215"/>
      <c r="R611" s="215"/>
      <c r="S611" s="215"/>
      <c r="T611" s="216"/>
      <c r="AT611" s="217" t="s">
        <v>240</v>
      </c>
      <c r="AU611" s="217" t="s">
        <v>85</v>
      </c>
      <c r="AV611" s="13" t="s">
        <v>83</v>
      </c>
      <c r="AW611" s="13" t="s">
        <v>32</v>
      </c>
      <c r="AX611" s="13" t="s">
        <v>76</v>
      </c>
      <c r="AY611" s="217" t="s">
        <v>200</v>
      </c>
    </row>
    <row r="612" spans="1:65" s="13" customFormat="1" ht="11.25" x14ac:dyDescent="0.2">
      <c r="B612" s="207"/>
      <c r="C612" s="208"/>
      <c r="D612" s="209" t="s">
        <v>240</v>
      </c>
      <c r="E612" s="210" t="s">
        <v>1</v>
      </c>
      <c r="F612" s="211" t="s">
        <v>1026</v>
      </c>
      <c r="G612" s="208"/>
      <c r="H612" s="210" t="s">
        <v>1</v>
      </c>
      <c r="I612" s="212"/>
      <c r="J612" s="208"/>
      <c r="K612" s="208"/>
      <c r="L612" s="213"/>
      <c r="M612" s="214"/>
      <c r="N612" s="215"/>
      <c r="O612" s="215"/>
      <c r="P612" s="215"/>
      <c r="Q612" s="215"/>
      <c r="R612" s="215"/>
      <c r="S612" s="215"/>
      <c r="T612" s="216"/>
      <c r="AT612" s="217" t="s">
        <v>240</v>
      </c>
      <c r="AU612" s="217" t="s">
        <v>85</v>
      </c>
      <c r="AV612" s="13" t="s">
        <v>83</v>
      </c>
      <c r="AW612" s="13" t="s">
        <v>32</v>
      </c>
      <c r="AX612" s="13" t="s">
        <v>76</v>
      </c>
      <c r="AY612" s="217" t="s">
        <v>200</v>
      </c>
    </row>
    <row r="613" spans="1:65" s="14" customFormat="1" ht="11.25" x14ac:dyDescent="0.2">
      <c r="B613" s="218"/>
      <c r="C613" s="219"/>
      <c r="D613" s="209" t="s">
        <v>240</v>
      </c>
      <c r="E613" s="220" t="s">
        <v>1</v>
      </c>
      <c r="F613" s="221" t="s">
        <v>1027</v>
      </c>
      <c r="G613" s="219"/>
      <c r="H613" s="222">
        <v>547.79399999999998</v>
      </c>
      <c r="I613" s="223"/>
      <c r="J613" s="219"/>
      <c r="K613" s="219"/>
      <c r="L613" s="224"/>
      <c r="M613" s="225"/>
      <c r="N613" s="226"/>
      <c r="O613" s="226"/>
      <c r="P613" s="226"/>
      <c r="Q613" s="226"/>
      <c r="R613" s="226"/>
      <c r="S613" s="226"/>
      <c r="T613" s="227"/>
      <c r="AT613" s="228" t="s">
        <v>240</v>
      </c>
      <c r="AU613" s="228" t="s">
        <v>85</v>
      </c>
      <c r="AV613" s="14" t="s">
        <v>85</v>
      </c>
      <c r="AW613" s="14" t="s">
        <v>32</v>
      </c>
      <c r="AX613" s="14" t="s">
        <v>76</v>
      </c>
      <c r="AY613" s="228" t="s">
        <v>200</v>
      </c>
    </row>
    <row r="614" spans="1:65" s="16" customFormat="1" ht="11.25" x14ac:dyDescent="0.2">
      <c r="B614" s="256"/>
      <c r="C614" s="257"/>
      <c r="D614" s="209" t="s">
        <v>240</v>
      </c>
      <c r="E614" s="258" t="s">
        <v>1</v>
      </c>
      <c r="F614" s="259" t="s">
        <v>666</v>
      </c>
      <c r="G614" s="257"/>
      <c r="H614" s="260">
        <v>547.79399999999998</v>
      </c>
      <c r="I614" s="261"/>
      <c r="J614" s="257"/>
      <c r="K614" s="257"/>
      <c r="L614" s="262"/>
      <c r="M614" s="263"/>
      <c r="N614" s="264"/>
      <c r="O614" s="264"/>
      <c r="P614" s="264"/>
      <c r="Q614" s="264"/>
      <c r="R614" s="264"/>
      <c r="S614" s="264"/>
      <c r="T614" s="265"/>
      <c r="AT614" s="266" t="s">
        <v>240</v>
      </c>
      <c r="AU614" s="266" t="s">
        <v>85</v>
      </c>
      <c r="AV614" s="16" t="s">
        <v>108</v>
      </c>
      <c r="AW614" s="16" t="s">
        <v>32</v>
      </c>
      <c r="AX614" s="16" t="s">
        <v>76</v>
      </c>
      <c r="AY614" s="266" t="s">
        <v>200</v>
      </c>
    </row>
    <row r="615" spans="1:65" s="14" customFormat="1" ht="11.25" x14ac:dyDescent="0.2">
      <c r="B615" s="218"/>
      <c r="C615" s="219"/>
      <c r="D615" s="209" t="s">
        <v>240</v>
      </c>
      <c r="E615" s="220" t="s">
        <v>1</v>
      </c>
      <c r="F615" s="221" t="s">
        <v>1028</v>
      </c>
      <c r="G615" s="219"/>
      <c r="H615" s="222">
        <v>82.168999999999997</v>
      </c>
      <c r="I615" s="223"/>
      <c r="J615" s="219"/>
      <c r="K615" s="219"/>
      <c r="L615" s="224"/>
      <c r="M615" s="225"/>
      <c r="N615" s="226"/>
      <c r="O615" s="226"/>
      <c r="P615" s="226"/>
      <c r="Q615" s="226"/>
      <c r="R615" s="226"/>
      <c r="S615" s="226"/>
      <c r="T615" s="227"/>
      <c r="AT615" s="228" t="s">
        <v>240</v>
      </c>
      <c r="AU615" s="228" t="s">
        <v>85</v>
      </c>
      <c r="AV615" s="14" t="s">
        <v>85</v>
      </c>
      <c r="AW615" s="14" t="s">
        <v>32</v>
      </c>
      <c r="AX615" s="14" t="s">
        <v>76</v>
      </c>
      <c r="AY615" s="228" t="s">
        <v>200</v>
      </c>
    </row>
    <row r="616" spans="1:65" s="15" customFormat="1" ht="11.25" x14ac:dyDescent="0.2">
      <c r="B616" s="229"/>
      <c r="C616" s="230"/>
      <c r="D616" s="209" t="s">
        <v>240</v>
      </c>
      <c r="E616" s="231" t="s">
        <v>1</v>
      </c>
      <c r="F616" s="232" t="s">
        <v>244</v>
      </c>
      <c r="G616" s="230"/>
      <c r="H616" s="233">
        <v>629.96299999999997</v>
      </c>
      <c r="I616" s="234"/>
      <c r="J616" s="230"/>
      <c r="K616" s="230"/>
      <c r="L616" s="235"/>
      <c r="M616" s="236"/>
      <c r="N616" s="237"/>
      <c r="O616" s="237"/>
      <c r="P616" s="237"/>
      <c r="Q616" s="237"/>
      <c r="R616" s="237"/>
      <c r="S616" s="237"/>
      <c r="T616" s="238"/>
      <c r="AT616" s="239" t="s">
        <v>240</v>
      </c>
      <c r="AU616" s="239" t="s">
        <v>85</v>
      </c>
      <c r="AV616" s="15" t="s">
        <v>206</v>
      </c>
      <c r="AW616" s="15" t="s">
        <v>32</v>
      </c>
      <c r="AX616" s="15" t="s">
        <v>83</v>
      </c>
      <c r="AY616" s="239" t="s">
        <v>200</v>
      </c>
    </row>
    <row r="617" spans="1:65" s="2" customFormat="1" ht="37.9" customHeight="1" x14ac:dyDescent="0.2">
      <c r="A617" s="35"/>
      <c r="B617" s="36"/>
      <c r="C617" s="193" t="s">
        <v>338</v>
      </c>
      <c r="D617" s="193" t="s">
        <v>202</v>
      </c>
      <c r="E617" s="194" t="s">
        <v>1029</v>
      </c>
      <c r="F617" s="195" t="s">
        <v>1030</v>
      </c>
      <c r="G617" s="196" t="s">
        <v>847</v>
      </c>
      <c r="H617" s="197">
        <v>1</v>
      </c>
      <c r="I617" s="198"/>
      <c r="J617" s="199">
        <f>ROUND(I617*H617,2)</f>
        <v>0</v>
      </c>
      <c r="K617" s="200"/>
      <c r="L617" s="40"/>
      <c r="M617" s="201" t="s">
        <v>1</v>
      </c>
      <c r="N617" s="202" t="s">
        <v>41</v>
      </c>
      <c r="O617" s="72"/>
      <c r="P617" s="203">
        <f>O617*H617</f>
        <v>0</v>
      </c>
      <c r="Q617" s="203">
        <v>0</v>
      </c>
      <c r="R617" s="203">
        <f>Q617*H617</f>
        <v>0</v>
      </c>
      <c r="S617" s="203">
        <v>0</v>
      </c>
      <c r="T617" s="204">
        <f>S617*H617</f>
        <v>0</v>
      </c>
      <c r="U617" s="35"/>
      <c r="V617" s="35"/>
      <c r="W617" s="35"/>
      <c r="X617" s="35"/>
      <c r="Y617" s="35"/>
      <c r="Z617" s="35"/>
      <c r="AA617" s="35"/>
      <c r="AB617" s="35"/>
      <c r="AC617" s="35"/>
      <c r="AD617" s="35"/>
      <c r="AE617" s="35"/>
      <c r="AR617" s="205" t="s">
        <v>274</v>
      </c>
      <c r="AT617" s="205" t="s">
        <v>202</v>
      </c>
      <c r="AU617" s="205" t="s">
        <v>85</v>
      </c>
      <c r="AY617" s="18" t="s">
        <v>200</v>
      </c>
      <c r="BE617" s="206">
        <f>IF(N617="základní",J617,0)</f>
        <v>0</v>
      </c>
      <c r="BF617" s="206">
        <f>IF(N617="snížená",J617,0)</f>
        <v>0</v>
      </c>
      <c r="BG617" s="206">
        <f>IF(N617="zákl. přenesená",J617,0)</f>
        <v>0</v>
      </c>
      <c r="BH617" s="206">
        <f>IF(N617="sníž. přenesená",J617,0)</f>
        <v>0</v>
      </c>
      <c r="BI617" s="206">
        <f>IF(N617="nulová",J617,0)</f>
        <v>0</v>
      </c>
      <c r="BJ617" s="18" t="s">
        <v>83</v>
      </c>
      <c r="BK617" s="206">
        <f>ROUND(I617*H617,2)</f>
        <v>0</v>
      </c>
      <c r="BL617" s="18" t="s">
        <v>274</v>
      </c>
      <c r="BM617" s="205" t="s">
        <v>1031</v>
      </c>
    </row>
    <row r="618" spans="1:65" s="2" customFormat="1" ht="58.5" x14ac:dyDescent="0.2">
      <c r="A618" s="35"/>
      <c r="B618" s="36"/>
      <c r="C618" s="37"/>
      <c r="D618" s="209" t="s">
        <v>471</v>
      </c>
      <c r="E618" s="37"/>
      <c r="F618" s="240" t="s">
        <v>849</v>
      </c>
      <c r="G618" s="37"/>
      <c r="H618" s="37"/>
      <c r="I618" s="241"/>
      <c r="J618" s="37"/>
      <c r="K618" s="37"/>
      <c r="L618" s="40"/>
      <c r="M618" s="242"/>
      <c r="N618" s="243"/>
      <c r="O618" s="72"/>
      <c r="P618" s="72"/>
      <c r="Q618" s="72"/>
      <c r="R618" s="72"/>
      <c r="S618" s="72"/>
      <c r="T618" s="73"/>
      <c r="U618" s="35"/>
      <c r="V618" s="35"/>
      <c r="W618" s="35"/>
      <c r="X618" s="35"/>
      <c r="Y618" s="35"/>
      <c r="Z618" s="35"/>
      <c r="AA618" s="35"/>
      <c r="AB618" s="35"/>
      <c r="AC618" s="35"/>
      <c r="AD618" s="35"/>
      <c r="AE618" s="35"/>
      <c r="AT618" s="18" t="s">
        <v>471</v>
      </c>
      <c r="AU618" s="18" t="s">
        <v>85</v>
      </c>
    </row>
    <row r="619" spans="1:65" s="2" customFormat="1" ht="33" customHeight="1" x14ac:dyDescent="0.2">
      <c r="A619" s="35"/>
      <c r="B619" s="36"/>
      <c r="C619" s="193" t="s">
        <v>1032</v>
      </c>
      <c r="D619" s="193" t="s">
        <v>202</v>
      </c>
      <c r="E619" s="194" t="s">
        <v>1033</v>
      </c>
      <c r="F619" s="195" t="s">
        <v>1034</v>
      </c>
      <c r="G619" s="196" t="s">
        <v>847</v>
      </c>
      <c r="H619" s="197">
        <v>1</v>
      </c>
      <c r="I619" s="198"/>
      <c r="J619" s="199">
        <f>ROUND(I619*H619,2)</f>
        <v>0</v>
      </c>
      <c r="K619" s="200"/>
      <c r="L619" s="40"/>
      <c r="M619" s="201" t="s">
        <v>1</v>
      </c>
      <c r="N619" s="202" t="s">
        <v>41</v>
      </c>
      <c r="O619" s="72"/>
      <c r="P619" s="203">
        <f>O619*H619</f>
        <v>0</v>
      </c>
      <c r="Q619" s="203">
        <v>0</v>
      </c>
      <c r="R619" s="203">
        <f>Q619*H619</f>
        <v>0</v>
      </c>
      <c r="S619" s="203">
        <v>0</v>
      </c>
      <c r="T619" s="204">
        <f>S619*H619</f>
        <v>0</v>
      </c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R619" s="205" t="s">
        <v>274</v>
      </c>
      <c r="AT619" s="205" t="s">
        <v>202</v>
      </c>
      <c r="AU619" s="205" t="s">
        <v>85</v>
      </c>
      <c r="AY619" s="18" t="s">
        <v>200</v>
      </c>
      <c r="BE619" s="206">
        <f>IF(N619="základní",J619,0)</f>
        <v>0</v>
      </c>
      <c r="BF619" s="206">
        <f>IF(N619="snížená",J619,0)</f>
        <v>0</v>
      </c>
      <c r="BG619" s="206">
        <f>IF(N619="zákl. přenesená",J619,0)</f>
        <v>0</v>
      </c>
      <c r="BH619" s="206">
        <f>IF(N619="sníž. přenesená",J619,0)</f>
        <v>0</v>
      </c>
      <c r="BI619" s="206">
        <f>IF(N619="nulová",J619,0)</f>
        <v>0</v>
      </c>
      <c r="BJ619" s="18" t="s">
        <v>83</v>
      </c>
      <c r="BK619" s="206">
        <f>ROUND(I619*H619,2)</f>
        <v>0</v>
      </c>
      <c r="BL619" s="18" t="s">
        <v>274</v>
      </c>
      <c r="BM619" s="205" t="s">
        <v>1035</v>
      </c>
    </row>
    <row r="620" spans="1:65" s="2" customFormat="1" ht="58.5" x14ac:dyDescent="0.2">
      <c r="A620" s="35"/>
      <c r="B620" s="36"/>
      <c r="C620" s="37"/>
      <c r="D620" s="209" t="s">
        <v>471</v>
      </c>
      <c r="E620" s="37"/>
      <c r="F620" s="240" t="s">
        <v>849</v>
      </c>
      <c r="G620" s="37"/>
      <c r="H620" s="37"/>
      <c r="I620" s="241"/>
      <c r="J620" s="37"/>
      <c r="K620" s="37"/>
      <c r="L620" s="40"/>
      <c r="M620" s="242"/>
      <c r="N620" s="243"/>
      <c r="O620" s="72"/>
      <c r="P620" s="72"/>
      <c r="Q620" s="72"/>
      <c r="R620" s="72"/>
      <c r="S620" s="72"/>
      <c r="T620" s="73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T620" s="18" t="s">
        <v>471</v>
      </c>
      <c r="AU620" s="18" t="s">
        <v>85</v>
      </c>
    </row>
    <row r="621" spans="1:65" s="2" customFormat="1" ht="37.9" customHeight="1" x14ac:dyDescent="0.2">
      <c r="A621" s="35"/>
      <c r="B621" s="36"/>
      <c r="C621" s="193" t="s">
        <v>343</v>
      </c>
      <c r="D621" s="193" t="s">
        <v>202</v>
      </c>
      <c r="E621" s="194" t="s">
        <v>1036</v>
      </c>
      <c r="F621" s="195" t="s">
        <v>1037</v>
      </c>
      <c r="G621" s="196" t="s">
        <v>992</v>
      </c>
      <c r="H621" s="197">
        <v>12.5</v>
      </c>
      <c r="I621" s="198"/>
      <c r="J621" s="199">
        <f>ROUND(I621*H621,2)</f>
        <v>0</v>
      </c>
      <c r="K621" s="200"/>
      <c r="L621" s="40"/>
      <c r="M621" s="201" t="s">
        <v>1</v>
      </c>
      <c r="N621" s="202" t="s">
        <v>41</v>
      </c>
      <c r="O621" s="72"/>
      <c r="P621" s="203">
        <f>O621*H621</f>
        <v>0</v>
      </c>
      <c r="Q621" s="203">
        <v>0</v>
      </c>
      <c r="R621" s="203">
        <f>Q621*H621</f>
        <v>0</v>
      </c>
      <c r="S621" s="203">
        <v>0</v>
      </c>
      <c r="T621" s="204">
        <f>S621*H621</f>
        <v>0</v>
      </c>
      <c r="U621" s="35"/>
      <c r="V621" s="35"/>
      <c r="W621" s="35"/>
      <c r="X621" s="35"/>
      <c r="Y621" s="35"/>
      <c r="Z621" s="35"/>
      <c r="AA621" s="35"/>
      <c r="AB621" s="35"/>
      <c r="AC621" s="35"/>
      <c r="AD621" s="35"/>
      <c r="AE621" s="35"/>
      <c r="AR621" s="205" t="s">
        <v>274</v>
      </c>
      <c r="AT621" s="205" t="s">
        <v>202</v>
      </c>
      <c r="AU621" s="205" t="s">
        <v>85</v>
      </c>
      <c r="AY621" s="18" t="s">
        <v>200</v>
      </c>
      <c r="BE621" s="206">
        <f>IF(N621="základní",J621,0)</f>
        <v>0</v>
      </c>
      <c r="BF621" s="206">
        <f>IF(N621="snížená",J621,0)</f>
        <v>0</v>
      </c>
      <c r="BG621" s="206">
        <f>IF(N621="zákl. přenesená",J621,0)</f>
        <v>0</v>
      </c>
      <c r="BH621" s="206">
        <f>IF(N621="sníž. přenesená",J621,0)</f>
        <v>0</v>
      </c>
      <c r="BI621" s="206">
        <f>IF(N621="nulová",J621,0)</f>
        <v>0</v>
      </c>
      <c r="BJ621" s="18" t="s">
        <v>83</v>
      </c>
      <c r="BK621" s="206">
        <f>ROUND(I621*H621,2)</f>
        <v>0</v>
      </c>
      <c r="BL621" s="18" t="s">
        <v>274</v>
      </c>
      <c r="BM621" s="205" t="s">
        <v>1038</v>
      </c>
    </row>
    <row r="622" spans="1:65" s="2" customFormat="1" ht="58.5" x14ac:dyDescent="0.2">
      <c r="A622" s="35"/>
      <c r="B622" s="36"/>
      <c r="C622" s="37"/>
      <c r="D622" s="209" t="s">
        <v>471</v>
      </c>
      <c r="E622" s="37"/>
      <c r="F622" s="240" t="s">
        <v>1039</v>
      </c>
      <c r="G622" s="37"/>
      <c r="H622" s="37"/>
      <c r="I622" s="241"/>
      <c r="J622" s="37"/>
      <c r="K622" s="37"/>
      <c r="L622" s="40"/>
      <c r="M622" s="242"/>
      <c r="N622" s="243"/>
      <c r="O622" s="72"/>
      <c r="P622" s="72"/>
      <c r="Q622" s="72"/>
      <c r="R622" s="72"/>
      <c r="S622" s="72"/>
      <c r="T622" s="73"/>
      <c r="U622" s="35"/>
      <c r="V622" s="35"/>
      <c r="W622" s="35"/>
      <c r="X622" s="35"/>
      <c r="Y622" s="35"/>
      <c r="Z622" s="35"/>
      <c r="AA622" s="35"/>
      <c r="AB622" s="35"/>
      <c r="AC622" s="35"/>
      <c r="AD622" s="35"/>
      <c r="AE622" s="35"/>
      <c r="AT622" s="18" t="s">
        <v>471</v>
      </c>
      <c r="AU622" s="18" t="s">
        <v>85</v>
      </c>
    </row>
    <row r="623" spans="1:65" s="2" customFormat="1" ht="37.9" customHeight="1" x14ac:dyDescent="0.2">
      <c r="A623" s="35"/>
      <c r="B623" s="36"/>
      <c r="C623" s="193" t="s">
        <v>1040</v>
      </c>
      <c r="D623" s="193" t="s">
        <v>202</v>
      </c>
      <c r="E623" s="194" t="s">
        <v>1041</v>
      </c>
      <c r="F623" s="195" t="s">
        <v>1042</v>
      </c>
      <c r="G623" s="196" t="s">
        <v>992</v>
      </c>
      <c r="H623" s="197">
        <v>35</v>
      </c>
      <c r="I623" s="198"/>
      <c r="J623" s="199">
        <f>ROUND(I623*H623,2)</f>
        <v>0</v>
      </c>
      <c r="K623" s="200"/>
      <c r="L623" s="40"/>
      <c r="M623" s="201" t="s">
        <v>1</v>
      </c>
      <c r="N623" s="202" t="s">
        <v>41</v>
      </c>
      <c r="O623" s="72"/>
      <c r="P623" s="203">
        <f>O623*H623</f>
        <v>0</v>
      </c>
      <c r="Q623" s="203">
        <v>0</v>
      </c>
      <c r="R623" s="203">
        <f>Q623*H623</f>
        <v>0</v>
      </c>
      <c r="S623" s="203">
        <v>0</v>
      </c>
      <c r="T623" s="204">
        <f>S623*H623</f>
        <v>0</v>
      </c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R623" s="205" t="s">
        <v>274</v>
      </c>
      <c r="AT623" s="205" t="s">
        <v>202</v>
      </c>
      <c r="AU623" s="205" t="s">
        <v>85</v>
      </c>
      <c r="AY623" s="18" t="s">
        <v>200</v>
      </c>
      <c r="BE623" s="206">
        <f>IF(N623="základní",J623,0)</f>
        <v>0</v>
      </c>
      <c r="BF623" s="206">
        <f>IF(N623="snížená",J623,0)</f>
        <v>0</v>
      </c>
      <c r="BG623" s="206">
        <f>IF(N623="zákl. přenesená",J623,0)</f>
        <v>0</v>
      </c>
      <c r="BH623" s="206">
        <f>IF(N623="sníž. přenesená",J623,0)</f>
        <v>0</v>
      </c>
      <c r="BI623" s="206">
        <f>IF(N623="nulová",J623,0)</f>
        <v>0</v>
      </c>
      <c r="BJ623" s="18" t="s">
        <v>83</v>
      </c>
      <c r="BK623" s="206">
        <f>ROUND(I623*H623,2)</f>
        <v>0</v>
      </c>
      <c r="BL623" s="18" t="s">
        <v>274</v>
      </c>
      <c r="BM623" s="205" t="s">
        <v>1043</v>
      </c>
    </row>
    <row r="624" spans="1:65" s="2" customFormat="1" ht="58.5" x14ac:dyDescent="0.2">
      <c r="A624" s="35"/>
      <c r="B624" s="36"/>
      <c r="C624" s="37"/>
      <c r="D624" s="209" t="s">
        <v>471</v>
      </c>
      <c r="E624" s="37"/>
      <c r="F624" s="240" t="s">
        <v>1039</v>
      </c>
      <c r="G624" s="37"/>
      <c r="H624" s="37"/>
      <c r="I624" s="241"/>
      <c r="J624" s="37"/>
      <c r="K624" s="37"/>
      <c r="L624" s="40"/>
      <c r="M624" s="242"/>
      <c r="N624" s="243"/>
      <c r="O624" s="72"/>
      <c r="P624" s="72"/>
      <c r="Q624" s="72"/>
      <c r="R624" s="72"/>
      <c r="S624" s="72"/>
      <c r="T624" s="73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T624" s="18" t="s">
        <v>471</v>
      </c>
      <c r="AU624" s="18" t="s">
        <v>85</v>
      </c>
    </row>
    <row r="625" spans="1:65" s="2" customFormat="1" ht="33" customHeight="1" x14ac:dyDescent="0.2">
      <c r="A625" s="35"/>
      <c r="B625" s="36"/>
      <c r="C625" s="193" t="s">
        <v>1044</v>
      </c>
      <c r="D625" s="193" t="s">
        <v>202</v>
      </c>
      <c r="E625" s="194" t="s">
        <v>1045</v>
      </c>
      <c r="F625" s="195" t="s">
        <v>1046</v>
      </c>
      <c r="G625" s="196" t="s">
        <v>1023</v>
      </c>
      <c r="H625" s="197">
        <v>60.95</v>
      </c>
      <c r="I625" s="198"/>
      <c r="J625" s="199">
        <f>ROUND(I625*H625,2)</f>
        <v>0</v>
      </c>
      <c r="K625" s="200"/>
      <c r="L625" s="40"/>
      <c r="M625" s="201" t="s">
        <v>1</v>
      </c>
      <c r="N625" s="202" t="s">
        <v>41</v>
      </c>
      <c r="O625" s="72"/>
      <c r="P625" s="203">
        <f>O625*H625</f>
        <v>0</v>
      </c>
      <c r="Q625" s="203">
        <v>0</v>
      </c>
      <c r="R625" s="203">
        <f>Q625*H625</f>
        <v>0</v>
      </c>
      <c r="S625" s="203">
        <v>0</v>
      </c>
      <c r="T625" s="204">
        <f>S625*H625</f>
        <v>0</v>
      </c>
      <c r="U625" s="35"/>
      <c r="V625" s="35"/>
      <c r="W625" s="35"/>
      <c r="X625" s="35"/>
      <c r="Y625" s="35"/>
      <c r="Z625" s="35"/>
      <c r="AA625" s="35"/>
      <c r="AB625" s="35"/>
      <c r="AC625" s="35"/>
      <c r="AD625" s="35"/>
      <c r="AE625" s="35"/>
      <c r="AR625" s="205" t="s">
        <v>274</v>
      </c>
      <c r="AT625" s="205" t="s">
        <v>202</v>
      </c>
      <c r="AU625" s="205" t="s">
        <v>85</v>
      </c>
      <c r="AY625" s="18" t="s">
        <v>200</v>
      </c>
      <c r="BE625" s="206">
        <f>IF(N625="základní",J625,0)</f>
        <v>0</v>
      </c>
      <c r="BF625" s="206">
        <f>IF(N625="snížená",J625,0)</f>
        <v>0</v>
      </c>
      <c r="BG625" s="206">
        <f>IF(N625="zákl. přenesená",J625,0)</f>
        <v>0</v>
      </c>
      <c r="BH625" s="206">
        <f>IF(N625="sníž. přenesená",J625,0)</f>
        <v>0</v>
      </c>
      <c r="BI625" s="206">
        <f>IF(N625="nulová",J625,0)</f>
        <v>0</v>
      </c>
      <c r="BJ625" s="18" t="s">
        <v>83</v>
      </c>
      <c r="BK625" s="206">
        <f>ROUND(I625*H625,2)</f>
        <v>0</v>
      </c>
      <c r="BL625" s="18" t="s">
        <v>274</v>
      </c>
      <c r="BM625" s="205" t="s">
        <v>1047</v>
      </c>
    </row>
    <row r="626" spans="1:65" s="2" customFormat="1" ht="58.5" x14ac:dyDescent="0.2">
      <c r="A626" s="35"/>
      <c r="B626" s="36"/>
      <c r="C626" s="37"/>
      <c r="D626" s="209" t="s">
        <v>471</v>
      </c>
      <c r="E626" s="37"/>
      <c r="F626" s="240" t="s">
        <v>1039</v>
      </c>
      <c r="G626" s="37"/>
      <c r="H626" s="37"/>
      <c r="I626" s="241"/>
      <c r="J626" s="37"/>
      <c r="K626" s="37"/>
      <c r="L626" s="40"/>
      <c r="M626" s="242"/>
      <c r="N626" s="243"/>
      <c r="O626" s="72"/>
      <c r="P626" s="72"/>
      <c r="Q626" s="72"/>
      <c r="R626" s="72"/>
      <c r="S626" s="72"/>
      <c r="T626" s="73"/>
      <c r="U626" s="35"/>
      <c r="V626" s="35"/>
      <c r="W626" s="35"/>
      <c r="X626" s="35"/>
      <c r="Y626" s="35"/>
      <c r="Z626" s="35"/>
      <c r="AA626" s="35"/>
      <c r="AB626" s="35"/>
      <c r="AC626" s="35"/>
      <c r="AD626" s="35"/>
      <c r="AE626" s="35"/>
      <c r="AT626" s="18" t="s">
        <v>471</v>
      </c>
      <c r="AU626" s="18" t="s">
        <v>85</v>
      </c>
    </row>
    <row r="627" spans="1:65" s="2" customFormat="1" ht="37.9" customHeight="1" x14ac:dyDescent="0.2">
      <c r="A627" s="35"/>
      <c r="B627" s="36"/>
      <c r="C627" s="193" t="s">
        <v>1048</v>
      </c>
      <c r="D627" s="193" t="s">
        <v>202</v>
      </c>
      <c r="E627" s="194" t="s">
        <v>1049</v>
      </c>
      <c r="F627" s="195" t="s">
        <v>1050</v>
      </c>
      <c r="G627" s="196" t="s">
        <v>847</v>
      </c>
      <c r="H627" s="197">
        <v>1</v>
      </c>
      <c r="I627" s="198"/>
      <c r="J627" s="199">
        <f>ROUND(I627*H627,2)</f>
        <v>0</v>
      </c>
      <c r="K627" s="200"/>
      <c r="L627" s="40"/>
      <c r="M627" s="201" t="s">
        <v>1</v>
      </c>
      <c r="N627" s="202" t="s">
        <v>41</v>
      </c>
      <c r="O627" s="72"/>
      <c r="P627" s="203">
        <f>O627*H627</f>
        <v>0</v>
      </c>
      <c r="Q627" s="203">
        <v>0</v>
      </c>
      <c r="R627" s="203">
        <f>Q627*H627</f>
        <v>0</v>
      </c>
      <c r="S627" s="203">
        <v>0</v>
      </c>
      <c r="T627" s="204">
        <f>S627*H627</f>
        <v>0</v>
      </c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R627" s="205" t="s">
        <v>274</v>
      </c>
      <c r="AT627" s="205" t="s">
        <v>202</v>
      </c>
      <c r="AU627" s="205" t="s">
        <v>85</v>
      </c>
      <c r="AY627" s="18" t="s">
        <v>200</v>
      </c>
      <c r="BE627" s="206">
        <f>IF(N627="základní",J627,0)</f>
        <v>0</v>
      </c>
      <c r="BF627" s="206">
        <f>IF(N627="snížená",J627,0)</f>
        <v>0</v>
      </c>
      <c r="BG627" s="206">
        <f>IF(N627="zákl. přenesená",J627,0)</f>
        <v>0</v>
      </c>
      <c r="BH627" s="206">
        <f>IF(N627="sníž. přenesená",J627,0)</f>
        <v>0</v>
      </c>
      <c r="BI627" s="206">
        <f>IF(N627="nulová",J627,0)</f>
        <v>0</v>
      </c>
      <c r="BJ627" s="18" t="s">
        <v>83</v>
      </c>
      <c r="BK627" s="206">
        <f>ROUND(I627*H627,2)</f>
        <v>0</v>
      </c>
      <c r="BL627" s="18" t="s">
        <v>274</v>
      </c>
      <c r="BM627" s="205" t="s">
        <v>1051</v>
      </c>
    </row>
    <row r="628" spans="1:65" s="2" customFormat="1" ht="58.5" x14ac:dyDescent="0.2">
      <c r="A628" s="35"/>
      <c r="B628" s="36"/>
      <c r="C628" s="37"/>
      <c r="D628" s="209" t="s">
        <v>471</v>
      </c>
      <c r="E628" s="37"/>
      <c r="F628" s="240" t="s">
        <v>1039</v>
      </c>
      <c r="G628" s="37"/>
      <c r="H628" s="37"/>
      <c r="I628" s="241"/>
      <c r="J628" s="37"/>
      <c r="K628" s="37"/>
      <c r="L628" s="40"/>
      <c r="M628" s="242"/>
      <c r="N628" s="243"/>
      <c r="O628" s="72"/>
      <c r="P628" s="72"/>
      <c r="Q628" s="72"/>
      <c r="R628" s="72"/>
      <c r="S628" s="72"/>
      <c r="T628" s="73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T628" s="18" t="s">
        <v>471</v>
      </c>
      <c r="AU628" s="18" t="s">
        <v>85</v>
      </c>
    </row>
    <row r="629" spans="1:65" s="2" customFormat="1" ht="24.2" customHeight="1" x14ac:dyDescent="0.2">
      <c r="A629" s="35"/>
      <c r="B629" s="36"/>
      <c r="C629" s="193" t="s">
        <v>1052</v>
      </c>
      <c r="D629" s="193" t="s">
        <v>202</v>
      </c>
      <c r="E629" s="194" t="s">
        <v>1053</v>
      </c>
      <c r="F629" s="195" t="s">
        <v>1054</v>
      </c>
      <c r="G629" s="196" t="s">
        <v>1023</v>
      </c>
      <c r="H629" s="197">
        <v>93.2</v>
      </c>
      <c r="I629" s="198"/>
      <c r="J629" s="199">
        <f>ROUND(I629*H629,2)</f>
        <v>0</v>
      </c>
      <c r="K629" s="200"/>
      <c r="L629" s="40"/>
      <c r="M629" s="201" t="s">
        <v>1</v>
      </c>
      <c r="N629" s="202" t="s">
        <v>41</v>
      </c>
      <c r="O629" s="72"/>
      <c r="P629" s="203">
        <f>O629*H629</f>
        <v>0</v>
      </c>
      <c r="Q629" s="203">
        <v>0</v>
      </c>
      <c r="R629" s="203">
        <f>Q629*H629</f>
        <v>0</v>
      </c>
      <c r="S629" s="203">
        <v>0</v>
      </c>
      <c r="T629" s="204">
        <f>S629*H629</f>
        <v>0</v>
      </c>
      <c r="U629" s="35"/>
      <c r="V629" s="35"/>
      <c r="W629" s="35"/>
      <c r="X629" s="35"/>
      <c r="Y629" s="35"/>
      <c r="Z629" s="35"/>
      <c r="AA629" s="35"/>
      <c r="AB629" s="35"/>
      <c r="AC629" s="35"/>
      <c r="AD629" s="35"/>
      <c r="AE629" s="35"/>
      <c r="AR629" s="205" t="s">
        <v>274</v>
      </c>
      <c r="AT629" s="205" t="s">
        <v>202</v>
      </c>
      <c r="AU629" s="205" t="s">
        <v>85</v>
      </c>
      <c r="AY629" s="18" t="s">
        <v>200</v>
      </c>
      <c r="BE629" s="206">
        <f>IF(N629="základní",J629,0)</f>
        <v>0</v>
      </c>
      <c r="BF629" s="206">
        <f>IF(N629="snížená",J629,0)</f>
        <v>0</v>
      </c>
      <c r="BG629" s="206">
        <f>IF(N629="zákl. přenesená",J629,0)</f>
        <v>0</v>
      </c>
      <c r="BH629" s="206">
        <f>IF(N629="sníž. přenesená",J629,0)</f>
        <v>0</v>
      </c>
      <c r="BI629" s="206">
        <f>IF(N629="nulová",J629,0)</f>
        <v>0</v>
      </c>
      <c r="BJ629" s="18" t="s">
        <v>83</v>
      </c>
      <c r="BK629" s="206">
        <f>ROUND(I629*H629,2)</f>
        <v>0</v>
      </c>
      <c r="BL629" s="18" t="s">
        <v>274</v>
      </c>
      <c r="BM629" s="205" t="s">
        <v>1055</v>
      </c>
    </row>
    <row r="630" spans="1:65" s="2" customFormat="1" ht="58.5" x14ac:dyDescent="0.2">
      <c r="A630" s="35"/>
      <c r="B630" s="36"/>
      <c r="C630" s="37"/>
      <c r="D630" s="209" t="s">
        <v>471</v>
      </c>
      <c r="E630" s="37"/>
      <c r="F630" s="240" t="s">
        <v>1039</v>
      </c>
      <c r="G630" s="37"/>
      <c r="H630" s="37"/>
      <c r="I630" s="241"/>
      <c r="J630" s="37"/>
      <c r="K630" s="37"/>
      <c r="L630" s="40"/>
      <c r="M630" s="242"/>
      <c r="N630" s="243"/>
      <c r="O630" s="72"/>
      <c r="P630" s="72"/>
      <c r="Q630" s="72"/>
      <c r="R630" s="72"/>
      <c r="S630" s="72"/>
      <c r="T630" s="73"/>
      <c r="U630" s="35"/>
      <c r="V630" s="35"/>
      <c r="W630" s="35"/>
      <c r="X630" s="35"/>
      <c r="Y630" s="35"/>
      <c r="Z630" s="35"/>
      <c r="AA630" s="35"/>
      <c r="AB630" s="35"/>
      <c r="AC630" s="35"/>
      <c r="AD630" s="35"/>
      <c r="AE630" s="35"/>
      <c r="AT630" s="18" t="s">
        <v>471</v>
      </c>
      <c r="AU630" s="18" t="s">
        <v>85</v>
      </c>
    </row>
    <row r="631" spans="1:65" s="2" customFormat="1" ht="37.9" customHeight="1" x14ac:dyDescent="0.2">
      <c r="A631" s="35"/>
      <c r="B631" s="36"/>
      <c r="C631" s="193" t="s">
        <v>1056</v>
      </c>
      <c r="D631" s="193" t="s">
        <v>202</v>
      </c>
      <c r="E631" s="194" t="s">
        <v>1057</v>
      </c>
      <c r="F631" s="195" t="s">
        <v>1058</v>
      </c>
      <c r="G631" s="196" t="s">
        <v>847</v>
      </c>
      <c r="H631" s="197">
        <v>10</v>
      </c>
      <c r="I631" s="198"/>
      <c r="J631" s="199">
        <f>ROUND(I631*H631,2)</f>
        <v>0</v>
      </c>
      <c r="K631" s="200"/>
      <c r="L631" s="40"/>
      <c r="M631" s="201" t="s">
        <v>1</v>
      </c>
      <c r="N631" s="202" t="s">
        <v>41</v>
      </c>
      <c r="O631" s="72"/>
      <c r="P631" s="203">
        <f>O631*H631</f>
        <v>0</v>
      </c>
      <c r="Q631" s="203">
        <v>0</v>
      </c>
      <c r="R631" s="203">
        <f>Q631*H631</f>
        <v>0</v>
      </c>
      <c r="S631" s="203">
        <v>0</v>
      </c>
      <c r="T631" s="204">
        <f>S631*H631</f>
        <v>0</v>
      </c>
      <c r="U631" s="35"/>
      <c r="V631" s="35"/>
      <c r="W631" s="35"/>
      <c r="X631" s="35"/>
      <c r="Y631" s="35"/>
      <c r="Z631" s="35"/>
      <c r="AA631" s="35"/>
      <c r="AB631" s="35"/>
      <c r="AC631" s="35"/>
      <c r="AD631" s="35"/>
      <c r="AE631" s="35"/>
      <c r="AR631" s="205" t="s">
        <v>274</v>
      </c>
      <c r="AT631" s="205" t="s">
        <v>202</v>
      </c>
      <c r="AU631" s="205" t="s">
        <v>85</v>
      </c>
      <c r="AY631" s="18" t="s">
        <v>200</v>
      </c>
      <c r="BE631" s="206">
        <f>IF(N631="základní",J631,0)</f>
        <v>0</v>
      </c>
      <c r="BF631" s="206">
        <f>IF(N631="snížená",J631,0)</f>
        <v>0</v>
      </c>
      <c r="BG631" s="206">
        <f>IF(N631="zákl. přenesená",J631,0)</f>
        <v>0</v>
      </c>
      <c r="BH631" s="206">
        <f>IF(N631="sníž. přenesená",J631,0)</f>
        <v>0</v>
      </c>
      <c r="BI631" s="206">
        <f>IF(N631="nulová",J631,0)</f>
        <v>0</v>
      </c>
      <c r="BJ631" s="18" t="s">
        <v>83</v>
      </c>
      <c r="BK631" s="206">
        <f>ROUND(I631*H631,2)</f>
        <v>0</v>
      </c>
      <c r="BL631" s="18" t="s">
        <v>274</v>
      </c>
      <c r="BM631" s="205" t="s">
        <v>1059</v>
      </c>
    </row>
    <row r="632" spans="1:65" s="2" customFormat="1" ht="58.5" x14ac:dyDescent="0.2">
      <c r="A632" s="35"/>
      <c r="B632" s="36"/>
      <c r="C632" s="37"/>
      <c r="D632" s="209" t="s">
        <v>471</v>
      </c>
      <c r="E632" s="37"/>
      <c r="F632" s="240" t="s">
        <v>1039</v>
      </c>
      <c r="G632" s="37"/>
      <c r="H632" s="37"/>
      <c r="I632" s="241"/>
      <c r="J632" s="37"/>
      <c r="K632" s="37"/>
      <c r="L632" s="40"/>
      <c r="M632" s="242"/>
      <c r="N632" s="243"/>
      <c r="O632" s="72"/>
      <c r="P632" s="72"/>
      <c r="Q632" s="72"/>
      <c r="R632" s="72"/>
      <c r="S632" s="72"/>
      <c r="T632" s="73"/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T632" s="18" t="s">
        <v>471</v>
      </c>
      <c r="AU632" s="18" t="s">
        <v>85</v>
      </c>
    </row>
    <row r="633" spans="1:65" s="2" customFormat="1" ht="37.9" customHeight="1" x14ac:dyDescent="0.2">
      <c r="A633" s="35"/>
      <c r="B633" s="36"/>
      <c r="C633" s="193" t="s">
        <v>1060</v>
      </c>
      <c r="D633" s="193" t="s">
        <v>202</v>
      </c>
      <c r="E633" s="194" t="s">
        <v>1061</v>
      </c>
      <c r="F633" s="195" t="s">
        <v>1062</v>
      </c>
      <c r="G633" s="196" t="s">
        <v>847</v>
      </c>
      <c r="H633" s="197">
        <v>1</v>
      </c>
      <c r="I633" s="198"/>
      <c r="J633" s="199">
        <f>ROUND(I633*H633,2)</f>
        <v>0</v>
      </c>
      <c r="K633" s="200"/>
      <c r="L633" s="40"/>
      <c r="M633" s="201" t="s">
        <v>1</v>
      </c>
      <c r="N633" s="202" t="s">
        <v>41</v>
      </c>
      <c r="O633" s="72"/>
      <c r="P633" s="203">
        <f>O633*H633</f>
        <v>0</v>
      </c>
      <c r="Q633" s="203">
        <v>0</v>
      </c>
      <c r="R633" s="203">
        <f>Q633*H633</f>
        <v>0</v>
      </c>
      <c r="S633" s="203">
        <v>0</v>
      </c>
      <c r="T633" s="204">
        <f>S633*H633</f>
        <v>0</v>
      </c>
      <c r="U633" s="35"/>
      <c r="V633" s="35"/>
      <c r="W633" s="35"/>
      <c r="X633" s="35"/>
      <c r="Y633" s="35"/>
      <c r="Z633" s="35"/>
      <c r="AA633" s="35"/>
      <c r="AB633" s="35"/>
      <c r="AC633" s="35"/>
      <c r="AD633" s="35"/>
      <c r="AE633" s="35"/>
      <c r="AR633" s="205" t="s">
        <v>274</v>
      </c>
      <c r="AT633" s="205" t="s">
        <v>202</v>
      </c>
      <c r="AU633" s="205" t="s">
        <v>85</v>
      </c>
      <c r="AY633" s="18" t="s">
        <v>200</v>
      </c>
      <c r="BE633" s="206">
        <f>IF(N633="základní",J633,0)</f>
        <v>0</v>
      </c>
      <c r="BF633" s="206">
        <f>IF(N633="snížená",J633,0)</f>
        <v>0</v>
      </c>
      <c r="BG633" s="206">
        <f>IF(N633="zákl. přenesená",J633,0)</f>
        <v>0</v>
      </c>
      <c r="BH633" s="206">
        <f>IF(N633="sníž. přenesená",J633,0)</f>
        <v>0</v>
      </c>
      <c r="BI633" s="206">
        <f>IF(N633="nulová",J633,0)</f>
        <v>0</v>
      </c>
      <c r="BJ633" s="18" t="s">
        <v>83</v>
      </c>
      <c r="BK633" s="206">
        <f>ROUND(I633*H633,2)</f>
        <v>0</v>
      </c>
      <c r="BL633" s="18" t="s">
        <v>274</v>
      </c>
      <c r="BM633" s="205" t="s">
        <v>1063</v>
      </c>
    </row>
    <row r="634" spans="1:65" s="2" customFormat="1" ht="58.5" x14ac:dyDescent="0.2">
      <c r="A634" s="35"/>
      <c r="B634" s="36"/>
      <c r="C634" s="37"/>
      <c r="D634" s="209" t="s">
        <v>471</v>
      </c>
      <c r="E634" s="37"/>
      <c r="F634" s="240" t="s">
        <v>1039</v>
      </c>
      <c r="G634" s="37"/>
      <c r="H634" s="37"/>
      <c r="I634" s="241"/>
      <c r="J634" s="37"/>
      <c r="K634" s="37"/>
      <c r="L634" s="40"/>
      <c r="M634" s="242"/>
      <c r="N634" s="243"/>
      <c r="O634" s="72"/>
      <c r="P634" s="72"/>
      <c r="Q634" s="72"/>
      <c r="R634" s="72"/>
      <c r="S634" s="72"/>
      <c r="T634" s="73"/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T634" s="18" t="s">
        <v>471</v>
      </c>
      <c r="AU634" s="18" t="s">
        <v>85</v>
      </c>
    </row>
    <row r="635" spans="1:65" s="2" customFormat="1" ht="37.9" customHeight="1" x14ac:dyDescent="0.2">
      <c r="A635" s="35"/>
      <c r="B635" s="36"/>
      <c r="C635" s="193" t="s">
        <v>1064</v>
      </c>
      <c r="D635" s="193" t="s">
        <v>202</v>
      </c>
      <c r="E635" s="194" t="s">
        <v>1065</v>
      </c>
      <c r="F635" s="195" t="s">
        <v>1066</v>
      </c>
      <c r="G635" s="196" t="s">
        <v>847</v>
      </c>
      <c r="H635" s="197">
        <v>14</v>
      </c>
      <c r="I635" s="198"/>
      <c r="J635" s="199">
        <f>ROUND(I635*H635,2)</f>
        <v>0</v>
      </c>
      <c r="K635" s="200"/>
      <c r="L635" s="40"/>
      <c r="M635" s="201" t="s">
        <v>1</v>
      </c>
      <c r="N635" s="202" t="s">
        <v>41</v>
      </c>
      <c r="O635" s="72"/>
      <c r="P635" s="203">
        <f>O635*H635</f>
        <v>0</v>
      </c>
      <c r="Q635" s="203">
        <v>0</v>
      </c>
      <c r="R635" s="203">
        <f>Q635*H635</f>
        <v>0</v>
      </c>
      <c r="S635" s="203">
        <v>0</v>
      </c>
      <c r="T635" s="204">
        <f>S635*H635</f>
        <v>0</v>
      </c>
      <c r="U635" s="35"/>
      <c r="V635" s="35"/>
      <c r="W635" s="35"/>
      <c r="X635" s="35"/>
      <c r="Y635" s="35"/>
      <c r="Z635" s="35"/>
      <c r="AA635" s="35"/>
      <c r="AB635" s="35"/>
      <c r="AC635" s="35"/>
      <c r="AD635" s="35"/>
      <c r="AE635" s="35"/>
      <c r="AR635" s="205" t="s">
        <v>274</v>
      </c>
      <c r="AT635" s="205" t="s">
        <v>202</v>
      </c>
      <c r="AU635" s="205" t="s">
        <v>85</v>
      </c>
      <c r="AY635" s="18" t="s">
        <v>200</v>
      </c>
      <c r="BE635" s="206">
        <f>IF(N635="základní",J635,0)</f>
        <v>0</v>
      </c>
      <c r="BF635" s="206">
        <f>IF(N635="snížená",J635,0)</f>
        <v>0</v>
      </c>
      <c r="BG635" s="206">
        <f>IF(N635="zákl. přenesená",J635,0)</f>
        <v>0</v>
      </c>
      <c r="BH635" s="206">
        <f>IF(N635="sníž. přenesená",J635,0)</f>
        <v>0</v>
      </c>
      <c r="BI635" s="206">
        <f>IF(N635="nulová",J635,0)</f>
        <v>0</v>
      </c>
      <c r="BJ635" s="18" t="s">
        <v>83</v>
      </c>
      <c r="BK635" s="206">
        <f>ROUND(I635*H635,2)</f>
        <v>0</v>
      </c>
      <c r="BL635" s="18" t="s">
        <v>274</v>
      </c>
      <c r="BM635" s="205" t="s">
        <v>1067</v>
      </c>
    </row>
    <row r="636" spans="1:65" s="2" customFormat="1" ht="58.5" x14ac:dyDescent="0.2">
      <c r="A636" s="35"/>
      <c r="B636" s="36"/>
      <c r="C636" s="37"/>
      <c r="D636" s="209" t="s">
        <v>471</v>
      </c>
      <c r="E636" s="37"/>
      <c r="F636" s="240" t="s">
        <v>1039</v>
      </c>
      <c r="G636" s="37"/>
      <c r="H636" s="37"/>
      <c r="I636" s="241"/>
      <c r="J636" s="37"/>
      <c r="K636" s="37"/>
      <c r="L636" s="40"/>
      <c r="M636" s="242"/>
      <c r="N636" s="243"/>
      <c r="O636" s="72"/>
      <c r="P636" s="72"/>
      <c r="Q636" s="72"/>
      <c r="R636" s="72"/>
      <c r="S636" s="72"/>
      <c r="T636" s="73"/>
      <c r="U636" s="35"/>
      <c r="V636" s="35"/>
      <c r="W636" s="35"/>
      <c r="X636" s="35"/>
      <c r="Y636" s="35"/>
      <c r="Z636" s="35"/>
      <c r="AA636" s="35"/>
      <c r="AB636" s="35"/>
      <c r="AC636" s="35"/>
      <c r="AD636" s="35"/>
      <c r="AE636" s="35"/>
      <c r="AT636" s="18" t="s">
        <v>471</v>
      </c>
      <c r="AU636" s="18" t="s">
        <v>85</v>
      </c>
    </row>
    <row r="637" spans="1:65" s="2" customFormat="1" ht="37.9" customHeight="1" x14ac:dyDescent="0.2">
      <c r="A637" s="35"/>
      <c r="B637" s="36"/>
      <c r="C637" s="193" t="s">
        <v>1068</v>
      </c>
      <c r="D637" s="193" t="s">
        <v>202</v>
      </c>
      <c r="E637" s="194" t="s">
        <v>1069</v>
      </c>
      <c r="F637" s="195" t="s">
        <v>1070</v>
      </c>
      <c r="G637" s="196" t="s">
        <v>847</v>
      </c>
      <c r="H637" s="197">
        <v>2</v>
      </c>
      <c r="I637" s="198"/>
      <c r="J637" s="199">
        <f>ROUND(I637*H637,2)</f>
        <v>0</v>
      </c>
      <c r="K637" s="200"/>
      <c r="L637" s="40"/>
      <c r="M637" s="201" t="s">
        <v>1</v>
      </c>
      <c r="N637" s="202" t="s">
        <v>41</v>
      </c>
      <c r="O637" s="72"/>
      <c r="P637" s="203">
        <f>O637*H637</f>
        <v>0</v>
      </c>
      <c r="Q637" s="203">
        <v>0</v>
      </c>
      <c r="R637" s="203">
        <f>Q637*H637</f>
        <v>0</v>
      </c>
      <c r="S637" s="203">
        <v>0</v>
      </c>
      <c r="T637" s="204">
        <f>S637*H637</f>
        <v>0</v>
      </c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R637" s="205" t="s">
        <v>274</v>
      </c>
      <c r="AT637" s="205" t="s">
        <v>202</v>
      </c>
      <c r="AU637" s="205" t="s">
        <v>85</v>
      </c>
      <c r="AY637" s="18" t="s">
        <v>200</v>
      </c>
      <c r="BE637" s="206">
        <f>IF(N637="základní",J637,0)</f>
        <v>0</v>
      </c>
      <c r="BF637" s="206">
        <f>IF(N637="snížená",J637,0)</f>
        <v>0</v>
      </c>
      <c r="BG637" s="206">
        <f>IF(N637="zákl. přenesená",J637,0)</f>
        <v>0</v>
      </c>
      <c r="BH637" s="206">
        <f>IF(N637="sníž. přenesená",J637,0)</f>
        <v>0</v>
      </c>
      <c r="BI637" s="206">
        <f>IF(N637="nulová",J637,0)</f>
        <v>0</v>
      </c>
      <c r="BJ637" s="18" t="s">
        <v>83</v>
      </c>
      <c r="BK637" s="206">
        <f>ROUND(I637*H637,2)</f>
        <v>0</v>
      </c>
      <c r="BL637" s="18" t="s">
        <v>274</v>
      </c>
      <c r="BM637" s="205" t="s">
        <v>1071</v>
      </c>
    </row>
    <row r="638" spans="1:65" s="2" customFormat="1" ht="58.5" x14ac:dyDescent="0.2">
      <c r="A638" s="35"/>
      <c r="B638" s="36"/>
      <c r="C638" s="37"/>
      <c r="D638" s="209" t="s">
        <v>471</v>
      </c>
      <c r="E638" s="37"/>
      <c r="F638" s="240" t="s">
        <v>1039</v>
      </c>
      <c r="G638" s="37"/>
      <c r="H638" s="37"/>
      <c r="I638" s="241"/>
      <c r="J638" s="37"/>
      <c r="K638" s="37"/>
      <c r="L638" s="40"/>
      <c r="M638" s="242"/>
      <c r="N638" s="243"/>
      <c r="O638" s="72"/>
      <c r="P638" s="72"/>
      <c r="Q638" s="72"/>
      <c r="R638" s="72"/>
      <c r="S638" s="72"/>
      <c r="T638" s="73"/>
      <c r="U638" s="35"/>
      <c r="V638" s="35"/>
      <c r="W638" s="35"/>
      <c r="X638" s="35"/>
      <c r="Y638" s="35"/>
      <c r="Z638" s="35"/>
      <c r="AA638" s="35"/>
      <c r="AB638" s="35"/>
      <c r="AC638" s="35"/>
      <c r="AD638" s="35"/>
      <c r="AE638" s="35"/>
      <c r="AT638" s="18" t="s">
        <v>471</v>
      </c>
      <c r="AU638" s="18" t="s">
        <v>85</v>
      </c>
    </row>
    <row r="639" spans="1:65" s="2" customFormat="1" ht="37.9" customHeight="1" x14ac:dyDescent="0.2">
      <c r="A639" s="35"/>
      <c r="B639" s="36"/>
      <c r="C639" s="193" t="s">
        <v>1072</v>
      </c>
      <c r="D639" s="193" t="s">
        <v>202</v>
      </c>
      <c r="E639" s="194" t="s">
        <v>1073</v>
      </c>
      <c r="F639" s="195" t="s">
        <v>1074</v>
      </c>
      <c r="G639" s="196" t="s">
        <v>847</v>
      </c>
      <c r="H639" s="197">
        <v>1</v>
      </c>
      <c r="I639" s="198"/>
      <c r="J639" s="199">
        <f>ROUND(I639*H639,2)</f>
        <v>0</v>
      </c>
      <c r="K639" s="200"/>
      <c r="L639" s="40"/>
      <c r="M639" s="201" t="s">
        <v>1</v>
      </c>
      <c r="N639" s="202" t="s">
        <v>41</v>
      </c>
      <c r="O639" s="72"/>
      <c r="P639" s="203">
        <f>O639*H639</f>
        <v>0</v>
      </c>
      <c r="Q639" s="203">
        <v>0</v>
      </c>
      <c r="R639" s="203">
        <f>Q639*H639</f>
        <v>0</v>
      </c>
      <c r="S639" s="203">
        <v>0</v>
      </c>
      <c r="T639" s="204">
        <f>S639*H639</f>
        <v>0</v>
      </c>
      <c r="U639" s="35"/>
      <c r="V639" s="35"/>
      <c r="W639" s="35"/>
      <c r="X639" s="35"/>
      <c r="Y639" s="35"/>
      <c r="Z639" s="35"/>
      <c r="AA639" s="35"/>
      <c r="AB639" s="35"/>
      <c r="AC639" s="35"/>
      <c r="AD639" s="35"/>
      <c r="AE639" s="35"/>
      <c r="AR639" s="205" t="s">
        <v>274</v>
      </c>
      <c r="AT639" s="205" t="s">
        <v>202</v>
      </c>
      <c r="AU639" s="205" t="s">
        <v>85</v>
      </c>
      <c r="AY639" s="18" t="s">
        <v>200</v>
      </c>
      <c r="BE639" s="206">
        <f>IF(N639="základní",J639,0)</f>
        <v>0</v>
      </c>
      <c r="BF639" s="206">
        <f>IF(N639="snížená",J639,0)</f>
        <v>0</v>
      </c>
      <c r="BG639" s="206">
        <f>IF(N639="zákl. přenesená",J639,0)</f>
        <v>0</v>
      </c>
      <c r="BH639" s="206">
        <f>IF(N639="sníž. přenesená",J639,0)</f>
        <v>0</v>
      </c>
      <c r="BI639" s="206">
        <f>IF(N639="nulová",J639,0)</f>
        <v>0</v>
      </c>
      <c r="BJ639" s="18" t="s">
        <v>83</v>
      </c>
      <c r="BK639" s="206">
        <f>ROUND(I639*H639,2)</f>
        <v>0</v>
      </c>
      <c r="BL639" s="18" t="s">
        <v>274</v>
      </c>
      <c r="BM639" s="205" t="s">
        <v>1075</v>
      </c>
    </row>
    <row r="640" spans="1:65" s="2" customFormat="1" ht="58.5" x14ac:dyDescent="0.2">
      <c r="A640" s="35"/>
      <c r="B640" s="36"/>
      <c r="C640" s="37"/>
      <c r="D640" s="209" t="s">
        <v>471</v>
      </c>
      <c r="E640" s="37"/>
      <c r="F640" s="240" t="s">
        <v>1039</v>
      </c>
      <c r="G640" s="37"/>
      <c r="H640" s="37"/>
      <c r="I640" s="241"/>
      <c r="J640" s="37"/>
      <c r="K640" s="37"/>
      <c r="L640" s="40"/>
      <c r="M640" s="242"/>
      <c r="N640" s="243"/>
      <c r="O640" s="72"/>
      <c r="P640" s="72"/>
      <c r="Q640" s="72"/>
      <c r="R640" s="72"/>
      <c r="S640" s="72"/>
      <c r="T640" s="73"/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T640" s="18" t="s">
        <v>471</v>
      </c>
      <c r="AU640" s="18" t="s">
        <v>85</v>
      </c>
    </row>
    <row r="641" spans="1:65" s="2" customFormat="1" ht="37.9" customHeight="1" x14ac:dyDescent="0.2">
      <c r="A641" s="35"/>
      <c r="B641" s="36"/>
      <c r="C641" s="193" t="s">
        <v>356</v>
      </c>
      <c r="D641" s="193" t="s">
        <v>202</v>
      </c>
      <c r="E641" s="194" t="s">
        <v>1076</v>
      </c>
      <c r="F641" s="195" t="s">
        <v>1077</v>
      </c>
      <c r="G641" s="196" t="s">
        <v>847</v>
      </c>
      <c r="H641" s="197">
        <v>2</v>
      </c>
      <c r="I641" s="198"/>
      <c r="J641" s="199">
        <f>ROUND(I641*H641,2)</f>
        <v>0</v>
      </c>
      <c r="K641" s="200"/>
      <c r="L641" s="40"/>
      <c r="M641" s="201" t="s">
        <v>1</v>
      </c>
      <c r="N641" s="202" t="s">
        <v>41</v>
      </c>
      <c r="O641" s="72"/>
      <c r="P641" s="203">
        <f>O641*H641</f>
        <v>0</v>
      </c>
      <c r="Q641" s="203">
        <v>0</v>
      </c>
      <c r="R641" s="203">
        <f>Q641*H641</f>
        <v>0</v>
      </c>
      <c r="S641" s="203">
        <v>0</v>
      </c>
      <c r="T641" s="204">
        <f>S641*H641</f>
        <v>0</v>
      </c>
      <c r="U641" s="35"/>
      <c r="V641" s="35"/>
      <c r="W641" s="35"/>
      <c r="X641" s="35"/>
      <c r="Y641" s="35"/>
      <c r="Z641" s="35"/>
      <c r="AA641" s="35"/>
      <c r="AB641" s="35"/>
      <c r="AC641" s="35"/>
      <c r="AD641" s="35"/>
      <c r="AE641" s="35"/>
      <c r="AR641" s="205" t="s">
        <v>274</v>
      </c>
      <c r="AT641" s="205" t="s">
        <v>202</v>
      </c>
      <c r="AU641" s="205" t="s">
        <v>85</v>
      </c>
      <c r="AY641" s="18" t="s">
        <v>200</v>
      </c>
      <c r="BE641" s="206">
        <f>IF(N641="základní",J641,0)</f>
        <v>0</v>
      </c>
      <c r="BF641" s="206">
        <f>IF(N641="snížená",J641,0)</f>
        <v>0</v>
      </c>
      <c r="BG641" s="206">
        <f>IF(N641="zákl. přenesená",J641,0)</f>
        <v>0</v>
      </c>
      <c r="BH641" s="206">
        <f>IF(N641="sníž. přenesená",J641,0)</f>
        <v>0</v>
      </c>
      <c r="BI641" s="206">
        <f>IF(N641="nulová",J641,0)</f>
        <v>0</v>
      </c>
      <c r="BJ641" s="18" t="s">
        <v>83</v>
      </c>
      <c r="BK641" s="206">
        <f>ROUND(I641*H641,2)</f>
        <v>0</v>
      </c>
      <c r="BL641" s="18" t="s">
        <v>274</v>
      </c>
      <c r="BM641" s="205" t="s">
        <v>1078</v>
      </c>
    </row>
    <row r="642" spans="1:65" s="2" customFormat="1" ht="58.5" x14ac:dyDescent="0.2">
      <c r="A642" s="35"/>
      <c r="B642" s="36"/>
      <c r="C642" s="37"/>
      <c r="D642" s="209" t="s">
        <v>471</v>
      </c>
      <c r="E642" s="37"/>
      <c r="F642" s="240" t="s">
        <v>1039</v>
      </c>
      <c r="G642" s="37"/>
      <c r="H642" s="37"/>
      <c r="I642" s="241"/>
      <c r="J642" s="37"/>
      <c r="K642" s="37"/>
      <c r="L642" s="40"/>
      <c r="M642" s="242"/>
      <c r="N642" s="243"/>
      <c r="O642" s="72"/>
      <c r="P642" s="72"/>
      <c r="Q642" s="72"/>
      <c r="R642" s="72"/>
      <c r="S642" s="72"/>
      <c r="T642" s="73"/>
      <c r="U642" s="35"/>
      <c r="V642" s="35"/>
      <c r="W642" s="35"/>
      <c r="X642" s="35"/>
      <c r="Y642" s="35"/>
      <c r="Z642" s="35"/>
      <c r="AA642" s="35"/>
      <c r="AB642" s="35"/>
      <c r="AC642" s="35"/>
      <c r="AD642" s="35"/>
      <c r="AE642" s="35"/>
      <c r="AT642" s="18" t="s">
        <v>471</v>
      </c>
      <c r="AU642" s="18" t="s">
        <v>85</v>
      </c>
    </row>
    <row r="643" spans="1:65" s="2" customFormat="1" ht="37.9" customHeight="1" x14ac:dyDescent="0.2">
      <c r="A643" s="35"/>
      <c r="B643" s="36"/>
      <c r="C643" s="193" t="s">
        <v>1079</v>
      </c>
      <c r="D643" s="193" t="s">
        <v>202</v>
      </c>
      <c r="E643" s="194" t="s">
        <v>1080</v>
      </c>
      <c r="F643" s="195" t="s">
        <v>1081</v>
      </c>
      <c r="G643" s="196" t="s">
        <v>847</v>
      </c>
      <c r="H643" s="197">
        <v>4</v>
      </c>
      <c r="I643" s="198"/>
      <c r="J643" s="199">
        <f>ROUND(I643*H643,2)</f>
        <v>0</v>
      </c>
      <c r="K643" s="200"/>
      <c r="L643" s="40"/>
      <c r="M643" s="201" t="s">
        <v>1</v>
      </c>
      <c r="N643" s="202" t="s">
        <v>41</v>
      </c>
      <c r="O643" s="72"/>
      <c r="P643" s="203">
        <f>O643*H643</f>
        <v>0</v>
      </c>
      <c r="Q643" s="203">
        <v>0</v>
      </c>
      <c r="R643" s="203">
        <f>Q643*H643</f>
        <v>0</v>
      </c>
      <c r="S643" s="203">
        <v>0</v>
      </c>
      <c r="T643" s="204">
        <f>S643*H643</f>
        <v>0</v>
      </c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R643" s="205" t="s">
        <v>274</v>
      </c>
      <c r="AT643" s="205" t="s">
        <v>202</v>
      </c>
      <c r="AU643" s="205" t="s">
        <v>85</v>
      </c>
      <c r="AY643" s="18" t="s">
        <v>200</v>
      </c>
      <c r="BE643" s="206">
        <f>IF(N643="základní",J643,0)</f>
        <v>0</v>
      </c>
      <c r="BF643" s="206">
        <f>IF(N643="snížená",J643,0)</f>
        <v>0</v>
      </c>
      <c r="BG643" s="206">
        <f>IF(N643="zákl. přenesená",J643,0)</f>
        <v>0</v>
      </c>
      <c r="BH643" s="206">
        <f>IF(N643="sníž. přenesená",J643,0)</f>
        <v>0</v>
      </c>
      <c r="BI643" s="206">
        <f>IF(N643="nulová",J643,0)</f>
        <v>0</v>
      </c>
      <c r="BJ643" s="18" t="s">
        <v>83</v>
      </c>
      <c r="BK643" s="206">
        <f>ROUND(I643*H643,2)</f>
        <v>0</v>
      </c>
      <c r="BL643" s="18" t="s">
        <v>274</v>
      </c>
      <c r="BM643" s="205" t="s">
        <v>1082</v>
      </c>
    </row>
    <row r="644" spans="1:65" s="2" customFormat="1" ht="58.5" x14ac:dyDescent="0.2">
      <c r="A644" s="35"/>
      <c r="B644" s="36"/>
      <c r="C644" s="37"/>
      <c r="D644" s="209" t="s">
        <v>471</v>
      </c>
      <c r="E644" s="37"/>
      <c r="F644" s="240" t="s">
        <v>1039</v>
      </c>
      <c r="G644" s="37"/>
      <c r="H644" s="37"/>
      <c r="I644" s="241"/>
      <c r="J644" s="37"/>
      <c r="K644" s="37"/>
      <c r="L644" s="40"/>
      <c r="M644" s="242"/>
      <c r="N644" s="243"/>
      <c r="O644" s="72"/>
      <c r="P644" s="72"/>
      <c r="Q644" s="72"/>
      <c r="R644" s="72"/>
      <c r="S644" s="72"/>
      <c r="T644" s="73"/>
      <c r="U644" s="35"/>
      <c r="V644" s="35"/>
      <c r="W644" s="35"/>
      <c r="X644" s="35"/>
      <c r="Y644" s="35"/>
      <c r="Z644" s="35"/>
      <c r="AA644" s="35"/>
      <c r="AB644" s="35"/>
      <c r="AC644" s="35"/>
      <c r="AD644" s="35"/>
      <c r="AE644" s="35"/>
      <c r="AT644" s="18" t="s">
        <v>471</v>
      </c>
      <c r="AU644" s="18" t="s">
        <v>85</v>
      </c>
    </row>
    <row r="645" spans="1:65" s="2" customFormat="1" ht="37.9" customHeight="1" x14ac:dyDescent="0.2">
      <c r="A645" s="35"/>
      <c r="B645" s="36"/>
      <c r="C645" s="193" t="s">
        <v>1083</v>
      </c>
      <c r="D645" s="193" t="s">
        <v>202</v>
      </c>
      <c r="E645" s="194" t="s">
        <v>1084</v>
      </c>
      <c r="F645" s="195" t="s">
        <v>1085</v>
      </c>
      <c r="G645" s="196" t="s">
        <v>847</v>
      </c>
      <c r="H645" s="197">
        <v>42</v>
      </c>
      <c r="I645" s="198"/>
      <c r="J645" s="199">
        <f>ROUND(I645*H645,2)</f>
        <v>0</v>
      </c>
      <c r="K645" s="200"/>
      <c r="L645" s="40"/>
      <c r="M645" s="201" t="s">
        <v>1</v>
      </c>
      <c r="N645" s="202" t="s">
        <v>41</v>
      </c>
      <c r="O645" s="72"/>
      <c r="P645" s="203">
        <f>O645*H645</f>
        <v>0</v>
      </c>
      <c r="Q645" s="203">
        <v>0</v>
      </c>
      <c r="R645" s="203">
        <f>Q645*H645</f>
        <v>0</v>
      </c>
      <c r="S645" s="203">
        <v>0</v>
      </c>
      <c r="T645" s="204">
        <f>S645*H645</f>
        <v>0</v>
      </c>
      <c r="U645" s="35"/>
      <c r="V645" s="35"/>
      <c r="W645" s="35"/>
      <c r="X645" s="35"/>
      <c r="Y645" s="35"/>
      <c r="Z645" s="35"/>
      <c r="AA645" s="35"/>
      <c r="AB645" s="35"/>
      <c r="AC645" s="35"/>
      <c r="AD645" s="35"/>
      <c r="AE645" s="35"/>
      <c r="AR645" s="205" t="s">
        <v>274</v>
      </c>
      <c r="AT645" s="205" t="s">
        <v>202</v>
      </c>
      <c r="AU645" s="205" t="s">
        <v>85</v>
      </c>
      <c r="AY645" s="18" t="s">
        <v>200</v>
      </c>
      <c r="BE645" s="206">
        <f>IF(N645="základní",J645,0)</f>
        <v>0</v>
      </c>
      <c r="BF645" s="206">
        <f>IF(N645="snížená",J645,0)</f>
        <v>0</v>
      </c>
      <c r="BG645" s="206">
        <f>IF(N645="zákl. přenesená",J645,0)</f>
        <v>0</v>
      </c>
      <c r="BH645" s="206">
        <f>IF(N645="sníž. přenesená",J645,0)</f>
        <v>0</v>
      </c>
      <c r="BI645" s="206">
        <f>IF(N645="nulová",J645,0)</f>
        <v>0</v>
      </c>
      <c r="BJ645" s="18" t="s">
        <v>83</v>
      </c>
      <c r="BK645" s="206">
        <f>ROUND(I645*H645,2)</f>
        <v>0</v>
      </c>
      <c r="BL645" s="18" t="s">
        <v>274</v>
      </c>
      <c r="BM645" s="205" t="s">
        <v>1086</v>
      </c>
    </row>
    <row r="646" spans="1:65" s="2" customFormat="1" ht="58.5" x14ac:dyDescent="0.2">
      <c r="A646" s="35"/>
      <c r="B646" s="36"/>
      <c r="C646" s="37"/>
      <c r="D646" s="209" t="s">
        <v>471</v>
      </c>
      <c r="E646" s="37"/>
      <c r="F646" s="240" t="s">
        <v>1039</v>
      </c>
      <c r="G646" s="37"/>
      <c r="H646" s="37"/>
      <c r="I646" s="241"/>
      <c r="J646" s="37"/>
      <c r="K646" s="37"/>
      <c r="L646" s="40"/>
      <c r="M646" s="242"/>
      <c r="N646" s="243"/>
      <c r="O646" s="72"/>
      <c r="P646" s="72"/>
      <c r="Q646" s="72"/>
      <c r="R646" s="72"/>
      <c r="S646" s="72"/>
      <c r="T646" s="73"/>
      <c r="U646" s="35"/>
      <c r="V646" s="35"/>
      <c r="W646" s="35"/>
      <c r="X646" s="35"/>
      <c r="Y646" s="35"/>
      <c r="Z646" s="35"/>
      <c r="AA646" s="35"/>
      <c r="AB646" s="35"/>
      <c r="AC646" s="35"/>
      <c r="AD646" s="35"/>
      <c r="AE646" s="35"/>
      <c r="AT646" s="18" t="s">
        <v>471</v>
      </c>
      <c r="AU646" s="18" t="s">
        <v>85</v>
      </c>
    </row>
    <row r="647" spans="1:65" s="2" customFormat="1" ht="37.9" customHeight="1" x14ac:dyDescent="0.2">
      <c r="A647" s="35"/>
      <c r="B647" s="36"/>
      <c r="C647" s="193" t="s">
        <v>1087</v>
      </c>
      <c r="D647" s="193" t="s">
        <v>202</v>
      </c>
      <c r="E647" s="194" t="s">
        <v>1088</v>
      </c>
      <c r="F647" s="195" t="s">
        <v>1089</v>
      </c>
      <c r="G647" s="196" t="s">
        <v>847</v>
      </c>
      <c r="H647" s="197">
        <v>1</v>
      </c>
      <c r="I647" s="198"/>
      <c r="J647" s="199">
        <f>ROUND(I647*H647,2)</f>
        <v>0</v>
      </c>
      <c r="K647" s="200"/>
      <c r="L647" s="40"/>
      <c r="M647" s="201" t="s">
        <v>1</v>
      </c>
      <c r="N647" s="202" t="s">
        <v>41</v>
      </c>
      <c r="O647" s="72"/>
      <c r="P647" s="203">
        <f>O647*H647</f>
        <v>0</v>
      </c>
      <c r="Q647" s="203">
        <v>0</v>
      </c>
      <c r="R647" s="203">
        <f>Q647*H647</f>
        <v>0</v>
      </c>
      <c r="S647" s="203">
        <v>0</v>
      </c>
      <c r="T647" s="204">
        <f>S647*H647</f>
        <v>0</v>
      </c>
      <c r="U647" s="35"/>
      <c r="V647" s="35"/>
      <c r="W647" s="35"/>
      <c r="X647" s="35"/>
      <c r="Y647" s="35"/>
      <c r="Z647" s="35"/>
      <c r="AA647" s="35"/>
      <c r="AB647" s="35"/>
      <c r="AC647" s="35"/>
      <c r="AD647" s="35"/>
      <c r="AE647" s="35"/>
      <c r="AR647" s="205" t="s">
        <v>274</v>
      </c>
      <c r="AT647" s="205" t="s">
        <v>202</v>
      </c>
      <c r="AU647" s="205" t="s">
        <v>85</v>
      </c>
      <c r="AY647" s="18" t="s">
        <v>200</v>
      </c>
      <c r="BE647" s="206">
        <f>IF(N647="základní",J647,0)</f>
        <v>0</v>
      </c>
      <c r="BF647" s="206">
        <f>IF(N647="snížená",J647,0)</f>
        <v>0</v>
      </c>
      <c r="BG647" s="206">
        <f>IF(N647="zákl. přenesená",J647,0)</f>
        <v>0</v>
      </c>
      <c r="BH647" s="206">
        <f>IF(N647="sníž. přenesená",J647,0)</f>
        <v>0</v>
      </c>
      <c r="BI647" s="206">
        <f>IF(N647="nulová",J647,0)</f>
        <v>0</v>
      </c>
      <c r="BJ647" s="18" t="s">
        <v>83</v>
      </c>
      <c r="BK647" s="206">
        <f>ROUND(I647*H647,2)</f>
        <v>0</v>
      </c>
      <c r="BL647" s="18" t="s">
        <v>274</v>
      </c>
      <c r="BM647" s="205" t="s">
        <v>1090</v>
      </c>
    </row>
    <row r="648" spans="1:65" s="2" customFormat="1" ht="58.5" x14ac:dyDescent="0.2">
      <c r="A648" s="35"/>
      <c r="B648" s="36"/>
      <c r="C648" s="37"/>
      <c r="D648" s="209" t="s">
        <v>471</v>
      </c>
      <c r="E648" s="37"/>
      <c r="F648" s="240" t="s">
        <v>1039</v>
      </c>
      <c r="G648" s="37"/>
      <c r="H648" s="37"/>
      <c r="I648" s="241"/>
      <c r="J648" s="37"/>
      <c r="K648" s="37"/>
      <c r="L648" s="40"/>
      <c r="M648" s="242"/>
      <c r="N648" s="243"/>
      <c r="O648" s="72"/>
      <c r="P648" s="72"/>
      <c r="Q648" s="72"/>
      <c r="R648" s="72"/>
      <c r="S648" s="72"/>
      <c r="T648" s="73"/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T648" s="18" t="s">
        <v>471</v>
      </c>
      <c r="AU648" s="18" t="s">
        <v>85</v>
      </c>
    </row>
    <row r="649" spans="1:65" s="2" customFormat="1" ht="37.9" customHeight="1" x14ac:dyDescent="0.2">
      <c r="A649" s="35"/>
      <c r="B649" s="36"/>
      <c r="C649" s="193" t="s">
        <v>1091</v>
      </c>
      <c r="D649" s="193" t="s">
        <v>202</v>
      </c>
      <c r="E649" s="194" t="s">
        <v>1092</v>
      </c>
      <c r="F649" s="195" t="s">
        <v>1093</v>
      </c>
      <c r="G649" s="196" t="s">
        <v>847</v>
      </c>
      <c r="H649" s="197">
        <v>3</v>
      </c>
      <c r="I649" s="198"/>
      <c r="J649" s="199">
        <f>ROUND(I649*H649,2)</f>
        <v>0</v>
      </c>
      <c r="K649" s="200"/>
      <c r="L649" s="40"/>
      <c r="M649" s="201" t="s">
        <v>1</v>
      </c>
      <c r="N649" s="202" t="s">
        <v>41</v>
      </c>
      <c r="O649" s="72"/>
      <c r="P649" s="203">
        <f>O649*H649</f>
        <v>0</v>
      </c>
      <c r="Q649" s="203">
        <v>0</v>
      </c>
      <c r="R649" s="203">
        <f>Q649*H649</f>
        <v>0</v>
      </c>
      <c r="S649" s="203">
        <v>0</v>
      </c>
      <c r="T649" s="204">
        <f>S649*H649</f>
        <v>0</v>
      </c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R649" s="205" t="s">
        <v>274</v>
      </c>
      <c r="AT649" s="205" t="s">
        <v>202</v>
      </c>
      <c r="AU649" s="205" t="s">
        <v>85</v>
      </c>
      <c r="AY649" s="18" t="s">
        <v>200</v>
      </c>
      <c r="BE649" s="206">
        <f>IF(N649="základní",J649,0)</f>
        <v>0</v>
      </c>
      <c r="BF649" s="206">
        <f>IF(N649="snížená",J649,0)</f>
        <v>0</v>
      </c>
      <c r="BG649" s="206">
        <f>IF(N649="zákl. přenesená",J649,0)</f>
        <v>0</v>
      </c>
      <c r="BH649" s="206">
        <f>IF(N649="sníž. přenesená",J649,0)</f>
        <v>0</v>
      </c>
      <c r="BI649" s="206">
        <f>IF(N649="nulová",J649,0)</f>
        <v>0</v>
      </c>
      <c r="BJ649" s="18" t="s">
        <v>83</v>
      </c>
      <c r="BK649" s="206">
        <f>ROUND(I649*H649,2)</f>
        <v>0</v>
      </c>
      <c r="BL649" s="18" t="s">
        <v>274</v>
      </c>
      <c r="BM649" s="205" t="s">
        <v>1094</v>
      </c>
    </row>
    <row r="650" spans="1:65" s="2" customFormat="1" ht="58.5" x14ac:dyDescent="0.2">
      <c r="A650" s="35"/>
      <c r="B650" s="36"/>
      <c r="C650" s="37"/>
      <c r="D650" s="209" t="s">
        <v>471</v>
      </c>
      <c r="E650" s="37"/>
      <c r="F650" s="240" t="s">
        <v>1039</v>
      </c>
      <c r="G650" s="37"/>
      <c r="H650" s="37"/>
      <c r="I650" s="241"/>
      <c r="J650" s="37"/>
      <c r="K650" s="37"/>
      <c r="L650" s="40"/>
      <c r="M650" s="242"/>
      <c r="N650" s="243"/>
      <c r="O650" s="72"/>
      <c r="P650" s="72"/>
      <c r="Q650" s="72"/>
      <c r="R650" s="72"/>
      <c r="S650" s="72"/>
      <c r="T650" s="73"/>
      <c r="U650" s="35"/>
      <c r="V650" s="35"/>
      <c r="W650" s="35"/>
      <c r="X650" s="35"/>
      <c r="Y650" s="35"/>
      <c r="Z650" s="35"/>
      <c r="AA650" s="35"/>
      <c r="AB650" s="35"/>
      <c r="AC650" s="35"/>
      <c r="AD650" s="35"/>
      <c r="AE650" s="35"/>
      <c r="AT650" s="18" t="s">
        <v>471</v>
      </c>
      <c r="AU650" s="18" t="s">
        <v>85</v>
      </c>
    </row>
    <row r="651" spans="1:65" s="2" customFormat="1" ht="37.9" customHeight="1" x14ac:dyDescent="0.2">
      <c r="A651" s="35"/>
      <c r="B651" s="36"/>
      <c r="C651" s="193" t="s">
        <v>1095</v>
      </c>
      <c r="D651" s="193" t="s">
        <v>202</v>
      </c>
      <c r="E651" s="194" t="s">
        <v>1096</v>
      </c>
      <c r="F651" s="195" t="s">
        <v>1097</v>
      </c>
      <c r="G651" s="196" t="s">
        <v>847</v>
      </c>
      <c r="H651" s="197">
        <v>22</v>
      </c>
      <c r="I651" s="198"/>
      <c r="J651" s="199">
        <f>ROUND(I651*H651,2)</f>
        <v>0</v>
      </c>
      <c r="K651" s="200"/>
      <c r="L651" s="40"/>
      <c r="M651" s="201" t="s">
        <v>1</v>
      </c>
      <c r="N651" s="202" t="s">
        <v>41</v>
      </c>
      <c r="O651" s="72"/>
      <c r="P651" s="203">
        <f>O651*H651</f>
        <v>0</v>
      </c>
      <c r="Q651" s="203">
        <v>0</v>
      </c>
      <c r="R651" s="203">
        <f>Q651*H651</f>
        <v>0</v>
      </c>
      <c r="S651" s="203">
        <v>0</v>
      </c>
      <c r="T651" s="204">
        <f>S651*H651</f>
        <v>0</v>
      </c>
      <c r="U651" s="35"/>
      <c r="V651" s="35"/>
      <c r="W651" s="35"/>
      <c r="X651" s="35"/>
      <c r="Y651" s="35"/>
      <c r="Z651" s="35"/>
      <c r="AA651" s="35"/>
      <c r="AB651" s="35"/>
      <c r="AC651" s="35"/>
      <c r="AD651" s="35"/>
      <c r="AE651" s="35"/>
      <c r="AR651" s="205" t="s">
        <v>274</v>
      </c>
      <c r="AT651" s="205" t="s">
        <v>202</v>
      </c>
      <c r="AU651" s="205" t="s">
        <v>85</v>
      </c>
      <c r="AY651" s="18" t="s">
        <v>200</v>
      </c>
      <c r="BE651" s="206">
        <f>IF(N651="základní",J651,0)</f>
        <v>0</v>
      </c>
      <c r="BF651" s="206">
        <f>IF(N651="snížená",J651,0)</f>
        <v>0</v>
      </c>
      <c r="BG651" s="206">
        <f>IF(N651="zákl. přenesená",J651,0)</f>
        <v>0</v>
      </c>
      <c r="BH651" s="206">
        <f>IF(N651="sníž. přenesená",J651,0)</f>
        <v>0</v>
      </c>
      <c r="BI651" s="206">
        <f>IF(N651="nulová",J651,0)</f>
        <v>0</v>
      </c>
      <c r="BJ651" s="18" t="s">
        <v>83</v>
      </c>
      <c r="BK651" s="206">
        <f>ROUND(I651*H651,2)</f>
        <v>0</v>
      </c>
      <c r="BL651" s="18" t="s">
        <v>274</v>
      </c>
      <c r="BM651" s="205" t="s">
        <v>1098</v>
      </c>
    </row>
    <row r="652" spans="1:65" s="2" customFormat="1" ht="58.5" x14ac:dyDescent="0.2">
      <c r="A652" s="35"/>
      <c r="B652" s="36"/>
      <c r="C652" s="37"/>
      <c r="D652" s="209" t="s">
        <v>471</v>
      </c>
      <c r="E652" s="37"/>
      <c r="F652" s="240" t="s">
        <v>1039</v>
      </c>
      <c r="G652" s="37"/>
      <c r="H652" s="37"/>
      <c r="I652" s="241"/>
      <c r="J652" s="37"/>
      <c r="K652" s="37"/>
      <c r="L652" s="40"/>
      <c r="M652" s="242"/>
      <c r="N652" s="243"/>
      <c r="O652" s="72"/>
      <c r="P652" s="72"/>
      <c r="Q652" s="72"/>
      <c r="R652" s="72"/>
      <c r="S652" s="72"/>
      <c r="T652" s="73"/>
      <c r="U652" s="35"/>
      <c r="V652" s="35"/>
      <c r="W652" s="35"/>
      <c r="X652" s="35"/>
      <c r="Y652" s="35"/>
      <c r="Z652" s="35"/>
      <c r="AA652" s="35"/>
      <c r="AB652" s="35"/>
      <c r="AC652" s="35"/>
      <c r="AD652" s="35"/>
      <c r="AE652" s="35"/>
      <c r="AT652" s="18" t="s">
        <v>471</v>
      </c>
      <c r="AU652" s="18" t="s">
        <v>85</v>
      </c>
    </row>
    <row r="653" spans="1:65" s="2" customFormat="1" ht="37.9" customHeight="1" x14ac:dyDescent="0.2">
      <c r="A653" s="35"/>
      <c r="B653" s="36"/>
      <c r="C653" s="193" t="s">
        <v>360</v>
      </c>
      <c r="D653" s="193" t="s">
        <v>202</v>
      </c>
      <c r="E653" s="194" t="s">
        <v>1099</v>
      </c>
      <c r="F653" s="195" t="s">
        <v>1100</v>
      </c>
      <c r="G653" s="196" t="s">
        <v>847</v>
      </c>
      <c r="H653" s="197">
        <v>12</v>
      </c>
      <c r="I653" s="198"/>
      <c r="J653" s="199">
        <f>ROUND(I653*H653,2)</f>
        <v>0</v>
      </c>
      <c r="K653" s="200"/>
      <c r="L653" s="40"/>
      <c r="M653" s="201" t="s">
        <v>1</v>
      </c>
      <c r="N653" s="202" t="s">
        <v>41</v>
      </c>
      <c r="O653" s="72"/>
      <c r="P653" s="203">
        <f>O653*H653</f>
        <v>0</v>
      </c>
      <c r="Q653" s="203">
        <v>0</v>
      </c>
      <c r="R653" s="203">
        <f>Q653*H653</f>
        <v>0</v>
      </c>
      <c r="S653" s="203">
        <v>0</v>
      </c>
      <c r="T653" s="204">
        <f>S653*H653</f>
        <v>0</v>
      </c>
      <c r="U653" s="35"/>
      <c r="V653" s="35"/>
      <c r="W653" s="35"/>
      <c r="X653" s="35"/>
      <c r="Y653" s="35"/>
      <c r="Z653" s="35"/>
      <c r="AA653" s="35"/>
      <c r="AB653" s="35"/>
      <c r="AC653" s="35"/>
      <c r="AD653" s="35"/>
      <c r="AE653" s="35"/>
      <c r="AR653" s="205" t="s">
        <v>274</v>
      </c>
      <c r="AT653" s="205" t="s">
        <v>202</v>
      </c>
      <c r="AU653" s="205" t="s">
        <v>85</v>
      </c>
      <c r="AY653" s="18" t="s">
        <v>200</v>
      </c>
      <c r="BE653" s="206">
        <f>IF(N653="základní",J653,0)</f>
        <v>0</v>
      </c>
      <c r="BF653" s="206">
        <f>IF(N653="snížená",J653,0)</f>
        <v>0</v>
      </c>
      <c r="BG653" s="206">
        <f>IF(N653="zákl. přenesená",J653,0)</f>
        <v>0</v>
      </c>
      <c r="BH653" s="206">
        <f>IF(N653="sníž. přenesená",J653,0)</f>
        <v>0</v>
      </c>
      <c r="BI653" s="206">
        <f>IF(N653="nulová",J653,0)</f>
        <v>0</v>
      </c>
      <c r="BJ653" s="18" t="s">
        <v>83</v>
      </c>
      <c r="BK653" s="206">
        <f>ROUND(I653*H653,2)</f>
        <v>0</v>
      </c>
      <c r="BL653" s="18" t="s">
        <v>274</v>
      </c>
      <c r="BM653" s="205" t="s">
        <v>1101</v>
      </c>
    </row>
    <row r="654" spans="1:65" s="2" customFormat="1" ht="58.5" x14ac:dyDescent="0.2">
      <c r="A654" s="35"/>
      <c r="B654" s="36"/>
      <c r="C654" s="37"/>
      <c r="D654" s="209" t="s">
        <v>471</v>
      </c>
      <c r="E654" s="37"/>
      <c r="F654" s="240" t="s">
        <v>1039</v>
      </c>
      <c r="G654" s="37"/>
      <c r="H654" s="37"/>
      <c r="I654" s="241"/>
      <c r="J654" s="37"/>
      <c r="K654" s="37"/>
      <c r="L654" s="40"/>
      <c r="M654" s="242"/>
      <c r="N654" s="243"/>
      <c r="O654" s="72"/>
      <c r="P654" s="72"/>
      <c r="Q654" s="72"/>
      <c r="R654" s="72"/>
      <c r="S654" s="72"/>
      <c r="T654" s="73"/>
      <c r="U654" s="35"/>
      <c r="V654" s="35"/>
      <c r="W654" s="35"/>
      <c r="X654" s="35"/>
      <c r="Y654" s="35"/>
      <c r="Z654" s="35"/>
      <c r="AA654" s="35"/>
      <c r="AB654" s="35"/>
      <c r="AC654" s="35"/>
      <c r="AD654" s="35"/>
      <c r="AE654" s="35"/>
      <c r="AT654" s="18" t="s">
        <v>471</v>
      </c>
      <c r="AU654" s="18" t="s">
        <v>85</v>
      </c>
    </row>
    <row r="655" spans="1:65" s="2" customFormat="1" ht="37.9" customHeight="1" x14ac:dyDescent="0.2">
      <c r="A655" s="35"/>
      <c r="B655" s="36"/>
      <c r="C655" s="193" t="s">
        <v>1102</v>
      </c>
      <c r="D655" s="193" t="s">
        <v>202</v>
      </c>
      <c r="E655" s="194" t="s">
        <v>1103</v>
      </c>
      <c r="F655" s="195" t="s">
        <v>1104</v>
      </c>
      <c r="G655" s="196" t="s">
        <v>847</v>
      </c>
      <c r="H655" s="197">
        <v>1</v>
      </c>
      <c r="I655" s="198"/>
      <c r="J655" s="199">
        <f>ROUND(I655*H655,2)</f>
        <v>0</v>
      </c>
      <c r="K655" s="200"/>
      <c r="L655" s="40"/>
      <c r="M655" s="201" t="s">
        <v>1</v>
      </c>
      <c r="N655" s="202" t="s">
        <v>41</v>
      </c>
      <c r="O655" s="72"/>
      <c r="P655" s="203">
        <f>O655*H655</f>
        <v>0</v>
      </c>
      <c r="Q655" s="203">
        <v>0</v>
      </c>
      <c r="R655" s="203">
        <f>Q655*H655</f>
        <v>0</v>
      </c>
      <c r="S655" s="203">
        <v>0</v>
      </c>
      <c r="T655" s="204">
        <f>S655*H655</f>
        <v>0</v>
      </c>
      <c r="U655" s="35"/>
      <c r="V655" s="35"/>
      <c r="W655" s="35"/>
      <c r="X655" s="35"/>
      <c r="Y655" s="35"/>
      <c r="Z655" s="35"/>
      <c r="AA655" s="35"/>
      <c r="AB655" s="35"/>
      <c r="AC655" s="35"/>
      <c r="AD655" s="35"/>
      <c r="AE655" s="35"/>
      <c r="AR655" s="205" t="s">
        <v>274</v>
      </c>
      <c r="AT655" s="205" t="s">
        <v>202</v>
      </c>
      <c r="AU655" s="205" t="s">
        <v>85</v>
      </c>
      <c r="AY655" s="18" t="s">
        <v>200</v>
      </c>
      <c r="BE655" s="206">
        <f>IF(N655="základní",J655,0)</f>
        <v>0</v>
      </c>
      <c r="BF655" s="206">
        <f>IF(N655="snížená",J655,0)</f>
        <v>0</v>
      </c>
      <c r="BG655" s="206">
        <f>IF(N655="zákl. přenesená",J655,0)</f>
        <v>0</v>
      </c>
      <c r="BH655" s="206">
        <f>IF(N655="sníž. přenesená",J655,0)</f>
        <v>0</v>
      </c>
      <c r="BI655" s="206">
        <f>IF(N655="nulová",J655,0)</f>
        <v>0</v>
      </c>
      <c r="BJ655" s="18" t="s">
        <v>83</v>
      </c>
      <c r="BK655" s="206">
        <f>ROUND(I655*H655,2)</f>
        <v>0</v>
      </c>
      <c r="BL655" s="18" t="s">
        <v>274</v>
      </c>
      <c r="BM655" s="205" t="s">
        <v>1105</v>
      </c>
    </row>
    <row r="656" spans="1:65" s="2" customFormat="1" ht="58.5" x14ac:dyDescent="0.2">
      <c r="A656" s="35"/>
      <c r="B656" s="36"/>
      <c r="C656" s="37"/>
      <c r="D656" s="209" t="s">
        <v>471</v>
      </c>
      <c r="E656" s="37"/>
      <c r="F656" s="240" t="s">
        <v>1039</v>
      </c>
      <c r="G656" s="37"/>
      <c r="H656" s="37"/>
      <c r="I656" s="241"/>
      <c r="J656" s="37"/>
      <c r="K656" s="37"/>
      <c r="L656" s="40"/>
      <c r="M656" s="242"/>
      <c r="N656" s="243"/>
      <c r="O656" s="72"/>
      <c r="P656" s="72"/>
      <c r="Q656" s="72"/>
      <c r="R656" s="72"/>
      <c r="S656" s="72"/>
      <c r="T656" s="73"/>
      <c r="U656" s="35"/>
      <c r="V656" s="35"/>
      <c r="W656" s="35"/>
      <c r="X656" s="35"/>
      <c r="Y656" s="35"/>
      <c r="Z656" s="35"/>
      <c r="AA656" s="35"/>
      <c r="AB656" s="35"/>
      <c r="AC656" s="35"/>
      <c r="AD656" s="35"/>
      <c r="AE656" s="35"/>
      <c r="AT656" s="18" t="s">
        <v>471</v>
      </c>
      <c r="AU656" s="18" t="s">
        <v>85</v>
      </c>
    </row>
    <row r="657" spans="1:65" s="2" customFormat="1" ht="37.9" customHeight="1" x14ac:dyDescent="0.2">
      <c r="A657" s="35"/>
      <c r="B657" s="36"/>
      <c r="C657" s="193" t="s">
        <v>364</v>
      </c>
      <c r="D657" s="193" t="s">
        <v>202</v>
      </c>
      <c r="E657" s="194" t="s">
        <v>1106</v>
      </c>
      <c r="F657" s="195" t="s">
        <v>1107</v>
      </c>
      <c r="G657" s="196" t="s">
        <v>847</v>
      </c>
      <c r="H657" s="197">
        <v>3</v>
      </c>
      <c r="I657" s="198"/>
      <c r="J657" s="199">
        <f>ROUND(I657*H657,2)</f>
        <v>0</v>
      </c>
      <c r="K657" s="200"/>
      <c r="L657" s="40"/>
      <c r="M657" s="201" t="s">
        <v>1</v>
      </c>
      <c r="N657" s="202" t="s">
        <v>41</v>
      </c>
      <c r="O657" s="72"/>
      <c r="P657" s="203">
        <f>O657*H657</f>
        <v>0</v>
      </c>
      <c r="Q657" s="203">
        <v>0</v>
      </c>
      <c r="R657" s="203">
        <f>Q657*H657</f>
        <v>0</v>
      </c>
      <c r="S657" s="203">
        <v>0</v>
      </c>
      <c r="T657" s="204">
        <f>S657*H657</f>
        <v>0</v>
      </c>
      <c r="U657" s="35"/>
      <c r="V657" s="35"/>
      <c r="W657" s="35"/>
      <c r="X657" s="35"/>
      <c r="Y657" s="35"/>
      <c r="Z657" s="35"/>
      <c r="AA657" s="35"/>
      <c r="AB657" s="35"/>
      <c r="AC657" s="35"/>
      <c r="AD657" s="35"/>
      <c r="AE657" s="35"/>
      <c r="AR657" s="205" t="s">
        <v>274</v>
      </c>
      <c r="AT657" s="205" t="s">
        <v>202</v>
      </c>
      <c r="AU657" s="205" t="s">
        <v>85</v>
      </c>
      <c r="AY657" s="18" t="s">
        <v>200</v>
      </c>
      <c r="BE657" s="206">
        <f>IF(N657="základní",J657,0)</f>
        <v>0</v>
      </c>
      <c r="BF657" s="206">
        <f>IF(N657="snížená",J657,0)</f>
        <v>0</v>
      </c>
      <c r="BG657" s="206">
        <f>IF(N657="zákl. přenesená",J657,0)</f>
        <v>0</v>
      </c>
      <c r="BH657" s="206">
        <f>IF(N657="sníž. přenesená",J657,0)</f>
        <v>0</v>
      </c>
      <c r="BI657" s="206">
        <f>IF(N657="nulová",J657,0)</f>
        <v>0</v>
      </c>
      <c r="BJ657" s="18" t="s">
        <v>83</v>
      </c>
      <c r="BK657" s="206">
        <f>ROUND(I657*H657,2)</f>
        <v>0</v>
      </c>
      <c r="BL657" s="18" t="s">
        <v>274</v>
      </c>
      <c r="BM657" s="205" t="s">
        <v>1108</v>
      </c>
    </row>
    <row r="658" spans="1:65" s="2" customFormat="1" ht="58.5" x14ac:dyDescent="0.2">
      <c r="A658" s="35"/>
      <c r="B658" s="36"/>
      <c r="C658" s="37"/>
      <c r="D658" s="209" t="s">
        <v>471</v>
      </c>
      <c r="E658" s="37"/>
      <c r="F658" s="240" t="s">
        <v>1039</v>
      </c>
      <c r="G658" s="37"/>
      <c r="H658" s="37"/>
      <c r="I658" s="241"/>
      <c r="J658" s="37"/>
      <c r="K658" s="37"/>
      <c r="L658" s="40"/>
      <c r="M658" s="242"/>
      <c r="N658" s="243"/>
      <c r="O658" s="72"/>
      <c r="P658" s="72"/>
      <c r="Q658" s="72"/>
      <c r="R658" s="72"/>
      <c r="S658" s="72"/>
      <c r="T658" s="73"/>
      <c r="U658" s="35"/>
      <c r="V658" s="35"/>
      <c r="W658" s="35"/>
      <c r="X658" s="35"/>
      <c r="Y658" s="35"/>
      <c r="Z658" s="35"/>
      <c r="AA658" s="35"/>
      <c r="AB658" s="35"/>
      <c r="AC658" s="35"/>
      <c r="AD658" s="35"/>
      <c r="AE658" s="35"/>
      <c r="AT658" s="18" t="s">
        <v>471</v>
      </c>
      <c r="AU658" s="18" t="s">
        <v>85</v>
      </c>
    </row>
    <row r="659" spans="1:65" s="2" customFormat="1" ht="37.9" customHeight="1" x14ac:dyDescent="0.2">
      <c r="A659" s="35"/>
      <c r="B659" s="36"/>
      <c r="C659" s="193" t="s">
        <v>1109</v>
      </c>
      <c r="D659" s="193" t="s">
        <v>202</v>
      </c>
      <c r="E659" s="194" t="s">
        <v>1110</v>
      </c>
      <c r="F659" s="195" t="s">
        <v>1111</v>
      </c>
      <c r="G659" s="196" t="s">
        <v>847</v>
      </c>
      <c r="H659" s="197">
        <v>6</v>
      </c>
      <c r="I659" s="198"/>
      <c r="J659" s="199">
        <f>ROUND(I659*H659,2)</f>
        <v>0</v>
      </c>
      <c r="K659" s="200"/>
      <c r="L659" s="40"/>
      <c r="M659" s="201" t="s">
        <v>1</v>
      </c>
      <c r="N659" s="202" t="s">
        <v>41</v>
      </c>
      <c r="O659" s="72"/>
      <c r="P659" s="203">
        <f>O659*H659</f>
        <v>0</v>
      </c>
      <c r="Q659" s="203">
        <v>0</v>
      </c>
      <c r="R659" s="203">
        <f>Q659*H659</f>
        <v>0</v>
      </c>
      <c r="S659" s="203">
        <v>0</v>
      </c>
      <c r="T659" s="204">
        <f>S659*H659</f>
        <v>0</v>
      </c>
      <c r="U659" s="35"/>
      <c r="V659" s="35"/>
      <c r="W659" s="35"/>
      <c r="X659" s="35"/>
      <c r="Y659" s="35"/>
      <c r="Z659" s="35"/>
      <c r="AA659" s="35"/>
      <c r="AB659" s="35"/>
      <c r="AC659" s="35"/>
      <c r="AD659" s="35"/>
      <c r="AE659" s="35"/>
      <c r="AR659" s="205" t="s">
        <v>274</v>
      </c>
      <c r="AT659" s="205" t="s">
        <v>202</v>
      </c>
      <c r="AU659" s="205" t="s">
        <v>85</v>
      </c>
      <c r="AY659" s="18" t="s">
        <v>200</v>
      </c>
      <c r="BE659" s="206">
        <f>IF(N659="základní",J659,0)</f>
        <v>0</v>
      </c>
      <c r="BF659" s="206">
        <f>IF(N659="snížená",J659,0)</f>
        <v>0</v>
      </c>
      <c r="BG659" s="206">
        <f>IF(N659="zákl. přenesená",J659,0)</f>
        <v>0</v>
      </c>
      <c r="BH659" s="206">
        <f>IF(N659="sníž. přenesená",J659,0)</f>
        <v>0</v>
      </c>
      <c r="BI659" s="206">
        <f>IF(N659="nulová",J659,0)</f>
        <v>0</v>
      </c>
      <c r="BJ659" s="18" t="s">
        <v>83</v>
      </c>
      <c r="BK659" s="206">
        <f>ROUND(I659*H659,2)</f>
        <v>0</v>
      </c>
      <c r="BL659" s="18" t="s">
        <v>274</v>
      </c>
      <c r="BM659" s="205" t="s">
        <v>1112</v>
      </c>
    </row>
    <row r="660" spans="1:65" s="2" customFormat="1" ht="58.5" x14ac:dyDescent="0.2">
      <c r="A660" s="35"/>
      <c r="B660" s="36"/>
      <c r="C660" s="37"/>
      <c r="D660" s="209" t="s">
        <v>471</v>
      </c>
      <c r="E660" s="37"/>
      <c r="F660" s="240" t="s">
        <v>1039</v>
      </c>
      <c r="G660" s="37"/>
      <c r="H660" s="37"/>
      <c r="I660" s="241"/>
      <c r="J660" s="37"/>
      <c r="K660" s="37"/>
      <c r="L660" s="40"/>
      <c r="M660" s="242"/>
      <c r="N660" s="243"/>
      <c r="O660" s="72"/>
      <c r="P660" s="72"/>
      <c r="Q660" s="72"/>
      <c r="R660" s="72"/>
      <c r="S660" s="72"/>
      <c r="T660" s="73"/>
      <c r="U660" s="35"/>
      <c r="V660" s="35"/>
      <c r="W660" s="35"/>
      <c r="X660" s="35"/>
      <c r="Y660" s="35"/>
      <c r="Z660" s="35"/>
      <c r="AA660" s="35"/>
      <c r="AB660" s="35"/>
      <c r="AC660" s="35"/>
      <c r="AD660" s="35"/>
      <c r="AE660" s="35"/>
      <c r="AT660" s="18" t="s">
        <v>471</v>
      </c>
      <c r="AU660" s="18" t="s">
        <v>85</v>
      </c>
    </row>
    <row r="661" spans="1:65" s="2" customFormat="1" ht="37.9" customHeight="1" x14ac:dyDescent="0.2">
      <c r="A661" s="35"/>
      <c r="B661" s="36"/>
      <c r="C661" s="193" t="s">
        <v>1113</v>
      </c>
      <c r="D661" s="193" t="s">
        <v>202</v>
      </c>
      <c r="E661" s="194" t="s">
        <v>1114</v>
      </c>
      <c r="F661" s="195" t="s">
        <v>1115</v>
      </c>
      <c r="G661" s="196" t="s">
        <v>847</v>
      </c>
      <c r="H661" s="197">
        <v>1</v>
      </c>
      <c r="I661" s="198"/>
      <c r="J661" s="199">
        <f>ROUND(I661*H661,2)</f>
        <v>0</v>
      </c>
      <c r="K661" s="200"/>
      <c r="L661" s="40"/>
      <c r="M661" s="201" t="s">
        <v>1</v>
      </c>
      <c r="N661" s="202" t="s">
        <v>41</v>
      </c>
      <c r="O661" s="72"/>
      <c r="P661" s="203">
        <f>O661*H661</f>
        <v>0</v>
      </c>
      <c r="Q661" s="203">
        <v>0</v>
      </c>
      <c r="R661" s="203">
        <f>Q661*H661</f>
        <v>0</v>
      </c>
      <c r="S661" s="203">
        <v>0</v>
      </c>
      <c r="T661" s="204">
        <f>S661*H661</f>
        <v>0</v>
      </c>
      <c r="U661" s="35"/>
      <c r="V661" s="35"/>
      <c r="W661" s="35"/>
      <c r="X661" s="35"/>
      <c r="Y661" s="35"/>
      <c r="Z661" s="35"/>
      <c r="AA661" s="35"/>
      <c r="AB661" s="35"/>
      <c r="AC661" s="35"/>
      <c r="AD661" s="35"/>
      <c r="AE661" s="35"/>
      <c r="AR661" s="205" t="s">
        <v>274</v>
      </c>
      <c r="AT661" s="205" t="s">
        <v>202</v>
      </c>
      <c r="AU661" s="205" t="s">
        <v>85</v>
      </c>
      <c r="AY661" s="18" t="s">
        <v>200</v>
      </c>
      <c r="BE661" s="206">
        <f>IF(N661="základní",J661,0)</f>
        <v>0</v>
      </c>
      <c r="BF661" s="206">
        <f>IF(N661="snížená",J661,0)</f>
        <v>0</v>
      </c>
      <c r="BG661" s="206">
        <f>IF(N661="zákl. přenesená",J661,0)</f>
        <v>0</v>
      </c>
      <c r="BH661" s="206">
        <f>IF(N661="sníž. přenesená",J661,0)</f>
        <v>0</v>
      </c>
      <c r="BI661" s="206">
        <f>IF(N661="nulová",J661,0)</f>
        <v>0</v>
      </c>
      <c r="BJ661" s="18" t="s">
        <v>83</v>
      </c>
      <c r="BK661" s="206">
        <f>ROUND(I661*H661,2)</f>
        <v>0</v>
      </c>
      <c r="BL661" s="18" t="s">
        <v>274</v>
      </c>
      <c r="BM661" s="205" t="s">
        <v>1116</v>
      </c>
    </row>
    <row r="662" spans="1:65" s="2" customFormat="1" ht="58.5" x14ac:dyDescent="0.2">
      <c r="A662" s="35"/>
      <c r="B662" s="36"/>
      <c r="C662" s="37"/>
      <c r="D662" s="209" t="s">
        <v>471</v>
      </c>
      <c r="E662" s="37"/>
      <c r="F662" s="240" t="s">
        <v>1039</v>
      </c>
      <c r="G662" s="37"/>
      <c r="H662" s="37"/>
      <c r="I662" s="241"/>
      <c r="J662" s="37"/>
      <c r="K662" s="37"/>
      <c r="L662" s="40"/>
      <c r="M662" s="242"/>
      <c r="N662" s="243"/>
      <c r="O662" s="72"/>
      <c r="P662" s="72"/>
      <c r="Q662" s="72"/>
      <c r="R662" s="72"/>
      <c r="S662" s="72"/>
      <c r="T662" s="73"/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T662" s="18" t="s">
        <v>471</v>
      </c>
      <c r="AU662" s="18" t="s">
        <v>85</v>
      </c>
    </row>
    <row r="663" spans="1:65" s="2" customFormat="1" ht="37.9" customHeight="1" x14ac:dyDescent="0.2">
      <c r="A663" s="35"/>
      <c r="B663" s="36"/>
      <c r="C663" s="193" t="s">
        <v>1117</v>
      </c>
      <c r="D663" s="193" t="s">
        <v>202</v>
      </c>
      <c r="E663" s="194" t="s">
        <v>1118</v>
      </c>
      <c r="F663" s="195" t="s">
        <v>1119</v>
      </c>
      <c r="G663" s="196" t="s">
        <v>847</v>
      </c>
      <c r="H663" s="197">
        <v>3</v>
      </c>
      <c r="I663" s="198"/>
      <c r="J663" s="199">
        <f>ROUND(I663*H663,2)</f>
        <v>0</v>
      </c>
      <c r="K663" s="200"/>
      <c r="L663" s="40"/>
      <c r="M663" s="201" t="s">
        <v>1</v>
      </c>
      <c r="N663" s="202" t="s">
        <v>41</v>
      </c>
      <c r="O663" s="72"/>
      <c r="P663" s="203">
        <f>O663*H663</f>
        <v>0</v>
      </c>
      <c r="Q663" s="203">
        <v>0</v>
      </c>
      <c r="R663" s="203">
        <f>Q663*H663</f>
        <v>0</v>
      </c>
      <c r="S663" s="203">
        <v>0</v>
      </c>
      <c r="T663" s="204">
        <f>S663*H663</f>
        <v>0</v>
      </c>
      <c r="U663" s="35"/>
      <c r="V663" s="35"/>
      <c r="W663" s="35"/>
      <c r="X663" s="35"/>
      <c r="Y663" s="35"/>
      <c r="Z663" s="35"/>
      <c r="AA663" s="35"/>
      <c r="AB663" s="35"/>
      <c r="AC663" s="35"/>
      <c r="AD663" s="35"/>
      <c r="AE663" s="35"/>
      <c r="AR663" s="205" t="s">
        <v>274</v>
      </c>
      <c r="AT663" s="205" t="s">
        <v>202</v>
      </c>
      <c r="AU663" s="205" t="s">
        <v>85</v>
      </c>
      <c r="AY663" s="18" t="s">
        <v>200</v>
      </c>
      <c r="BE663" s="206">
        <f>IF(N663="základní",J663,0)</f>
        <v>0</v>
      </c>
      <c r="BF663" s="206">
        <f>IF(N663="snížená",J663,0)</f>
        <v>0</v>
      </c>
      <c r="BG663" s="206">
        <f>IF(N663="zákl. přenesená",J663,0)</f>
        <v>0</v>
      </c>
      <c r="BH663" s="206">
        <f>IF(N663="sníž. přenesená",J663,0)</f>
        <v>0</v>
      </c>
      <c r="BI663" s="206">
        <f>IF(N663="nulová",J663,0)</f>
        <v>0</v>
      </c>
      <c r="BJ663" s="18" t="s">
        <v>83</v>
      </c>
      <c r="BK663" s="206">
        <f>ROUND(I663*H663,2)</f>
        <v>0</v>
      </c>
      <c r="BL663" s="18" t="s">
        <v>274</v>
      </c>
      <c r="BM663" s="205" t="s">
        <v>1120</v>
      </c>
    </row>
    <row r="664" spans="1:65" s="2" customFormat="1" ht="58.5" x14ac:dyDescent="0.2">
      <c r="A664" s="35"/>
      <c r="B664" s="36"/>
      <c r="C664" s="37"/>
      <c r="D664" s="209" t="s">
        <v>471</v>
      </c>
      <c r="E664" s="37"/>
      <c r="F664" s="240" t="s">
        <v>1039</v>
      </c>
      <c r="G664" s="37"/>
      <c r="H664" s="37"/>
      <c r="I664" s="241"/>
      <c r="J664" s="37"/>
      <c r="K664" s="37"/>
      <c r="L664" s="40"/>
      <c r="M664" s="242"/>
      <c r="N664" s="243"/>
      <c r="O664" s="72"/>
      <c r="P664" s="72"/>
      <c r="Q664" s="72"/>
      <c r="R664" s="72"/>
      <c r="S664" s="72"/>
      <c r="T664" s="73"/>
      <c r="U664" s="35"/>
      <c r="V664" s="35"/>
      <c r="W664" s="35"/>
      <c r="X664" s="35"/>
      <c r="Y664" s="35"/>
      <c r="Z664" s="35"/>
      <c r="AA664" s="35"/>
      <c r="AB664" s="35"/>
      <c r="AC664" s="35"/>
      <c r="AD664" s="35"/>
      <c r="AE664" s="35"/>
      <c r="AT664" s="18" t="s">
        <v>471</v>
      </c>
      <c r="AU664" s="18" t="s">
        <v>85</v>
      </c>
    </row>
    <row r="665" spans="1:65" s="2" customFormat="1" ht="37.9" customHeight="1" x14ac:dyDescent="0.2">
      <c r="A665" s="35"/>
      <c r="B665" s="36"/>
      <c r="C665" s="193" t="s">
        <v>374</v>
      </c>
      <c r="D665" s="193" t="s">
        <v>202</v>
      </c>
      <c r="E665" s="194" t="s">
        <v>1121</v>
      </c>
      <c r="F665" s="195" t="s">
        <v>1122</v>
      </c>
      <c r="G665" s="196" t="s">
        <v>847</v>
      </c>
      <c r="H665" s="197">
        <v>4</v>
      </c>
      <c r="I665" s="198"/>
      <c r="J665" s="199">
        <f>ROUND(I665*H665,2)</f>
        <v>0</v>
      </c>
      <c r="K665" s="200"/>
      <c r="L665" s="40"/>
      <c r="M665" s="201" t="s">
        <v>1</v>
      </c>
      <c r="N665" s="202" t="s">
        <v>41</v>
      </c>
      <c r="O665" s="72"/>
      <c r="P665" s="203">
        <f>O665*H665</f>
        <v>0</v>
      </c>
      <c r="Q665" s="203">
        <v>0</v>
      </c>
      <c r="R665" s="203">
        <f>Q665*H665</f>
        <v>0</v>
      </c>
      <c r="S665" s="203">
        <v>0</v>
      </c>
      <c r="T665" s="204">
        <f>S665*H665</f>
        <v>0</v>
      </c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R665" s="205" t="s">
        <v>274</v>
      </c>
      <c r="AT665" s="205" t="s">
        <v>202</v>
      </c>
      <c r="AU665" s="205" t="s">
        <v>85</v>
      </c>
      <c r="AY665" s="18" t="s">
        <v>200</v>
      </c>
      <c r="BE665" s="206">
        <f>IF(N665="základní",J665,0)</f>
        <v>0</v>
      </c>
      <c r="BF665" s="206">
        <f>IF(N665="snížená",J665,0)</f>
        <v>0</v>
      </c>
      <c r="BG665" s="206">
        <f>IF(N665="zákl. přenesená",J665,0)</f>
        <v>0</v>
      </c>
      <c r="BH665" s="206">
        <f>IF(N665="sníž. přenesená",J665,0)</f>
        <v>0</v>
      </c>
      <c r="BI665" s="206">
        <f>IF(N665="nulová",J665,0)</f>
        <v>0</v>
      </c>
      <c r="BJ665" s="18" t="s">
        <v>83</v>
      </c>
      <c r="BK665" s="206">
        <f>ROUND(I665*H665,2)</f>
        <v>0</v>
      </c>
      <c r="BL665" s="18" t="s">
        <v>274</v>
      </c>
      <c r="BM665" s="205" t="s">
        <v>1123</v>
      </c>
    </row>
    <row r="666" spans="1:65" s="2" customFormat="1" ht="58.5" x14ac:dyDescent="0.2">
      <c r="A666" s="35"/>
      <c r="B666" s="36"/>
      <c r="C666" s="37"/>
      <c r="D666" s="209" t="s">
        <v>471</v>
      </c>
      <c r="E666" s="37"/>
      <c r="F666" s="240" t="s">
        <v>1039</v>
      </c>
      <c r="G666" s="37"/>
      <c r="H666" s="37"/>
      <c r="I666" s="241"/>
      <c r="J666" s="37"/>
      <c r="K666" s="37"/>
      <c r="L666" s="40"/>
      <c r="M666" s="242"/>
      <c r="N666" s="243"/>
      <c r="O666" s="72"/>
      <c r="P666" s="72"/>
      <c r="Q666" s="72"/>
      <c r="R666" s="72"/>
      <c r="S666" s="72"/>
      <c r="T666" s="73"/>
      <c r="U666" s="35"/>
      <c r="V666" s="35"/>
      <c r="W666" s="35"/>
      <c r="X666" s="35"/>
      <c r="Y666" s="35"/>
      <c r="Z666" s="35"/>
      <c r="AA666" s="35"/>
      <c r="AB666" s="35"/>
      <c r="AC666" s="35"/>
      <c r="AD666" s="35"/>
      <c r="AE666" s="35"/>
      <c r="AT666" s="18" t="s">
        <v>471</v>
      </c>
      <c r="AU666" s="18" t="s">
        <v>85</v>
      </c>
    </row>
    <row r="667" spans="1:65" s="2" customFormat="1" ht="37.9" customHeight="1" x14ac:dyDescent="0.2">
      <c r="A667" s="35"/>
      <c r="B667" s="36"/>
      <c r="C667" s="193" t="s">
        <v>1124</v>
      </c>
      <c r="D667" s="193" t="s">
        <v>202</v>
      </c>
      <c r="E667" s="194" t="s">
        <v>1125</v>
      </c>
      <c r="F667" s="195" t="s">
        <v>1126</v>
      </c>
      <c r="G667" s="196" t="s">
        <v>847</v>
      </c>
      <c r="H667" s="197">
        <v>2</v>
      </c>
      <c r="I667" s="198"/>
      <c r="J667" s="199">
        <f>ROUND(I667*H667,2)</f>
        <v>0</v>
      </c>
      <c r="K667" s="200"/>
      <c r="L667" s="40"/>
      <c r="M667" s="201" t="s">
        <v>1</v>
      </c>
      <c r="N667" s="202" t="s">
        <v>41</v>
      </c>
      <c r="O667" s="72"/>
      <c r="P667" s="203">
        <f>O667*H667</f>
        <v>0</v>
      </c>
      <c r="Q667" s="203">
        <v>0</v>
      </c>
      <c r="R667" s="203">
        <f>Q667*H667</f>
        <v>0</v>
      </c>
      <c r="S667" s="203">
        <v>0</v>
      </c>
      <c r="T667" s="204">
        <f>S667*H667</f>
        <v>0</v>
      </c>
      <c r="U667" s="35"/>
      <c r="V667" s="35"/>
      <c r="W667" s="35"/>
      <c r="X667" s="35"/>
      <c r="Y667" s="35"/>
      <c r="Z667" s="35"/>
      <c r="AA667" s="35"/>
      <c r="AB667" s="35"/>
      <c r="AC667" s="35"/>
      <c r="AD667" s="35"/>
      <c r="AE667" s="35"/>
      <c r="AR667" s="205" t="s">
        <v>274</v>
      </c>
      <c r="AT667" s="205" t="s">
        <v>202</v>
      </c>
      <c r="AU667" s="205" t="s">
        <v>85</v>
      </c>
      <c r="AY667" s="18" t="s">
        <v>200</v>
      </c>
      <c r="BE667" s="206">
        <f>IF(N667="základní",J667,0)</f>
        <v>0</v>
      </c>
      <c r="BF667" s="206">
        <f>IF(N667="snížená",J667,0)</f>
        <v>0</v>
      </c>
      <c r="BG667" s="206">
        <f>IF(N667="zákl. přenesená",J667,0)</f>
        <v>0</v>
      </c>
      <c r="BH667" s="206">
        <f>IF(N667="sníž. přenesená",J667,0)</f>
        <v>0</v>
      </c>
      <c r="BI667" s="206">
        <f>IF(N667="nulová",J667,0)</f>
        <v>0</v>
      </c>
      <c r="BJ667" s="18" t="s">
        <v>83</v>
      </c>
      <c r="BK667" s="206">
        <f>ROUND(I667*H667,2)</f>
        <v>0</v>
      </c>
      <c r="BL667" s="18" t="s">
        <v>274</v>
      </c>
      <c r="BM667" s="205" t="s">
        <v>1127</v>
      </c>
    </row>
    <row r="668" spans="1:65" s="2" customFormat="1" ht="58.5" x14ac:dyDescent="0.2">
      <c r="A668" s="35"/>
      <c r="B668" s="36"/>
      <c r="C668" s="37"/>
      <c r="D668" s="209" t="s">
        <v>471</v>
      </c>
      <c r="E668" s="37"/>
      <c r="F668" s="240" t="s">
        <v>1039</v>
      </c>
      <c r="G668" s="37"/>
      <c r="H668" s="37"/>
      <c r="I668" s="241"/>
      <c r="J668" s="37"/>
      <c r="K668" s="37"/>
      <c r="L668" s="40"/>
      <c r="M668" s="242"/>
      <c r="N668" s="243"/>
      <c r="O668" s="72"/>
      <c r="P668" s="72"/>
      <c r="Q668" s="72"/>
      <c r="R668" s="72"/>
      <c r="S668" s="72"/>
      <c r="T668" s="73"/>
      <c r="U668" s="35"/>
      <c r="V668" s="35"/>
      <c r="W668" s="35"/>
      <c r="X668" s="35"/>
      <c r="Y668" s="35"/>
      <c r="Z668" s="35"/>
      <c r="AA668" s="35"/>
      <c r="AB668" s="35"/>
      <c r="AC668" s="35"/>
      <c r="AD668" s="35"/>
      <c r="AE668" s="35"/>
      <c r="AT668" s="18" t="s">
        <v>471</v>
      </c>
      <c r="AU668" s="18" t="s">
        <v>85</v>
      </c>
    </row>
    <row r="669" spans="1:65" s="2" customFormat="1" ht="24.2" customHeight="1" x14ac:dyDescent="0.2">
      <c r="A669" s="35"/>
      <c r="B669" s="36"/>
      <c r="C669" s="193" t="s">
        <v>381</v>
      </c>
      <c r="D669" s="193" t="s">
        <v>202</v>
      </c>
      <c r="E669" s="194" t="s">
        <v>1128</v>
      </c>
      <c r="F669" s="195" t="s">
        <v>1129</v>
      </c>
      <c r="G669" s="196" t="s">
        <v>1023</v>
      </c>
      <c r="H669" s="197">
        <v>64.5</v>
      </c>
      <c r="I669" s="198"/>
      <c r="J669" s="199">
        <f>ROUND(I669*H669,2)</f>
        <v>0</v>
      </c>
      <c r="K669" s="200"/>
      <c r="L669" s="40"/>
      <c r="M669" s="201" t="s">
        <v>1</v>
      </c>
      <c r="N669" s="202" t="s">
        <v>41</v>
      </c>
      <c r="O669" s="72"/>
      <c r="P669" s="203">
        <f>O669*H669</f>
        <v>0</v>
      </c>
      <c r="Q669" s="203">
        <v>0</v>
      </c>
      <c r="R669" s="203">
        <f>Q669*H669</f>
        <v>0</v>
      </c>
      <c r="S669" s="203">
        <v>0</v>
      </c>
      <c r="T669" s="204">
        <f>S669*H669</f>
        <v>0</v>
      </c>
      <c r="U669" s="35"/>
      <c r="V669" s="35"/>
      <c r="W669" s="35"/>
      <c r="X669" s="35"/>
      <c r="Y669" s="35"/>
      <c r="Z669" s="35"/>
      <c r="AA669" s="35"/>
      <c r="AB669" s="35"/>
      <c r="AC669" s="35"/>
      <c r="AD669" s="35"/>
      <c r="AE669" s="35"/>
      <c r="AR669" s="205" t="s">
        <v>274</v>
      </c>
      <c r="AT669" s="205" t="s">
        <v>202</v>
      </c>
      <c r="AU669" s="205" t="s">
        <v>85</v>
      </c>
      <c r="AY669" s="18" t="s">
        <v>200</v>
      </c>
      <c r="BE669" s="206">
        <f>IF(N669="základní",J669,0)</f>
        <v>0</v>
      </c>
      <c r="BF669" s="206">
        <f>IF(N669="snížená",J669,0)</f>
        <v>0</v>
      </c>
      <c r="BG669" s="206">
        <f>IF(N669="zákl. přenesená",J669,0)</f>
        <v>0</v>
      </c>
      <c r="BH669" s="206">
        <f>IF(N669="sníž. přenesená",J669,0)</f>
        <v>0</v>
      </c>
      <c r="BI669" s="206">
        <f>IF(N669="nulová",J669,0)</f>
        <v>0</v>
      </c>
      <c r="BJ669" s="18" t="s">
        <v>83</v>
      </c>
      <c r="BK669" s="206">
        <f>ROUND(I669*H669,2)</f>
        <v>0</v>
      </c>
      <c r="BL669" s="18" t="s">
        <v>274</v>
      </c>
      <c r="BM669" s="205" t="s">
        <v>1130</v>
      </c>
    </row>
    <row r="670" spans="1:65" s="2" customFormat="1" ht="58.5" x14ac:dyDescent="0.2">
      <c r="A670" s="35"/>
      <c r="B670" s="36"/>
      <c r="C670" s="37"/>
      <c r="D670" s="209" t="s">
        <v>471</v>
      </c>
      <c r="E670" s="37"/>
      <c r="F670" s="240" t="s">
        <v>1039</v>
      </c>
      <c r="G670" s="37"/>
      <c r="H670" s="37"/>
      <c r="I670" s="241"/>
      <c r="J670" s="37"/>
      <c r="K670" s="37"/>
      <c r="L670" s="40"/>
      <c r="M670" s="242"/>
      <c r="N670" s="243"/>
      <c r="O670" s="72"/>
      <c r="P670" s="72"/>
      <c r="Q670" s="72"/>
      <c r="R670" s="72"/>
      <c r="S670" s="72"/>
      <c r="T670" s="73"/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T670" s="18" t="s">
        <v>471</v>
      </c>
      <c r="AU670" s="18" t="s">
        <v>85</v>
      </c>
    </row>
    <row r="671" spans="1:65" s="2" customFormat="1" ht="24.2" customHeight="1" x14ac:dyDescent="0.2">
      <c r="A671" s="35"/>
      <c r="B671" s="36"/>
      <c r="C671" s="193" t="s">
        <v>1131</v>
      </c>
      <c r="D671" s="193" t="s">
        <v>202</v>
      </c>
      <c r="E671" s="194" t="s">
        <v>1132</v>
      </c>
      <c r="F671" s="195" t="s">
        <v>1133</v>
      </c>
      <c r="G671" s="196" t="s">
        <v>1023</v>
      </c>
      <c r="H671" s="197">
        <v>14.85</v>
      </c>
      <c r="I671" s="198"/>
      <c r="J671" s="199">
        <f>ROUND(I671*H671,2)</f>
        <v>0</v>
      </c>
      <c r="K671" s="200"/>
      <c r="L671" s="40"/>
      <c r="M671" s="201" t="s">
        <v>1</v>
      </c>
      <c r="N671" s="202" t="s">
        <v>41</v>
      </c>
      <c r="O671" s="72"/>
      <c r="P671" s="203">
        <f>O671*H671</f>
        <v>0</v>
      </c>
      <c r="Q671" s="203">
        <v>0</v>
      </c>
      <c r="R671" s="203">
        <f>Q671*H671</f>
        <v>0</v>
      </c>
      <c r="S671" s="203">
        <v>0</v>
      </c>
      <c r="T671" s="204">
        <f>S671*H671</f>
        <v>0</v>
      </c>
      <c r="U671" s="35"/>
      <c r="V671" s="35"/>
      <c r="W671" s="35"/>
      <c r="X671" s="35"/>
      <c r="Y671" s="35"/>
      <c r="Z671" s="35"/>
      <c r="AA671" s="35"/>
      <c r="AB671" s="35"/>
      <c r="AC671" s="35"/>
      <c r="AD671" s="35"/>
      <c r="AE671" s="35"/>
      <c r="AR671" s="205" t="s">
        <v>274</v>
      </c>
      <c r="AT671" s="205" t="s">
        <v>202</v>
      </c>
      <c r="AU671" s="205" t="s">
        <v>85</v>
      </c>
      <c r="AY671" s="18" t="s">
        <v>200</v>
      </c>
      <c r="BE671" s="206">
        <f>IF(N671="základní",J671,0)</f>
        <v>0</v>
      </c>
      <c r="BF671" s="206">
        <f>IF(N671="snížená",J671,0)</f>
        <v>0</v>
      </c>
      <c r="BG671" s="206">
        <f>IF(N671="zákl. přenesená",J671,0)</f>
        <v>0</v>
      </c>
      <c r="BH671" s="206">
        <f>IF(N671="sníž. přenesená",J671,0)</f>
        <v>0</v>
      </c>
      <c r="BI671" s="206">
        <f>IF(N671="nulová",J671,0)</f>
        <v>0</v>
      </c>
      <c r="BJ671" s="18" t="s">
        <v>83</v>
      </c>
      <c r="BK671" s="206">
        <f>ROUND(I671*H671,2)</f>
        <v>0</v>
      </c>
      <c r="BL671" s="18" t="s">
        <v>274</v>
      </c>
      <c r="BM671" s="205" t="s">
        <v>1134</v>
      </c>
    </row>
    <row r="672" spans="1:65" s="2" customFormat="1" ht="58.5" x14ac:dyDescent="0.2">
      <c r="A672" s="35"/>
      <c r="B672" s="36"/>
      <c r="C672" s="37"/>
      <c r="D672" s="209" t="s">
        <v>471</v>
      </c>
      <c r="E672" s="37"/>
      <c r="F672" s="240" t="s">
        <v>1039</v>
      </c>
      <c r="G672" s="37"/>
      <c r="H672" s="37"/>
      <c r="I672" s="241"/>
      <c r="J672" s="37"/>
      <c r="K672" s="37"/>
      <c r="L672" s="40"/>
      <c r="M672" s="242"/>
      <c r="N672" s="243"/>
      <c r="O672" s="72"/>
      <c r="P672" s="72"/>
      <c r="Q672" s="72"/>
      <c r="R672" s="72"/>
      <c r="S672" s="72"/>
      <c r="T672" s="73"/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T672" s="18" t="s">
        <v>471</v>
      </c>
      <c r="AU672" s="18" t="s">
        <v>85</v>
      </c>
    </row>
    <row r="673" spans="1:65" s="2" customFormat="1" ht="24.2" customHeight="1" x14ac:dyDescent="0.2">
      <c r="A673" s="35"/>
      <c r="B673" s="36"/>
      <c r="C673" s="193" t="s">
        <v>386</v>
      </c>
      <c r="D673" s="193" t="s">
        <v>202</v>
      </c>
      <c r="E673" s="194" t="s">
        <v>1135</v>
      </c>
      <c r="F673" s="195" t="s">
        <v>1136</v>
      </c>
      <c r="G673" s="196" t="s">
        <v>1023</v>
      </c>
      <c r="H673" s="197">
        <v>5</v>
      </c>
      <c r="I673" s="198"/>
      <c r="J673" s="199">
        <f>ROUND(I673*H673,2)</f>
        <v>0</v>
      </c>
      <c r="K673" s="200"/>
      <c r="L673" s="40"/>
      <c r="M673" s="201" t="s">
        <v>1</v>
      </c>
      <c r="N673" s="202" t="s">
        <v>41</v>
      </c>
      <c r="O673" s="72"/>
      <c r="P673" s="203">
        <f>O673*H673</f>
        <v>0</v>
      </c>
      <c r="Q673" s="203">
        <v>0</v>
      </c>
      <c r="R673" s="203">
        <f>Q673*H673</f>
        <v>0</v>
      </c>
      <c r="S673" s="203">
        <v>0</v>
      </c>
      <c r="T673" s="204">
        <f>S673*H673</f>
        <v>0</v>
      </c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R673" s="205" t="s">
        <v>274</v>
      </c>
      <c r="AT673" s="205" t="s">
        <v>202</v>
      </c>
      <c r="AU673" s="205" t="s">
        <v>85</v>
      </c>
      <c r="AY673" s="18" t="s">
        <v>200</v>
      </c>
      <c r="BE673" s="206">
        <f>IF(N673="základní",J673,0)</f>
        <v>0</v>
      </c>
      <c r="BF673" s="206">
        <f>IF(N673="snížená",J673,0)</f>
        <v>0</v>
      </c>
      <c r="BG673" s="206">
        <f>IF(N673="zákl. přenesená",J673,0)</f>
        <v>0</v>
      </c>
      <c r="BH673" s="206">
        <f>IF(N673="sníž. přenesená",J673,0)</f>
        <v>0</v>
      </c>
      <c r="BI673" s="206">
        <f>IF(N673="nulová",J673,0)</f>
        <v>0</v>
      </c>
      <c r="BJ673" s="18" t="s">
        <v>83</v>
      </c>
      <c r="BK673" s="206">
        <f>ROUND(I673*H673,2)</f>
        <v>0</v>
      </c>
      <c r="BL673" s="18" t="s">
        <v>274</v>
      </c>
      <c r="BM673" s="205" t="s">
        <v>1137</v>
      </c>
    </row>
    <row r="674" spans="1:65" s="2" customFormat="1" ht="58.5" x14ac:dyDescent="0.2">
      <c r="A674" s="35"/>
      <c r="B674" s="36"/>
      <c r="C674" s="37"/>
      <c r="D674" s="209" t="s">
        <v>471</v>
      </c>
      <c r="E674" s="37"/>
      <c r="F674" s="240" t="s">
        <v>1039</v>
      </c>
      <c r="G674" s="37"/>
      <c r="H674" s="37"/>
      <c r="I674" s="241"/>
      <c r="J674" s="37"/>
      <c r="K674" s="37"/>
      <c r="L674" s="40"/>
      <c r="M674" s="242"/>
      <c r="N674" s="243"/>
      <c r="O674" s="72"/>
      <c r="P674" s="72"/>
      <c r="Q674" s="72"/>
      <c r="R674" s="72"/>
      <c r="S674" s="72"/>
      <c r="T674" s="73"/>
      <c r="U674" s="35"/>
      <c r="V674" s="35"/>
      <c r="W674" s="35"/>
      <c r="X674" s="35"/>
      <c r="Y674" s="35"/>
      <c r="Z674" s="35"/>
      <c r="AA674" s="35"/>
      <c r="AB674" s="35"/>
      <c r="AC674" s="35"/>
      <c r="AD674" s="35"/>
      <c r="AE674" s="35"/>
      <c r="AT674" s="18" t="s">
        <v>471</v>
      </c>
      <c r="AU674" s="18" t="s">
        <v>85</v>
      </c>
    </row>
    <row r="675" spans="1:65" s="2" customFormat="1" ht="24.2" customHeight="1" x14ac:dyDescent="0.2">
      <c r="A675" s="35"/>
      <c r="B675" s="36"/>
      <c r="C675" s="193" t="s">
        <v>1138</v>
      </c>
      <c r="D675" s="193" t="s">
        <v>202</v>
      </c>
      <c r="E675" s="194" t="s">
        <v>1139</v>
      </c>
      <c r="F675" s="195" t="s">
        <v>1140</v>
      </c>
      <c r="G675" s="196" t="s">
        <v>1023</v>
      </c>
      <c r="H675" s="197">
        <v>2122</v>
      </c>
      <c r="I675" s="198"/>
      <c r="J675" s="199">
        <f>ROUND(I675*H675,2)</f>
        <v>0</v>
      </c>
      <c r="K675" s="200"/>
      <c r="L675" s="40"/>
      <c r="M675" s="201" t="s">
        <v>1</v>
      </c>
      <c r="N675" s="202" t="s">
        <v>41</v>
      </c>
      <c r="O675" s="72"/>
      <c r="P675" s="203">
        <f>O675*H675</f>
        <v>0</v>
      </c>
      <c r="Q675" s="203">
        <v>0</v>
      </c>
      <c r="R675" s="203">
        <f>Q675*H675</f>
        <v>0</v>
      </c>
      <c r="S675" s="203">
        <v>1E-3</v>
      </c>
      <c r="T675" s="204">
        <f>S675*H675</f>
        <v>2.1219999999999999</v>
      </c>
      <c r="U675" s="35"/>
      <c r="V675" s="35"/>
      <c r="W675" s="35"/>
      <c r="X675" s="35"/>
      <c r="Y675" s="35"/>
      <c r="Z675" s="35"/>
      <c r="AA675" s="35"/>
      <c r="AB675" s="35"/>
      <c r="AC675" s="35"/>
      <c r="AD675" s="35"/>
      <c r="AE675" s="35"/>
      <c r="AR675" s="205" t="s">
        <v>274</v>
      </c>
      <c r="AT675" s="205" t="s">
        <v>202</v>
      </c>
      <c r="AU675" s="205" t="s">
        <v>85</v>
      </c>
      <c r="AY675" s="18" t="s">
        <v>200</v>
      </c>
      <c r="BE675" s="206">
        <f>IF(N675="základní",J675,0)</f>
        <v>0</v>
      </c>
      <c r="BF675" s="206">
        <f>IF(N675="snížená",J675,0)</f>
        <v>0</v>
      </c>
      <c r="BG675" s="206">
        <f>IF(N675="zákl. přenesená",J675,0)</f>
        <v>0</v>
      </c>
      <c r="BH675" s="206">
        <f>IF(N675="sníž. přenesená",J675,0)</f>
        <v>0</v>
      </c>
      <c r="BI675" s="206">
        <f>IF(N675="nulová",J675,0)</f>
        <v>0</v>
      </c>
      <c r="BJ675" s="18" t="s">
        <v>83</v>
      </c>
      <c r="BK675" s="206">
        <f>ROUND(I675*H675,2)</f>
        <v>0</v>
      </c>
      <c r="BL675" s="18" t="s">
        <v>274</v>
      </c>
      <c r="BM675" s="205" t="s">
        <v>1141</v>
      </c>
    </row>
    <row r="676" spans="1:65" s="2" customFormat="1" ht="24.2" customHeight="1" x14ac:dyDescent="0.2">
      <c r="A676" s="35"/>
      <c r="B676" s="36"/>
      <c r="C676" s="193" t="s">
        <v>390</v>
      </c>
      <c r="D676" s="193" t="s">
        <v>202</v>
      </c>
      <c r="E676" s="194" t="s">
        <v>1142</v>
      </c>
      <c r="F676" s="195" t="s">
        <v>1143</v>
      </c>
      <c r="G676" s="196" t="s">
        <v>617</v>
      </c>
      <c r="H676" s="244"/>
      <c r="I676" s="198"/>
      <c r="J676" s="199">
        <f>ROUND(I676*H676,2)</f>
        <v>0</v>
      </c>
      <c r="K676" s="200"/>
      <c r="L676" s="40"/>
      <c r="M676" s="201" t="s">
        <v>1</v>
      </c>
      <c r="N676" s="202" t="s">
        <v>41</v>
      </c>
      <c r="O676" s="72"/>
      <c r="P676" s="203">
        <f>O676*H676</f>
        <v>0</v>
      </c>
      <c r="Q676" s="203">
        <v>0</v>
      </c>
      <c r="R676" s="203">
        <f>Q676*H676</f>
        <v>0</v>
      </c>
      <c r="S676" s="203">
        <v>0</v>
      </c>
      <c r="T676" s="204">
        <f>S676*H676</f>
        <v>0</v>
      </c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R676" s="205" t="s">
        <v>274</v>
      </c>
      <c r="AT676" s="205" t="s">
        <v>202</v>
      </c>
      <c r="AU676" s="205" t="s">
        <v>85</v>
      </c>
      <c r="AY676" s="18" t="s">
        <v>200</v>
      </c>
      <c r="BE676" s="206">
        <f>IF(N676="základní",J676,0)</f>
        <v>0</v>
      </c>
      <c r="BF676" s="206">
        <f>IF(N676="snížená",J676,0)</f>
        <v>0</v>
      </c>
      <c r="BG676" s="206">
        <f>IF(N676="zákl. přenesená",J676,0)</f>
        <v>0</v>
      </c>
      <c r="BH676" s="206">
        <f>IF(N676="sníž. přenesená",J676,0)</f>
        <v>0</v>
      </c>
      <c r="BI676" s="206">
        <f>IF(N676="nulová",J676,0)</f>
        <v>0</v>
      </c>
      <c r="BJ676" s="18" t="s">
        <v>83</v>
      </c>
      <c r="BK676" s="206">
        <f>ROUND(I676*H676,2)</f>
        <v>0</v>
      </c>
      <c r="BL676" s="18" t="s">
        <v>274</v>
      </c>
      <c r="BM676" s="205" t="s">
        <v>1144</v>
      </c>
    </row>
    <row r="677" spans="1:65" s="12" customFormat="1" ht="22.9" customHeight="1" x14ac:dyDescent="0.2">
      <c r="B677" s="177"/>
      <c r="C677" s="178"/>
      <c r="D677" s="179" t="s">
        <v>75</v>
      </c>
      <c r="E677" s="191" t="s">
        <v>1145</v>
      </c>
      <c r="F677" s="191" t="s">
        <v>1146</v>
      </c>
      <c r="G677" s="178"/>
      <c r="H677" s="178"/>
      <c r="I677" s="181"/>
      <c r="J677" s="192">
        <f>BK677</f>
        <v>0</v>
      </c>
      <c r="K677" s="178"/>
      <c r="L677" s="183"/>
      <c r="M677" s="184"/>
      <c r="N677" s="185"/>
      <c r="O677" s="185"/>
      <c r="P677" s="186">
        <f>SUM(P678:P692)</f>
        <v>0</v>
      </c>
      <c r="Q677" s="185"/>
      <c r="R677" s="186">
        <f>SUM(R678:R692)</f>
        <v>0</v>
      </c>
      <c r="S677" s="185"/>
      <c r="T677" s="187">
        <f>SUM(T678:T692)</f>
        <v>0</v>
      </c>
      <c r="AR677" s="188" t="s">
        <v>85</v>
      </c>
      <c r="AT677" s="189" t="s">
        <v>75</v>
      </c>
      <c r="AU677" s="189" t="s">
        <v>83</v>
      </c>
      <c r="AY677" s="188" t="s">
        <v>200</v>
      </c>
      <c r="BK677" s="190">
        <f>SUM(BK678:BK692)</f>
        <v>0</v>
      </c>
    </row>
    <row r="678" spans="1:65" s="2" customFormat="1" ht="24.2" customHeight="1" x14ac:dyDescent="0.2">
      <c r="A678" s="35"/>
      <c r="B678" s="36"/>
      <c r="C678" s="193" t="s">
        <v>1147</v>
      </c>
      <c r="D678" s="193" t="s">
        <v>202</v>
      </c>
      <c r="E678" s="194" t="s">
        <v>1148</v>
      </c>
      <c r="F678" s="195" t="s">
        <v>1149</v>
      </c>
      <c r="G678" s="196" t="s">
        <v>210</v>
      </c>
      <c r="H678" s="197">
        <v>45.570999999999998</v>
      </c>
      <c r="I678" s="198"/>
      <c r="J678" s="199">
        <f>ROUND(I678*H678,2)</f>
        <v>0</v>
      </c>
      <c r="K678" s="200"/>
      <c r="L678" s="40"/>
      <c r="M678" s="201" t="s">
        <v>1</v>
      </c>
      <c r="N678" s="202" t="s">
        <v>41</v>
      </c>
      <c r="O678" s="72"/>
      <c r="P678" s="203">
        <f>O678*H678</f>
        <v>0</v>
      </c>
      <c r="Q678" s="203">
        <v>0</v>
      </c>
      <c r="R678" s="203">
        <f>Q678*H678</f>
        <v>0</v>
      </c>
      <c r="S678" s="203">
        <v>0</v>
      </c>
      <c r="T678" s="204">
        <f>S678*H678</f>
        <v>0</v>
      </c>
      <c r="U678" s="35"/>
      <c r="V678" s="35"/>
      <c r="W678" s="35"/>
      <c r="X678" s="35"/>
      <c r="Y678" s="35"/>
      <c r="Z678" s="35"/>
      <c r="AA678" s="35"/>
      <c r="AB678" s="35"/>
      <c r="AC678" s="35"/>
      <c r="AD678" s="35"/>
      <c r="AE678" s="35"/>
      <c r="AR678" s="205" t="s">
        <v>274</v>
      </c>
      <c r="AT678" s="205" t="s">
        <v>202</v>
      </c>
      <c r="AU678" s="205" t="s">
        <v>85</v>
      </c>
      <c r="AY678" s="18" t="s">
        <v>200</v>
      </c>
      <c r="BE678" s="206">
        <f>IF(N678="základní",J678,0)</f>
        <v>0</v>
      </c>
      <c r="BF678" s="206">
        <f>IF(N678="snížená",J678,0)</f>
        <v>0</v>
      </c>
      <c r="BG678" s="206">
        <f>IF(N678="zákl. přenesená",J678,0)</f>
        <v>0</v>
      </c>
      <c r="BH678" s="206">
        <f>IF(N678="sníž. přenesená",J678,0)</f>
        <v>0</v>
      </c>
      <c r="BI678" s="206">
        <f>IF(N678="nulová",J678,0)</f>
        <v>0</v>
      </c>
      <c r="BJ678" s="18" t="s">
        <v>83</v>
      </c>
      <c r="BK678" s="206">
        <f>ROUND(I678*H678,2)</f>
        <v>0</v>
      </c>
      <c r="BL678" s="18" t="s">
        <v>274</v>
      </c>
      <c r="BM678" s="205" t="s">
        <v>1150</v>
      </c>
    </row>
    <row r="679" spans="1:65" s="2" customFormat="1" ht="29.25" x14ac:dyDescent="0.2">
      <c r="A679" s="35"/>
      <c r="B679" s="36"/>
      <c r="C679" s="37"/>
      <c r="D679" s="209" t="s">
        <v>471</v>
      </c>
      <c r="E679" s="37"/>
      <c r="F679" s="240" t="s">
        <v>1151</v>
      </c>
      <c r="G679" s="37"/>
      <c r="H679" s="37"/>
      <c r="I679" s="241"/>
      <c r="J679" s="37"/>
      <c r="K679" s="37"/>
      <c r="L679" s="40"/>
      <c r="M679" s="242"/>
      <c r="N679" s="243"/>
      <c r="O679" s="72"/>
      <c r="P679" s="72"/>
      <c r="Q679" s="72"/>
      <c r="R679" s="72"/>
      <c r="S679" s="72"/>
      <c r="T679" s="73"/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T679" s="18" t="s">
        <v>471</v>
      </c>
      <c r="AU679" s="18" t="s">
        <v>85</v>
      </c>
    </row>
    <row r="680" spans="1:65" s="14" customFormat="1" ht="11.25" x14ac:dyDescent="0.2">
      <c r="B680" s="218"/>
      <c r="C680" s="219"/>
      <c r="D680" s="209" t="s">
        <v>240</v>
      </c>
      <c r="E680" s="220" t="s">
        <v>1</v>
      </c>
      <c r="F680" s="221" t="s">
        <v>1152</v>
      </c>
      <c r="G680" s="219"/>
      <c r="H680" s="222">
        <v>41.1</v>
      </c>
      <c r="I680" s="223"/>
      <c r="J680" s="219"/>
      <c r="K680" s="219"/>
      <c r="L680" s="224"/>
      <c r="M680" s="225"/>
      <c r="N680" s="226"/>
      <c r="O680" s="226"/>
      <c r="P680" s="226"/>
      <c r="Q680" s="226"/>
      <c r="R680" s="226"/>
      <c r="S680" s="226"/>
      <c r="T680" s="227"/>
      <c r="AT680" s="228" t="s">
        <v>240</v>
      </c>
      <c r="AU680" s="228" t="s">
        <v>85</v>
      </c>
      <c r="AV680" s="14" t="s">
        <v>85</v>
      </c>
      <c r="AW680" s="14" t="s">
        <v>32</v>
      </c>
      <c r="AX680" s="14" t="s">
        <v>76</v>
      </c>
      <c r="AY680" s="228" t="s">
        <v>200</v>
      </c>
    </row>
    <row r="681" spans="1:65" s="16" customFormat="1" ht="11.25" x14ac:dyDescent="0.2">
      <c r="B681" s="256"/>
      <c r="C681" s="257"/>
      <c r="D681" s="209" t="s">
        <v>240</v>
      </c>
      <c r="E681" s="258" t="s">
        <v>1</v>
      </c>
      <c r="F681" s="259" t="s">
        <v>666</v>
      </c>
      <c r="G681" s="257"/>
      <c r="H681" s="260">
        <v>41.1</v>
      </c>
      <c r="I681" s="261"/>
      <c r="J681" s="257"/>
      <c r="K681" s="257"/>
      <c r="L681" s="262"/>
      <c r="M681" s="263"/>
      <c r="N681" s="264"/>
      <c r="O681" s="264"/>
      <c r="P681" s="264"/>
      <c r="Q681" s="264"/>
      <c r="R681" s="264"/>
      <c r="S681" s="264"/>
      <c r="T681" s="265"/>
      <c r="AT681" s="266" t="s">
        <v>240</v>
      </c>
      <c r="AU681" s="266" t="s">
        <v>85</v>
      </c>
      <c r="AV681" s="16" t="s">
        <v>108</v>
      </c>
      <c r="AW681" s="16" t="s">
        <v>32</v>
      </c>
      <c r="AX681" s="16" t="s">
        <v>76</v>
      </c>
      <c r="AY681" s="266" t="s">
        <v>200</v>
      </c>
    </row>
    <row r="682" spans="1:65" s="14" customFormat="1" ht="11.25" x14ac:dyDescent="0.2">
      <c r="B682" s="218"/>
      <c r="C682" s="219"/>
      <c r="D682" s="209" t="s">
        <v>240</v>
      </c>
      <c r="E682" s="220" t="s">
        <v>1</v>
      </c>
      <c r="F682" s="221" t="s">
        <v>1153</v>
      </c>
      <c r="G682" s="219"/>
      <c r="H682" s="222">
        <v>4.4710000000000001</v>
      </c>
      <c r="I682" s="223"/>
      <c r="J682" s="219"/>
      <c r="K682" s="219"/>
      <c r="L682" s="224"/>
      <c r="M682" s="225"/>
      <c r="N682" s="226"/>
      <c r="O682" s="226"/>
      <c r="P682" s="226"/>
      <c r="Q682" s="226"/>
      <c r="R682" s="226"/>
      <c r="S682" s="226"/>
      <c r="T682" s="227"/>
      <c r="AT682" s="228" t="s">
        <v>240</v>
      </c>
      <c r="AU682" s="228" t="s">
        <v>85</v>
      </c>
      <c r="AV682" s="14" t="s">
        <v>85</v>
      </c>
      <c r="AW682" s="14" t="s">
        <v>32</v>
      </c>
      <c r="AX682" s="14" t="s">
        <v>76</v>
      </c>
      <c r="AY682" s="228" t="s">
        <v>200</v>
      </c>
    </row>
    <row r="683" spans="1:65" s="15" customFormat="1" ht="11.25" x14ac:dyDescent="0.2">
      <c r="B683" s="229"/>
      <c r="C683" s="230"/>
      <c r="D683" s="209" t="s">
        <v>240</v>
      </c>
      <c r="E683" s="231" t="s">
        <v>1</v>
      </c>
      <c r="F683" s="232" t="s">
        <v>244</v>
      </c>
      <c r="G683" s="230"/>
      <c r="H683" s="233">
        <v>45.570999999999998</v>
      </c>
      <c r="I683" s="234"/>
      <c r="J683" s="230"/>
      <c r="K683" s="230"/>
      <c r="L683" s="235"/>
      <c r="M683" s="236"/>
      <c r="N683" s="237"/>
      <c r="O683" s="237"/>
      <c r="P683" s="237"/>
      <c r="Q683" s="237"/>
      <c r="R683" s="237"/>
      <c r="S683" s="237"/>
      <c r="T683" s="238"/>
      <c r="AT683" s="239" t="s">
        <v>240</v>
      </c>
      <c r="AU683" s="239" t="s">
        <v>85</v>
      </c>
      <c r="AV683" s="15" t="s">
        <v>206</v>
      </c>
      <c r="AW683" s="15" t="s">
        <v>32</v>
      </c>
      <c r="AX683" s="15" t="s">
        <v>83</v>
      </c>
      <c r="AY683" s="239" t="s">
        <v>200</v>
      </c>
    </row>
    <row r="684" spans="1:65" s="2" customFormat="1" ht="24.2" customHeight="1" x14ac:dyDescent="0.2">
      <c r="A684" s="35"/>
      <c r="B684" s="36"/>
      <c r="C684" s="245" t="s">
        <v>407</v>
      </c>
      <c r="D684" s="245" t="s">
        <v>640</v>
      </c>
      <c r="E684" s="246" t="s">
        <v>1154</v>
      </c>
      <c r="F684" s="247" t="s">
        <v>1155</v>
      </c>
      <c r="G684" s="248" t="s">
        <v>210</v>
      </c>
      <c r="H684" s="249">
        <v>52.406999999999996</v>
      </c>
      <c r="I684" s="250"/>
      <c r="J684" s="251">
        <f>ROUND(I684*H684,2)</f>
        <v>0</v>
      </c>
      <c r="K684" s="252"/>
      <c r="L684" s="253"/>
      <c r="M684" s="254" t="s">
        <v>1</v>
      </c>
      <c r="N684" s="255" t="s">
        <v>41</v>
      </c>
      <c r="O684" s="72"/>
      <c r="P684" s="203">
        <f>O684*H684</f>
        <v>0</v>
      </c>
      <c r="Q684" s="203">
        <v>0</v>
      </c>
      <c r="R684" s="203">
        <f>Q684*H684</f>
        <v>0</v>
      </c>
      <c r="S684" s="203">
        <v>0</v>
      </c>
      <c r="T684" s="204">
        <f>S684*H684</f>
        <v>0</v>
      </c>
      <c r="U684" s="35"/>
      <c r="V684" s="35"/>
      <c r="W684" s="35"/>
      <c r="X684" s="35"/>
      <c r="Y684" s="35"/>
      <c r="Z684" s="35"/>
      <c r="AA684" s="35"/>
      <c r="AB684" s="35"/>
      <c r="AC684" s="35"/>
      <c r="AD684" s="35"/>
      <c r="AE684" s="35"/>
      <c r="AR684" s="205" t="s">
        <v>211</v>
      </c>
      <c r="AT684" s="205" t="s">
        <v>640</v>
      </c>
      <c r="AU684" s="205" t="s">
        <v>85</v>
      </c>
      <c r="AY684" s="18" t="s">
        <v>200</v>
      </c>
      <c r="BE684" s="206">
        <f>IF(N684="základní",J684,0)</f>
        <v>0</v>
      </c>
      <c r="BF684" s="206">
        <f>IF(N684="snížená",J684,0)</f>
        <v>0</v>
      </c>
      <c r="BG684" s="206">
        <f>IF(N684="zákl. přenesená",J684,0)</f>
        <v>0</v>
      </c>
      <c r="BH684" s="206">
        <f>IF(N684="sníž. přenesená",J684,0)</f>
        <v>0</v>
      </c>
      <c r="BI684" s="206">
        <f>IF(N684="nulová",J684,0)</f>
        <v>0</v>
      </c>
      <c r="BJ684" s="18" t="s">
        <v>83</v>
      </c>
      <c r="BK684" s="206">
        <f>ROUND(I684*H684,2)</f>
        <v>0</v>
      </c>
      <c r="BL684" s="18" t="s">
        <v>274</v>
      </c>
      <c r="BM684" s="205" t="s">
        <v>1156</v>
      </c>
    </row>
    <row r="685" spans="1:65" s="2" customFormat="1" ht="97.5" x14ac:dyDescent="0.2">
      <c r="A685" s="35"/>
      <c r="B685" s="36"/>
      <c r="C685" s="37"/>
      <c r="D685" s="209" t="s">
        <v>471</v>
      </c>
      <c r="E685" s="37"/>
      <c r="F685" s="240" t="s">
        <v>1157</v>
      </c>
      <c r="G685" s="37"/>
      <c r="H685" s="37"/>
      <c r="I685" s="241"/>
      <c r="J685" s="37"/>
      <c r="K685" s="37"/>
      <c r="L685" s="40"/>
      <c r="M685" s="242"/>
      <c r="N685" s="243"/>
      <c r="O685" s="72"/>
      <c r="P685" s="72"/>
      <c r="Q685" s="72"/>
      <c r="R685" s="72"/>
      <c r="S685" s="72"/>
      <c r="T685" s="73"/>
      <c r="U685" s="35"/>
      <c r="V685" s="35"/>
      <c r="W685" s="35"/>
      <c r="X685" s="35"/>
      <c r="Y685" s="35"/>
      <c r="Z685" s="35"/>
      <c r="AA685" s="35"/>
      <c r="AB685" s="35"/>
      <c r="AC685" s="35"/>
      <c r="AD685" s="35"/>
      <c r="AE685" s="35"/>
      <c r="AT685" s="18" t="s">
        <v>471</v>
      </c>
      <c r="AU685" s="18" t="s">
        <v>85</v>
      </c>
    </row>
    <row r="686" spans="1:65" s="14" customFormat="1" ht="11.25" x14ac:dyDescent="0.2">
      <c r="B686" s="218"/>
      <c r="C686" s="219"/>
      <c r="D686" s="209" t="s">
        <v>240</v>
      </c>
      <c r="E686" s="219"/>
      <c r="F686" s="221" t="s">
        <v>1158</v>
      </c>
      <c r="G686" s="219"/>
      <c r="H686" s="222">
        <v>52.406999999999996</v>
      </c>
      <c r="I686" s="223"/>
      <c r="J686" s="219"/>
      <c r="K686" s="219"/>
      <c r="L686" s="224"/>
      <c r="M686" s="225"/>
      <c r="N686" s="226"/>
      <c r="O686" s="226"/>
      <c r="P686" s="226"/>
      <c r="Q686" s="226"/>
      <c r="R686" s="226"/>
      <c r="S686" s="226"/>
      <c r="T686" s="227"/>
      <c r="AT686" s="228" t="s">
        <v>240</v>
      </c>
      <c r="AU686" s="228" t="s">
        <v>85</v>
      </c>
      <c r="AV686" s="14" t="s">
        <v>85</v>
      </c>
      <c r="AW686" s="14" t="s">
        <v>4</v>
      </c>
      <c r="AX686" s="14" t="s">
        <v>83</v>
      </c>
      <c r="AY686" s="228" t="s">
        <v>200</v>
      </c>
    </row>
    <row r="687" spans="1:65" s="2" customFormat="1" ht="24.2" customHeight="1" x14ac:dyDescent="0.2">
      <c r="A687" s="35"/>
      <c r="B687" s="36"/>
      <c r="C687" s="193" t="s">
        <v>1159</v>
      </c>
      <c r="D687" s="193" t="s">
        <v>202</v>
      </c>
      <c r="E687" s="194" t="s">
        <v>1160</v>
      </c>
      <c r="F687" s="195" t="s">
        <v>1161</v>
      </c>
      <c r="G687" s="196" t="s">
        <v>210</v>
      </c>
      <c r="H687" s="197">
        <v>45.570999999999998</v>
      </c>
      <c r="I687" s="198"/>
      <c r="J687" s="199">
        <f>ROUND(I687*H687,2)</f>
        <v>0</v>
      </c>
      <c r="K687" s="200"/>
      <c r="L687" s="40"/>
      <c r="M687" s="201" t="s">
        <v>1</v>
      </c>
      <c r="N687" s="202" t="s">
        <v>41</v>
      </c>
      <c r="O687" s="72"/>
      <c r="P687" s="203">
        <f>O687*H687</f>
        <v>0</v>
      </c>
      <c r="Q687" s="203">
        <v>0</v>
      </c>
      <c r="R687" s="203">
        <f>Q687*H687</f>
        <v>0</v>
      </c>
      <c r="S687" s="203">
        <v>0</v>
      </c>
      <c r="T687" s="204">
        <f>S687*H687</f>
        <v>0</v>
      </c>
      <c r="U687" s="35"/>
      <c r="V687" s="35"/>
      <c r="W687" s="35"/>
      <c r="X687" s="35"/>
      <c r="Y687" s="35"/>
      <c r="Z687" s="35"/>
      <c r="AA687" s="35"/>
      <c r="AB687" s="35"/>
      <c r="AC687" s="35"/>
      <c r="AD687" s="35"/>
      <c r="AE687" s="35"/>
      <c r="AR687" s="205" t="s">
        <v>274</v>
      </c>
      <c r="AT687" s="205" t="s">
        <v>202</v>
      </c>
      <c r="AU687" s="205" t="s">
        <v>85</v>
      </c>
      <c r="AY687" s="18" t="s">
        <v>200</v>
      </c>
      <c r="BE687" s="206">
        <f>IF(N687="základní",J687,0)</f>
        <v>0</v>
      </c>
      <c r="BF687" s="206">
        <f>IF(N687="snížená",J687,0)</f>
        <v>0</v>
      </c>
      <c r="BG687" s="206">
        <f>IF(N687="zákl. přenesená",J687,0)</f>
        <v>0</v>
      </c>
      <c r="BH687" s="206">
        <f>IF(N687="sníž. přenesená",J687,0)</f>
        <v>0</v>
      </c>
      <c r="BI687" s="206">
        <f>IF(N687="nulová",J687,0)</f>
        <v>0</v>
      </c>
      <c r="BJ687" s="18" t="s">
        <v>83</v>
      </c>
      <c r="BK687" s="206">
        <f>ROUND(I687*H687,2)</f>
        <v>0</v>
      </c>
      <c r="BL687" s="18" t="s">
        <v>274</v>
      </c>
      <c r="BM687" s="205" t="s">
        <v>1162</v>
      </c>
    </row>
    <row r="688" spans="1:65" s="2" customFormat="1" ht="33" customHeight="1" x14ac:dyDescent="0.2">
      <c r="A688" s="35"/>
      <c r="B688" s="36"/>
      <c r="C688" s="193" t="s">
        <v>413</v>
      </c>
      <c r="D688" s="193" t="s">
        <v>202</v>
      </c>
      <c r="E688" s="194" t="s">
        <v>1163</v>
      </c>
      <c r="F688" s="195" t="s">
        <v>1164</v>
      </c>
      <c r="G688" s="196" t="s">
        <v>210</v>
      </c>
      <c r="H688" s="197">
        <v>45.570999999999998</v>
      </c>
      <c r="I688" s="198"/>
      <c r="J688" s="199">
        <f>ROUND(I688*H688,2)</f>
        <v>0</v>
      </c>
      <c r="K688" s="200"/>
      <c r="L688" s="40"/>
      <c r="M688" s="201" t="s">
        <v>1</v>
      </c>
      <c r="N688" s="202" t="s">
        <v>41</v>
      </c>
      <c r="O688" s="72"/>
      <c r="P688" s="203">
        <f>O688*H688</f>
        <v>0</v>
      </c>
      <c r="Q688" s="203">
        <v>0</v>
      </c>
      <c r="R688" s="203">
        <f>Q688*H688</f>
        <v>0</v>
      </c>
      <c r="S688" s="203">
        <v>0</v>
      </c>
      <c r="T688" s="204">
        <f>S688*H688</f>
        <v>0</v>
      </c>
      <c r="U688" s="35"/>
      <c r="V688" s="35"/>
      <c r="W688" s="35"/>
      <c r="X688" s="35"/>
      <c r="Y688" s="35"/>
      <c r="Z688" s="35"/>
      <c r="AA688" s="35"/>
      <c r="AB688" s="35"/>
      <c r="AC688" s="35"/>
      <c r="AD688" s="35"/>
      <c r="AE688" s="35"/>
      <c r="AR688" s="205" t="s">
        <v>274</v>
      </c>
      <c r="AT688" s="205" t="s">
        <v>202</v>
      </c>
      <c r="AU688" s="205" t="s">
        <v>85</v>
      </c>
      <c r="AY688" s="18" t="s">
        <v>200</v>
      </c>
      <c r="BE688" s="206">
        <f>IF(N688="základní",J688,0)</f>
        <v>0</v>
      </c>
      <c r="BF688" s="206">
        <f>IF(N688="snížená",J688,0)</f>
        <v>0</v>
      </c>
      <c r="BG688" s="206">
        <f>IF(N688="zákl. přenesená",J688,0)</f>
        <v>0</v>
      </c>
      <c r="BH688" s="206">
        <f>IF(N688="sníž. přenesená",J688,0)</f>
        <v>0</v>
      </c>
      <c r="BI688" s="206">
        <f>IF(N688="nulová",J688,0)</f>
        <v>0</v>
      </c>
      <c r="BJ688" s="18" t="s">
        <v>83</v>
      </c>
      <c r="BK688" s="206">
        <f>ROUND(I688*H688,2)</f>
        <v>0</v>
      </c>
      <c r="BL688" s="18" t="s">
        <v>274</v>
      </c>
      <c r="BM688" s="205" t="s">
        <v>1165</v>
      </c>
    </row>
    <row r="689" spans="1:65" s="2" customFormat="1" ht="39" x14ac:dyDescent="0.2">
      <c r="A689" s="35"/>
      <c r="B689" s="36"/>
      <c r="C689" s="37"/>
      <c r="D689" s="209" t="s">
        <v>471</v>
      </c>
      <c r="E689" s="37"/>
      <c r="F689" s="240" t="s">
        <v>1166</v>
      </c>
      <c r="G689" s="37"/>
      <c r="H689" s="37"/>
      <c r="I689" s="241"/>
      <c r="J689" s="37"/>
      <c r="K689" s="37"/>
      <c r="L689" s="40"/>
      <c r="M689" s="242"/>
      <c r="N689" s="243"/>
      <c r="O689" s="72"/>
      <c r="P689" s="72"/>
      <c r="Q689" s="72"/>
      <c r="R689" s="72"/>
      <c r="S689" s="72"/>
      <c r="T689" s="73"/>
      <c r="U689" s="35"/>
      <c r="V689" s="35"/>
      <c r="W689" s="35"/>
      <c r="X689" s="35"/>
      <c r="Y689" s="35"/>
      <c r="Z689" s="35"/>
      <c r="AA689" s="35"/>
      <c r="AB689" s="35"/>
      <c r="AC689" s="35"/>
      <c r="AD689" s="35"/>
      <c r="AE689" s="35"/>
      <c r="AT689" s="18" t="s">
        <v>471</v>
      </c>
      <c r="AU689" s="18" t="s">
        <v>85</v>
      </c>
    </row>
    <row r="690" spans="1:65" s="2" customFormat="1" ht="16.5" customHeight="1" x14ac:dyDescent="0.2">
      <c r="A690" s="35"/>
      <c r="B690" s="36"/>
      <c r="C690" s="193" t="s">
        <v>1167</v>
      </c>
      <c r="D690" s="193" t="s">
        <v>202</v>
      </c>
      <c r="E690" s="194" t="s">
        <v>1168</v>
      </c>
      <c r="F690" s="195" t="s">
        <v>1169</v>
      </c>
      <c r="G690" s="196" t="s">
        <v>210</v>
      </c>
      <c r="H690" s="197">
        <v>45.570999999999998</v>
      </c>
      <c r="I690" s="198"/>
      <c r="J690" s="199">
        <f>ROUND(I690*H690,2)</f>
        <v>0</v>
      </c>
      <c r="K690" s="200"/>
      <c r="L690" s="40"/>
      <c r="M690" s="201" t="s">
        <v>1</v>
      </c>
      <c r="N690" s="202" t="s">
        <v>41</v>
      </c>
      <c r="O690" s="72"/>
      <c r="P690" s="203">
        <f>O690*H690</f>
        <v>0</v>
      </c>
      <c r="Q690" s="203">
        <v>0</v>
      </c>
      <c r="R690" s="203">
        <f>Q690*H690</f>
        <v>0</v>
      </c>
      <c r="S690" s="203">
        <v>0</v>
      </c>
      <c r="T690" s="204">
        <f>S690*H690</f>
        <v>0</v>
      </c>
      <c r="U690" s="35"/>
      <c r="V690" s="35"/>
      <c r="W690" s="35"/>
      <c r="X690" s="35"/>
      <c r="Y690" s="35"/>
      <c r="Z690" s="35"/>
      <c r="AA690" s="35"/>
      <c r="AB690" s="35"/>
      <c r="AC690" s="35"/>
      <c r="AD690" s="35"/>
      <c r="AE690" s="35"/>
      <c r="AR690" s="205" t="s">
        <v>274</v>
      </c>
      <c r="AT690" s="205" t="s">
        <v>202</v>
      </c>
      <c r="AU690" s="205" t="s">
        <v>85</v>
      </c>
      <c r="AY690" s="18" t="s">
        <v>200</v>
      </c>
      <c r="BE690" s="206">
        <f>IF(N690="základní",J690,0)</f>
        <v>0</v>
      </c>
      <c r="BF690" s="206">
        <f>IF(N690="snížená",J690,0)</f>
        <v>0</v>
      </c>
      <c r="BG690" s="206">
        <f>IF(N690="zákl. přenesená",J690,0)</f>
        <v>0</v>
      </c>
      <c r="BH690" s="206">
        <f>IF(N690="sníž. přenesená",J690,0)</f>
        <v>0</v>
      </c>
      <c r="BI690" s="206">
        <f>IF(N690="nulová",J690,0)</f>
        <v>0</v>
      </c>
      <c r="BJ690" s="18" t="s">
        <v>83</v>
      </c>
      <c r="BK690" s="206">
        <f>ROUND(I690*H690,2)</f>
        <v>0</v>
      </c>
      <c r="BL690" s="18" t="s">
        <v>274</v>
      </c>
      <c r="BM690" s="205" t="s">
        <v>1170</v>
      </c>
    </row>
    <row r="691" spans="1:65" s="2" customFormat="1" ht="24.2" customHeight="1" x14ac:dyDescent="0.2">
      <c r="A691" s="35"/>
      <c r="B691" s="36"/>
      <c r="C691" s="193" t="s">
        <v>1171</v>
      </c>
      <c r="D691" s="193" t="s">
        <v>202</v>
      </c>
      <c r="E691" s="194" t="s">
        <v>1172</v>
      </c>
      <c r="F691" s="195" t="s">
        <v>1173</v>
      </c>
      <c r="G691" s="196" t="s">
        <v>210</v>
      </c>
      <c r="H691" s="197">
        <v>45.570999999999998</v>
      </c>
      <c r="I691" s="198"/>
      <c r="J691" s="199">
        <f>ROUND(I691*H691,2)</f>
        <v>0</v>
      </c>
      <c r="K691" s="200"/>
      <c r="L691" s="40"/>
      <c r="M691" s="201" t="s">
        <v>1</v>
      </c>
      <c r="N691" s="202" t="s">
        <v>41</v>
      </c>
      <c r="O691" s="72"/>
      <c r="P691" s="203">
        <f>O691*H691</f>
        <v>0</v>
      </c>
      <c r="Q691" s="203">
        <v>0</v>
      </c>
      <c r="R691" s="203">
        <f>Q691*H691</f>
        <v>0</v>
      </c>
      <c r="S691" s="203">
        <v>0</v>
      </c>
      <c r="T691" s="204">
        <f>S691*H691</f>
        <v>0</v>
      </c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R691" s="205" t="s">
        <v>274</v>
      </c>
      <c r="AT691" s="205" t="s">
        <v>202</v>
      </c>
      <c r="AU691" s="205" t="s">
        <v>85</v>
      </c>
      <c r="AY691" s="18" t="s">
        <v>200</v>
      </c>
      <c r="BE691" s="206">
        <f>IF(N691="základní",J691,0)</f>
        <v>0</v>
      </c>
      <c r="BF691" s="206">
        <f>IF(N691="snížená",J691,0)</f>
        <v>0</v>
      </c>
      <c r="BG691" s="206">
        <f>IF(N691="zákl. přenesená",J691,0)</f>
        <v>0</v>
      </c>
      <c r="BH691" s="206">
        <f>IF(N691="sníž. přenesená",J691,0)</f>
        <v>0</v>
      </c>
      <c r="BI691" s="206">
        <f>IF(N691="nulová",J691,0)</f>
        <v>0</v>
      </c>
      <c r="BJ691" s="18" t="s">
        <v>83</v>
      </c>
      <c r="BK691" s="206">
        <f>ROUND(I691*H691,2)</f>
        <v>0</v>
      </c>
      <c r="BL691" s="18" t="s">
        <v>274</v>
      </c>
      <c r="BM691" s="205" t="s">
        <v>1174</v>
      </c>
    </row>
    <row r="692" spans="1:65" s="2" customFormat="1" ht="24.2" customHeight="1" x14ac:dyDescent="0.2">
      <c r="A692" s="35"/>
      <c r="B692" s="36"/>
      <c r="C692" s="193" t="s">
        <v>1175</v>
      </c>
      <c r="D692" s="193" t="s">
        <v>202</v>
      </c>
      <c r="E692" s="194" t="s">
        <v>1176</v>
      </c>
      <c r="F692" s="195" t="s">
        <v>1177</v>
      </c>
      <c r="G692" s="196" t="s">
        <v>617</v>
      </c>
      <c r="H692" s="244"/>
      <c r="I692" s="198"/>
      <c r="J692" s="199">
        <f>ROUND(I692*H692,2)</f>
        <v>0</v>
      </c>
      <c r="K692" s="200"/>
      <c r="L692" s="40"/>
      <c r="M692" s="201" t="s">
        <v>1</v>
      </c>
      <c r="N692" s="202" t="s">
        <v>41</v>
      </c>
      <c r="O692" s="72"/>
      <c r="P692" s="203">
        <f>O692*H692</f>
        <v>0</v>
      </c>
      <c r="Q692" s="203">
        <v>0</v>
      </c>
      <c r="R692" s="203">
        <f>Q692*H692</f>
        <v>0</v>
      </c>
      <c r="S692" s="203">
        <v>0</v>
      </c>
      <c r="T692" s="204">
        <f>S692*H692</f>
        <v>0</v>
      </c>
      <c r="U692" s="35"/>
      <c r="V692" s="35"/>
      <c r="W692" s="35"/>
      <c r="X692" s="35"/>
      <c r="Y692" s="35"/>
      <c r="Z692" s="35"/>
      <c r="AA692" s="35"/>
      <c r="AB692" s="35"/>
      <c r="AC692" s="35"/>
      <c r="AD692" s="35"/>
      <c r="AE692" s="35"/>
      <c r="AR692" s="205" t="s">
        <v>274</v>
      </c>
      <c r="AT692" s="205" t="s">
        <v>202</v>
      </c>
      <c r="AU692" s="205" t="s">
        <v>85</v>
      </c>
      <c r="AY692" s="18" t="s">
        <v>200</v>
      </c>
      <c r="BE692" s="206">
        <f>IF(N692="základní",J692,0)</f>
        <v>0</v>
      </c>
      <c r="BF692" s="206">
        <f>IF(N692="snížená",J692,0)</f>
        <v>0</v>
      </c>
      <c r="BG692" s="206">
        <f>IF(N692="zákl. přenesená",J692,0)</f>
        <v>0</v>
      </c>
      <c r="BH692" s="206">
        <f>IF(N692="sníž. přenesená",J692,0)</f>
        <v>0</v>
      </c>
      <c r="BI692" s="206">
        <f>IF(N692="nulová",J692,0)</f>
        <v>0</v>
      </c>
      <c r="BJ692" s="18" t="s">
        <v>83</v>
      </c>
      <c r="BK692" s="206">
        <f>ROUND(I692*H692,2)</f>
        <v>0</v>
      </c>
      <c r="BL692" s="18" t="s">
        <v>274</v>
      </c>
      <c r="BM692" s="205" t="s">
        <v>1178</v>
      </c>
    </row>
    <row r="693" spans="1:65" s="12" customFormat="1" ht="22.9" customHeight="1" x14ac:dyDescent="0.2">
      <c r="B693" s="177"/>
      <c r="C693" s="178"/>
      <c r="D693" s="179" t="s">
        <v>75</v>
      </c>
      <c r="E693" s="191" t="s">
        <v>1179</v>
      </c>
      <c r="F693" s="191" t="s">
        <v>1180</v>
      </c>
      <c r="G693" s="178"/>
      <c r="H693" s="178"/>
      <c r="I693" s="181"/>
      <c r="J693" s="192">
        <f>BK693</f>
        <v>0</v>
      </c>
      <c r="K693" s="178"/>
      <c r="L693" s="183"/>
      <c r="M693" s="184"/>
      <c r="N693" s="185"/>
      <c r="O693" s="185"/>
      <c r="P693" s="186">
        <f>SUM(P694:P714)</f>
        <v>0</v>
      </c>
      <c r="Q693" s="185"/>
      <c r="R693" s="186">
        <f>SUM(R694:R714)</f>
        <v>1.115</v>
      </c>
      <c r="S693" s="185"/>
      <c r="T693" s="187">
        <f>SUM(T694:T714)</f>
        <v>0</v>
      </c>
      <c r="AR693" s="188" t="s">
        <v>85</v>
      </c>
      <c r="AT693" s="189" t="s">
        <v>75</v>
      </c>
      <c r="AU693" s="189" t="s">
        <v>83</v>
      </c>
      <c r="AY693" s="188" t="s">
        <v>200</v>
      </c>
      <c r="BK693" s="190">
        <f>SUM(BK694:BK714)</f>
        <v>0</v>
      </c>
    </row>
    <row r="694" spans="1:65" s="2" customFormat="1" ht="16.5" customHeight="1" x14ac:dyDescent="0.2">
      <c r="A694" s="35"/>
      <c r="B694" s="36"/>
      <c r="C694" s="193" t="s">
        <v>418</v>
      </c>
      <c r="D694" s="193" t="s">
        <v>202</v>
      </c>
      <c r="E694" s="194" t="s">
        <v>1181</v>
      </c>
      <c r="F694" s="195" t="s">
        <v>1182</v>
      </c>
      <c r="G694" s="196" t="s">
        <v>210</v>
      </c>
      <c r="H694" s="197">
        <v>3.3</v>
      </c>
      <c r="I694" s="198"/>
      <c r="J694" s="199">
        <f>ROUND(I694*H694,2)</f>
        <v>0</v>
      </c>
      <c r="K694" s="200"/>
      <c r="L694" s="40"/>
      <c r="M694" s="201" t="s">
        <v>1</v>
      </c>
      <c r="N694" s="202" t="s">
        <v>41</v>
      </c>
      <c r="O694" s="72"/>
      <c r="P694" s="203">
        <f>O694*H694</f>
        <v>0</v>
      </c>
      <c r="Q694" s="203">
        <v>0</v>
      </c>
      <c r="R694" s="203">
        <f>Q694*H694</f>
        <v>0</v>
      </c>
      <c r="S694" s="203">
        <v>0</v>
      </c>
      <c r="T694" s="204">
        <f>S694*H694</f>
        <v>0</v>
      </c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R694" s="205" t="s">
        <v>274</v>
      </c>
      <c r="AT694" s="205" t="s">
        <v>202</v>
      </c>
      <c r="AU694" s="205" t="s">
        <v>85</v>
      </c>
      <c r="AY694" s="18" t="s">
        <v>200</v>
      </c>
      <c r="BE694" s="206">
        <f>IF(N694="základní",J694,0)</f>
        <v>0</v>
      </c>
      <c r="BF694" s="206">
        <f>IF(N694="snížená",J694,0)</f>
        <v>0</v>
      </c>
      <c r="BG694" s="206">
        <f>IF(N694="zákl. přenesená",J694,0)</f>
        <v>0</v>
      </c>
      <c r="BH694" s="206">
        <f>IF(N694="sníž. přenesená",J694,0)</f>
        <v>0</v>
      </c>
      <c r="BI694" s="206">
        <f>IF(N694="nulová",J694,0)</f>
        <v>0</v>
      </c>
      <c r="BJ694" s="18" t="s">
        <v>83</v>
      </c>
      <c r="BK694" s="206">
        <f>ROUND(I694*H694,2)</f>
        <v>0</v>
      </c>
      <c r="BL694" s="18" t="s">
        <v>274</v>
      </c>
      <c r="BM694" s="205" t="s">
        <v>1183</v>
      </c>
    </row>
    <row r="695" spans="1:65" s="14" customFormat="1" ht="11.25" x14ac:dyDescent="0.2">
      <c r="B695" s="218"/>
      <c r="C695" s="219"/>
      <c r="D695" s="209" t="s">
        <v>240</v>
      </c>
      <c r="E695" s="220" t="s">
        <v>1</v>
      </c>
      <c r="F695" s="221" t="s">
        <v>1184</v>
      </c>
      <c r="G695" s="219"/>
      <c r="H695" s="222">
        <v>3.3</v>
      </c>
      <c r="I695" s="223"/>
      <c r="J695" s="219"/>
      <c r="K695" s="219"/>
      <c r="L695" s="224"/>
      <c r="M695" s="225"/>
      <c r="N695" s="226"/>
      <c r="O695" s="226"/>
      <c r="P695" s="226"/>
      <c r="Q695" s="226"/>
      <c r="R695" s="226"/>
      <c r="S695" s="226"/>
      <c r="T695" s="227"/>
      <c r="AT695" s="228" t="s">
        <v>240</v>
      </c>
      <c r="AU695" s="228" t="s">
        <v>85</v>
      </c>
      <c r="AV695" s="14" t="s">
        <v>85</v>
      </c>
      <c r="AW695" s="14" t="s">
        <v>32</v>
      </c>
      <c r="AX695" s="14" t="s">
        <v>76</v>
      </c>
      <c r="AY695" s="228" t="s">
        <v>200</v>
      </c>
    </row>
    <row r="696" spans="1:65" s="15" customFormat="1" ht="11.25" x14ac:dyDescent="0.2">
      <c r="B696" s="229"/>
      <c r="C696" s="230"/>
      <c r="D696" s="209" t="s">
        <v>240</v>
      </c>
      <c r="E696" s="231" t="s">
        <v>1</v>
      </c>
      <c r="F696" s="232" t="s">
        <v>244</v>
      </c>
      <c r="G696" s="230"/>
      <c r="H696" s="233">
        <v>3.3</v>
      </c>
      <c r="I696" s="234"/>
      <c r="J696" s="230"/>
      <c r="K696" s="230"/>
      <c r="L696" s="235"/>
      <c r="M696" s="236"/>
      <c r="N696" s="237"/>
      <c r="O696" s="237"/>
      <c r="P696" s="237"/>
      <c r="Q696" s="237"/>
      <c r="R696" s="237"/>
      <c r="S696" s="237"/>
      <c r="T696" s="238"/>
      <c r="AT696" s="239" t="s">
        <v>240</v>
      </c>
      <c r="AU696" s="239" t="s">
        <v>85</v>
      </c>
      <c r="AV696" s="15" t="s">
        <v>206</v>
      </c>
      <c r="AW696" s="15" t="s">
        <v>32</v>
      </c>
      <c r="AX696" s="15" t="s">
        <v>83</v>
      </c>
      <c r="AY696" s="239" t="s">
        <v>200</v>
      </c>
    </row>
    <row r="697" spans="1:65" s="2" customFormat="1" ht="24.2" customHeight="1" x14ac:dyDescent="0.2">
      <c r="A697" s="35"/>
      <c r="B697" s="36"/>
      <c r="C697" s="193" t="s">
        <v>1185</v>
      </c>
      <c r="D697" s="193" t="s">
        <v>202</v>
      </c>
      <c r="E697" s="194" t="s">
        <v>1186</v>
      </c>
      <c r="F697" s="195" t="s">
        <v>1187</v>
      </c>
      <c r="G697" s="196" t="s">
        <v>210</v>
      </c>
      <c r="H697" s="197">
        <v>18.59</v>
      </c>
      <c r="I697" s="198"/>
      <c r="J697" s="199">
        <f>ROUND(I697*H697,2)</f>
        <v>0</v>
      </c>
      <c r="K697" s="200"/>
      <c r="L697" s="40"/>
      <c r="M697" s="201" t="s">
        <v>1</v>
      </c>
      <c r="N697" s="202" t="s">
        <v>41</v>
      </c>
      <c r="O697" s="72"/>
      <c r="P697" s="203">
        <f>O697*H697</f>
        <v>0</v>
      </c>
      <c r="Q697" s="203">
        <v>0</v>
      </c>
      <c r="R697" s="203">
        <f>Q697*H697</f>
        <v>0</v>
      </c>
      <c r="S697" s="203">
        <v>0</v>
      </c>
      <c r="T697" s="204">
        <f>S697*H697</f>
        <v>0</v>
      </c>
      <c r="U697" s="35"/>
      <c r="V697" s="35"/>
      <c r="W697" s="35"/>
      <c r="X697" s="35"/>
      <c r="Y697" s="35"/>
      <c r="Z697" s="35"/>
      <c r="AA697" s="35"/>
      <c r="AB697" s="35"/>
      <c r="AC697" s="35"/>
      <c r="AD697" s="35"/>
      <c r="AE697" s="35"/>
      <c r="AR697" s="205" t="s">
        <v>274</v>
      </c>
      <c r="AT697" s="205" t="s">
        <v>202</v>
      </c>
      <c r="AU697" s="205" t="s">
        <v>85</v>
      </c>
      <c r="AY697" s="18" t="s">
        <v>200</v>
      </c>
      <c r="BE697" s="206">
        <f>IF(N697="základní",J697,0)</f>
        <v>0</v>
      </c>
      <c r="BF697" s="206">
        <f>IF(N697="snížená",J697,0)</f>
        <v>0</v>
      </c>
      <c r="BG697" s="206">
        <f>IF(N697="zákl. přenesená",J697,0)</f>
        <v>0</v>
      </c>
      <c r="BH697" s="206">
        <f>IF(N697="sníž. přenesená",J697,0)</f>
        <v>0</v>
      </c>
      <c r="BI697" s="206">
        <f>IF(N697="nulová",J697,0)</f>
        <v>0</v>
      </c>
      <c r="BJ697" s="18" t="s">
        <v>83</v>
      </c>
      <c r="BK697" s="206">
        <f>ROUND(I697*H697,2)</f>
        <v>0</v>
      </c>
      <c r="BL697" s="18" t="s">
        <v>274</v>
      </c>
      <c r="BM697" s="205" t="s">
        <v>1188</v>
      </c>
    </row>
    <row r="698" spans="1:65" s="2" customFormat="1" ht="48.75" x14ac:dyDescent="0.2">
      <c r="A698" s="35"/>
      <c r="B698" s="36"/>
      <c r="C698" s="37"/>
      <c r="D698" s="209" t="s">
        <v>471</v>
      </c>
      <c r="E698" s="37"/>
      <c r="F698" s="240" t="s">
        <v>1189</v>
      </c>
      <c r="G698" s="37"/>
      <c r="H698" s="37"/>
      <c r="I698" s="241"/>
      <c r="J698" s="37"/>
      <c r="K698" s="37"/>
      <c r="L698" s="40"/>
      <c r="M698" s="242"/>
      <c r="N698" s="243"/>
      <c r="O698" s="72"/>
      <c r="P698" s="72"/>
      <c r="Q698" s="72"/>
      <c r="R698" s="72"/>
      <c r="S698" s="72"/>
      <c r="T698" s="73"/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T698" s="18" t="s">
        <v>471</v>
      </c>
      <c r="AU698" s="18" t="s">
        <v>85</v>
      </c>
    </row>
    <row r="699" spans="1:65" s="14" customFormat="1" ht="11.25" x14ac:dyDescent="0.2">
      <c r="B699" s="218"/>
      <c r="C699" s="219"/>
      <c r="D699" s="209" t="s">
        <v>240</v>
      </c>
      <c r="E699" s="220" t="s">
        <v>1</v>
      </c>
      <c r="F699" s="221" t="s">
        <v>1190</v>
      </c>
      <c r="G699" s="219"/>
      <c r="H699" s="222">
        <v>16.899999999999999</v>
      </c>
      <c r="I699" s="223"/>
      <c r="J699" s="219"/>
      <c r="K699" s="219"/>
      <c r="L699" s="224"/>
      <c r="M699" s="225"/>
      <c r="N699" s="226"/>
      <c r="O699" s="226"/>
      <c r="P699" s="226"/>
      <c r="Q699" s="226"/>
      <c r="R699" s="226"/>
      <c r="S699" s="226"/>
      <c r="T699" s="227"/>
      <c r="AT699" s="228" t="s">
        <v>240</v>
      </c>
      <c r="AU699" s="228" t="s">
        <v>85</v>
      </c>
      <c r="AV699" s="14" t="s">
        <v>85</v>
      </c>
      <c r="AW699" s="14" t="s">
        <v>32</v>
      </c>
      <c r="AX699" s="14" t="s">
        <v>76</v>
      </c>
      <c r="AY699" s="228" t="s">
        <v>200</v>
      </c>
    </row>
    <row r="700" spans="1:65" s="16" customFormat="1" ht="11.25" x14ac:dyDescent="0.2">
      <c r="B700" s="256"/>
      <c r="C700" s="257"/>
      <c r="D700" s="209" t="s">
        <v>240</v>
      </c>
      <c r="E700" s="258" t="s">
        <v>1</v>
      </c>
      <c r="F700" s="259" t="s">
        <v>666</v>
      </c>
      <c r="G700" s="257"/>
      <c r="H700" s="260">
        <v>16.899999999999999</v>
      </c>
      <c r="I700" s="261"/>
      <c r="J700" s="257"/>
      <c r="K700" s="257"/>
      <c r="L700" s="262"/>
      <c r="M700" s="263"/>
      <c r="N700" s="264"/>
      <c r="O700" s="264"/>
      <c r="P700" s="264"/>
      <c r="Q700" s="264"/>
      <c r="R700" s="264"/>
      <c r="S700" s="264"/>
      <c r="T700" s="265"/>
      <c r="AT700" s="266" t="s">
        <v>240</v>
      </c>
      <c r="AU700" s="266" t="s">
        <v>85</v>
      </c>
      <c r="AV700" s="16" t="s">
        <v>108</v>
      </c>
      <c r="AW700" s="16" t="s">
        <v>32</v>
      </c>
      <c r="AX700" s="16" t="s">
        <v>76</v>
      </c>
      <c r="AY700" s="266" t="s">
        <v>200</v>
      </c>
    </row>
    <row r="701" spans="1:65" s="14" customFormat="1" ht="11.25" x14ac:dyDescent="0.2">
      <c r="B701" s="218"/>
      <c r="C701" s="219"/>
      <c r="D701" s="209" t="s">
        <v>240</v>
      </c>
      <c r="E701" s="220" t="s">
        <v>1</v>
      </c>
      <c r="F701" s="221" t="s">
        <v>1191</v>
      </c>
      <c r="G701" s="219"/>
      <c r="H701" s="222">
        <v>1.69</v>
      </c>
      <c r="I701" s="223"/>
      <c r="J701" s="219"/>
      <c r="K701" s="219"/>
      <c r="L701" s="224"/>
      <c r="M701" s="225"/>
      <c r="N701" s="226"/>
      <c r="O701" s="226"/>
      <c r="P701" s="226"/>
      <c r="Q701" s="226"/>
      <c r="R701" s="226"/>
      <c r="S701" s="226"/>
      <c r="T701" s="227"/>
      <c r="AT701" s="228" t="s">
        <v>240</v>
      </c>
      <c r="AU701" s="228" t="s">
        <v>85</v>
      </c>
      <c r="AV701" s="14" t="s">
        <v>85</v>
      </c>
      <c r="AW701" s="14" t="s">
        <v>32</v>
      </c>
      <c r="AX701" s="14" t="s">
        <v>76</v>
      </c>
      <c r="AY701" s="228" t="s">
        <v>200</v>
      </c>
    </row>
    <row r="702" spans="1:65" s="15" customFormat="1" ht="11.25" x14ac:dyDescent="0.2">
      <c r="B702" s="229"/>
      <c r="C702" s="230"/>
      <c r="D702" s="209" t="s">
        <v>240</v>
      </c>
      <c r="E702" s="231" t="s">
        <v>1</v>
      </c>
      <c r="F702" s="232" t="s">
        <v>244</v>
      </c>
      <c r="G702" s="230"/>
      <c r="H702" s="233">
        <v>18.59</v>
      </c>
      <c r="I702" s="234"/>
      <c r="J702" s="230"/>
      <c r="K702" s="230"/>
      <c r="L702" s="235"/>
      <c r="M702" s="236"/>
      <c r="N702" s="237"/>
      <c r="O702" s="237"/>
      <c r="P702" s="237"/>
      <c r="Q702" s="237"/>
      <c r="R702" s="237"/>
      <c r="S702" s="237"/>
      <c r="T702" s="238"/>
      <c r="AT702" s="239" t="s">
        <v>240</v>
      </c>
      <c r="AU702" s="239" t="s">
        <v>85</v>
      </c>
      <c r="AV702" s="15" t="s">
        <v>206</v>
      </c>
      <c r="AW702" s="15" t="s">
        <v>32</v>
      </c>
      <c r="AX702" s="15" t="s">
        <v>83</v>
      </c>
      <c r="AY702" s="239" t="s">
        <v>200</v>
      </c>
    </row>
    <row r="703" spans="1:65" s="2" customFormat="1" ht="16.5" customHeight="1" x14ac:dyDescent="0.2">
      <c r="A703" s="35"/>
      <c r="B703" s="36"/>
      <c r="C703" s="245" t="s">
        <v>1192</v>
      </c>
      <c r="D703" s="245" t="s">
        <v>640</v>
      </c>
      <c r="E703" s="246" t="s">
        <v>1193</v>
      </c>
      <c r="F703" s="247" t="s">
        <v>1194</v>
      </c>
      <c r="G703" s="248" t="s">
        <v>238</v>
      </c>
      <c r="H703" s="249">
        <v>1.115</v>
      </c>
      <c r="I703" s="250"/>
      <c r="J703" s="251">
        <f>ROUND(I703*H703,2)</f>
        <v>0</v>
      </c>
      <c r="K703" s="252"/>
      <c r="L703" s="253"/>
      <c r="M703" s="254" t="s">
        <v>1</v>
      </c>
      <c r="N703" s="255" t="s">
        <v>41</v>
      </c>
      <c r="O703" s="72"/>
      <c r="P703" s="203">
        <f>O703*H703</f>
        <v>0</v>
      </c>
      <c r="Q703" s="203">
        <v>1</v>
      </c>
      <c r="R703" s="203">
        <f>Q703*H703</f>
        <v>1.115</v>
      </c>
      <c r="S703" s="203">
        <v>0</v>
      </c>
      <c r="T703" s="204">
        <f>S703*H703</f>
        <v>0</v>
      </c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R703" s="205" t="s">
        <v>211</v>
      </c>
      <c r="AT703" s="205" t="s">
        <v>640</v>
      </c>
      <c r="AU703" s="205" t="s">
        <v>85</v>
      </c>
      <c r="AY703" s="18" t="s">
        <v>200</v>
      </c>
      <c r="BE703" s="206">
        <f>IF(N703="základní",J703,0)</f>
        <v>0</v>
      </c>
      <c r="BF703" s="206">
        <f>IF(N703="snížená",J703,0)</f>
        <v>0</v>
      </c>
      <c r="BG703" s="206">
        <f>IF(N703="zákl. přenesená",J703,0)</f>
        <v>0</v>
      </c>
      <c r="BH703" s="206">
        <f>IF(N703="sníž. přenesená",J703,0)</f>
        <v>0</v>
      </c>
      <c r="BI703" s="206">
        <f>IF(N703="nulová",J703,0)</f>
        <v>0</v>
      </c>
      <c r="BJ703" s="18" t="s">
        <v>83</v>
      </c>
      <c r="BK703" s="206">
        <f>ROUND(I703*H703,2)</f>
        <v>0</v>
      </c>
      <c r="BL703" s="18" t="s">
        <v>274</v>
      </c>
      <c r="BM703" s="205" t="s">
        <v>1195</v>
      </c>
    </row>
    <row r="704" spans="1:65" s="14" customFormat="1" ht="11.25" x14ac:dyDescent="0.2">
      <c r="B704" s="218"/>
      <c r="C704" s="219"/>
      <c r="D704" s="209" t="s">
        <v>240</v>
      </c>
      <c r="E704" s="220" t="s">
        <v>1</v>
      </c>
      <c r="F704" s="221" t="s">
        <v>1196</v>
      </c>
      <c r="G704" s="219"/>
      <c r="H704" s="222">
        <v>1.115</v>
      </c>
      <c r="I704" s="223"/>
      <c r="J704" s="219"/>
      <c r="K704" s="219"/>
      <c r="L704" s="224"/>
      <c r="M704" s="225"/>
      <c r="N704" s="226"/>
      <c r="O704" s="226"/>
      <c r="P704" s="226"/>
      <c r="Q704" s="226"/>
      <c r="R704" s="226"/>
      <c r="S704" s="226"/>
      <c r="T704" s="227"/>
      <c r="AT704" s="228" t="s">
        <v>240</v>
      </c>
      <c r="AU704" s="228" t="s">
        <v>85</v>
      </c>
      <c r="AV704" s="14" t="s">
        <v>85</v>
      </c>
      <c r="AW704" s="14" t="s">
        <v>32</v>
      </c>
      <c r="AX704" s="14" t="s">
        <v>76</v>
      </c>
      <c r="AY704" s="228" t="s">
        <v>200</v>
      </c>
    </row>
    <row r="705" spans="1:65" s="15" customFormat="1" ht="11.25" x14ac:dyDescent="0.2">
      <c r="B705" s="229"/>
      <c r="C705" s="230"/>
      <c r="D705" s="209" t="s">
        <v>240</v>
      </c>
      <c r="E705" s="231" t="s">
        <v>1</v>
      </c>
      <c r="F705" s="232" t="s">
        <v>244</v>
      </c>
      <c r="G705" s="230"/>
      <c r="H705" s="233">
        <v>1.115</v>
      </c>
      <c r="I705" s="234"/>
      <c r="J705" s="230"/>
      <c r="K705" s="230"/>
      <c r="L705" s="235"/>
      <c r="M705" s="236"/>
      <c r="N705" s="237"/>
      <c r="O705" s="237"/>
      <c r="P705" s="237"/>
      <c r="Q705" s="237"/>
      <c r="R705" s="237"/>
      <c r="S705" s="237"/>
      <c r="T705" s="238"/>
      <c r="AT705" s="239" t="s">
        <v>240</v>
      </c>
      <c r="AU705" s="239" t="s">
        <v>85</v>
      </c>
      <c r="AV705" s="15" t="s">
        <v>206</v>
      </c>
      <c r="AW705" s="15" t="s">
        <v>32</v>
      </c>
      <c r="AX705" s="15" t="s">
        <v>83</v>
      </c>
      <c r="AY705" s="239" t="s">
        <v>200</v>
      </c>
    </row>
    <row r="706" spans="1:65" s="2" customFormat="1" ht="16.5" customHeight="1" x14ac:dyDescent="0.2">
      <c r="A706" s="35"/>
      <c r="B706" s="36"/>
      <c r="C706" s="193" t="s">
        <v>1197</v>
      </c>
      <c r="D706" s="193" t="s">
        <v>202</v>
      </c>
      <c r="E706" s="194" t="s">
        <v>1198</v>
      </c>
      <c r="F706" s="195" t="s">
        <v>1199</v>
      </c>
      <c r="G706" s="196" t="s">
        <v>210</v>
      </c>
      <c r="H706" s="197">
        <v>23.748999999999999</v>
      </c>
      <c r="I706" s="198"/>
      <c r="J706" s="199">
        <f>ROUND(I706*H706,2)</f>
        <v>0</v>
      </c>
      <c r="K706" s="200"/>
      <c r="L706" s="40"/>
      <c r="M706" s="201" t="s">
        <v>1</v>
      </c>
      <c r="N706" s="202" t="s">
        <v>41</v>
      </c>
      <c r="O706" s="72"/>
      <c r="P706" s="203">
        <f>O706*H706</f>
        <v>0</v>
      </c>
      <c r="Q706" s="203">
        <v>0</v>
      </c>
      <c r="R706" s="203">
        <f>Q706*H706</f>
        <v>0</v>
      </c>
      <c r="S706" s="203">
        <v>0</v>
      </c>
      <c r="T706" s="204">
        <f>S706*H706</f>
        <v>0</v>
      </c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R706" s="205" t="s">
        <v>274</v>
      </c>
      <c r="AT706" s="205" t="s">
        <v>202</v>
      </c>
      <c r="AU706" s="205" t="s">
        <v>85</v>
      </c>
      <c r="AY706" s="18" t="s">
        <v>200</v>
      </c>
      <c r="BE706" s="206">
        <f>IF(N706="základní",J706,0)</f>
        <v>0</v>
      </c>
      <c r="BF706" s="206">
        <f>IF(N706="snížená",J706,0)</f>
        <v>0</v>
      </c>
      <c r="BG706" s="206">
        <f>IF(N706="zákl. přenesená",J706,0)</f>
        <v>0</v>
      </c>
      <c r="BH706" s="206">
        <f>IF(N706="sníž. přenesená",J706,0)</f>
        <v>0</v>
      </c>
      <c r="BI706" s="206">
        <f>IF(N706="nulová",J706,0)</f>
        <v>0</v>
      </c>
      <c r="BJ706" s="18" t="s">
        <v>83</v>
      </c>
      <c r="BK706" s="206">
        <f>ROUND(I706*H706,2)</f>
        <v>0</v>
      </c>
      <c r="BL706" s="18" t="s">
        <v>274</v>
      </c>
      <c r="BM706" s="205" t="s">
        <v>1200</v>
      </c>
    </row>
    <row r="707" spans="1:65" s="13" customFormat="1" ht="11.25" x14ac:dyDescent="0.2">
      <c r="B707" s="207"/>
      <c r="C707" s="208"/>
      <c r="D707" s="209" t="s">
        <v>240</v>
      </c>
      <c r="E707" s="210" t="s">
        <v>1</v>
      </c>
      <c r="F707" s="211" t="s">
        <v>1201</v>
      </c>
      <c r="G707" s="208"/>
      <c r="H707" s="210" t="s">
        <v>1</v>
      </c>
      <c r="I707" s="212"/>
      <c r="J707" s="208"/>
      <c r="K707" s="208"/>
      <c r="L707" s="213"/>
      <c r="M707" s="214"/>
      <c r="N707" s="215"/>
      <c r="O707" s="215"/>
      <c r="P707" s="215"/>
      <c r="Q707" s="215"/>
      <c r="R707" s="215"/>
      <c r="S707" s="215"/>
      <c r="T707" s="216"/>
      <c r="AT707" s="217" t="s">
        <v>240</v>
      </c>
      <c r="AU707" s="217" t="s">
        <v>85</v>
      </c>
      <c r="AV707" s="13" t="s">
        <v>83</v>
      </c>
      <c r="AW707" s="13" t="s">
        <v>32</v>
      </c>
      <c r="AX707" s="13" t="s">
        <v>76</v>
      </c>
      <c r="AY707" s="217" t="s">
        <v>200</v>
      </c>
    </row>
    <row r="708" spans="1:65" s="14" customFormat="1" ht="11.25" x14ac:dyDescent="0.2">
      <c r="B708" s="218"/>
      <c r="C708" s="219"/>
      <c r="D708" s="209" t="s">
        <v>240</v>
      </c>
      <c r="E708" s="220" t="s">
        <v>1</v>
      </c>
      <c r="F708" s="221" t="s">
        <v>1202</v>
      </c>
      <c r="G708" s="219"/>
      <c r="H708" s="222">
        <v>18.59</v>
      </c>
      <c r="I708" s="223"/>
      <c r="J708" s="219"/>
      <c r="K708" s="219"/>
      <c r="L708" s="224"/>
      <c r="M708" s="225"/>
      <c r="N708" s="226"/>
      <c r="O708" s="226"/>
      <c r="P708" s="226"/>
      <c r="Q708" s="226"/>
      <c r="R708" s="226"/>
      <c r="S708" s="226"/>
      <c r="T708" s="227"/>
      <c r="AT708" s="228" t="s">
        <v>240</v>
      </c>
      <c r="AU708" s="228" t="s">
        <v>85</v>
      </c>
      <c r="AV708" s="14" t="s">
        <v>85</v>
      </c>
      <c r="AW708" s="14" t="s">
        <v>32</v>
      </c>
      <c r="AX708" s="14" t="s">
        <v>76</v>
      </c>
      <c r="AY708" s="228" t="s">
        <v>200</v>
      </c>
    </row>
    <row r="709" spans="1:65" s="16" customFormat="1" ht="11.25" x14ac:dyDescent="0.2">
      <c r="B709" s="256"/>
      <c r="C709" s="257"/>
      <c r="D709" s="209" t="s">
        <v>240</v>
      </c>
      <c r="E709" s="258" t="s">
        <v>1</v>
      </c>
      <c r="F709" s="259" t="s">
        <v>666</v>
      </c>
      <c r="G709" s="257"/>
      <c r="H709" s="260">
        <v>18.59</v>
      </c>
      <c r="I709" s="261"/>
      <c r="J709" s="257"/>
      <c r="K709" s="257"/>
      <c r="L709" s="262"/>
      <c r="M709" s="263"/>
      <c r="N709" s="264"/>
      <c r="O709" s="264"/>
      <c r="P709" s="264"/>
      <c r="Q709" s="264"/>
      <c r="R709" s="264"/>
      <c r="S709" s="264"/>
      <c r="T709" s="265"/>
      <c r="AT709" s="266" t="s">
        <v>240</v>
      </c>
      <c r="AU709" s="266" t="s">
        <v>85</v>
      </c>
      <c r="AV709" s="16" t="s">
        <v>108</v>
      </c>
      <c r="AW709" s="16" t="s">
        <v>32</v>
      </c>
      <c r="AX709" s="16" t="s">
        <v>76</v>
      </c>
      <c r="AY709" s="266" t="s">
        <v>200</v>
      </c>
    </row>
    <row r="710" spans="1:65" s="14" customFormat="1" ht="11.25" x14ac:dyDescent="0.2">
      <c r="B710" s="218"/>
      <c r="C710" s="219"/>
      <c r="D710" s="209" t="s">
        <v>240</v>
      </c>
      <c r="E710" s="220" t="s">
        <v>1</v>
      </c>
      <c r="F710" s="221" t="s">
        <v>1203</v>
      </c>
      <c r="G710" s="219"/>
      <c r="H710" s="222">
        <v>1.859</v>
      </c>
      <c r="I710" s="223"/>
      <c r="J710" s="219"/>
      <c r="K710" s="219"/>
      <c r="L710" s="224"/>
      <c r="M710" s="225"/>
      <c r="N710" s="226"/>
      <c r="O710" s="226"/>
      <c r="P710" s="226"/>
      <c r="Q710" s="226"/>
      <c r="R710" s="226"/>
      <c r="S710" s="226"/>
      <c r="T710" s="227"/>
      <c r="AT710" s="228" t="s">
        <v>240</v>
      </c>
      <c r="AU710" s="228" t="s">
        <v>85</v>
      </c>
      <c r="AV710" s="14" t="s">
        <v>85</v>
      </c>
      <c r="AW710" s="14" t="s">
        <v>32</v>
      </c>
      <c r="AX710" s="14" t="s">
        <v>76</v>
      </c>
      <c r="AY710" s="228" t="s">
        <v>200</v>
      </c>
    </row>
    <row r="711" spans="1:65" s="13" customFormat="1" ht="11.25" x14ac:dyDescent="0.2">
      <c r="B711" s="207"/>
      <c r="C711" s="208"/>
      <c r="D711" s="209" t="s">
        <v>240</v>
      </c>
      <c r="E711" s="210" t="s">
        <v>1</v>
      </c>
      <c r="F711" s="211" t="s">
        <v>1204</v>
      </c>
      <c r="G711" s="208"/>
      <c r="H711" s="210" t="s">
        <v>1</v>
      </c>
      <c r="I711" s="212"/>
      <c r="J711" s="208"/>
      <c r="K711" s="208"/>
      <c r="L711" s="213"/>
      <c r="M711" s="214"/>
      <c r="N711" s="215"/>
      <c r="O711" s="215"/>
      <c r="P711" s="215"/>
      <c r="Q711" s="215"/>
      <c r="R711" s="215"/>
      <c r="S711" s="215"/>
      <c r="T711" s="216"/>
      <c r="AT711" s="217" t="s">
        <v>240</v>
      </c>
      <c r="AU711" s="217" t="s">
        <v>85</v>
      </c>
      <c r="AV711" s="13" t="s">
        <v>83</v>
      </c>
      <c r="AW711" s="13" t="s">
        <v>32</v>
      </c>
      <c r="AX711" s="13" t="s">
        <v>76</v>
      </c>
      <c r="AY711" s="217" t="s">
        <v>200</v>
      </c>
    </row>
    <row r="712" spans="1:65" s="14" customFormat="1" ht="11.25" x14ac:dyDescent="0.2">
      <c r="B712" s="218"/>
      <c r="C712" s="219"/>
      <c r="D712" s="209" t="s">
        <v>240</v>
      </c>
      <c r="E712" s="220" t="s">
        <v>1</v>
      </c>
      <c r="F712" s="221" t="s">
        <v>1205</v>
      </c>
      <c r="G712" s="219"/>
      <c r="H712" s="222">
        <v>3.3</v>
      </c>
      <c r="I712" s="223"/>
      <c r="J712" s="219"/>
      <c r="K712" s="219"/>
      <c r="L712" s="224"/>
      <c r="M712" s="225"/>
      <c r="N712" s="226"/>
      <c r="O712" s="226"/>
      <c r="P712" s="226"/>
      <c r="Q712" s="226"/>
      <c r="R712" s="226"/>
      <c r="S712" s="226"/>
      <c r="T712" s="227"/>
      <c r="AT712" s="228" t="s">
        <v>240</v>
      </c>
      <c r="AU712" s="228" t="s">
        <v>85</v>
      </c>
      <c r="AV712" s="14" t="s">
        <v>85</v>
      </c>
      <c r="AW712" s="14" t="s">
        <v>32</v>
      </c>
      <c r="AX712" s="14" t="s">
        <v>76</v>
      </c>
      <c r="AY712" s="228" t="s">
        <v>200</v>
      </c>
    </row>
    <row r="713" spans="1:65" s="15" customFormat="1" ht="11.25" x14ac:dyDescent="0.2">
      <c r="B713" s="229"/>
      <c r="C713" s="230"/>
      <c r="D713" s="209" t="s">
        <v>240</v>
      </c>
      <c r="E713" s="231" t="s">
        <v>1</v>
      </c>
      <c r="F713" s="232" t="s">
        <v>244</v>
      </c>
      <c r="G713" s="230"/>
      <c r="H713" s="233">
        <v>23.748999999999999</v>
      </c>
      <c r="I713" s="234"/>
      <c r="J713" s="230"/>
      <c r="K713" s="230"/>
      <c r="L713" s="235"/>
      <c r="M713" s="236"/>
      <c r="N713" s="237"/>
      <c r="O713" s="237"/>
      <c r="P713" s="237"/>
      <c r="Q713" s="237"/>
      <c r="R713" s="237"/>
      <c r="S713" s="237"/>
      <c r="T713" s="238"/>
      <c r="AT713" s="239" t="s">
        <v>240</v>
      </c>
      <c r="AU713" s="239" t="s">
        <v>85</v>
      </c>
      <c r="AV713" s="15" t="s">
        <v>206</v>
      </c>
      <c r="AW713" s="15" t="s">
        <v>32</v>
      </c>
      <c r="AX713" s="15" t="s">
        <v>83</v>
      </c>
      <c r="AY713" s="239" t="s">
        <v>200</v>
      </c>
    </row>
    <row r="714" spans="1:65" s="2" customFormat="1" ht="24.2" customHeight="1" x14ac:dyDescent="0.2">
      <c r="A714" s="35"/>
      <c r="B714" s="36"/>
      <c r="C714" s="193" t="s">
        <v>1206</v>
      </c>
      <c r="D714" s="193" t="s">
        <v>202</v>
      </c>
      <c r="E714" s="194" t="s">
        <v>1207</v>
      </c>
      <c r="F714" s="195" t="s">
        <v>1208</v>
      </c>
      <c r="G714" s="196" t="s">
        <v>617</v>
      </c>
      <c r="H714" s="244"/>
      <c r="I714" s="198"/>
      <c r="J714" s="199">
        <f>ROUND(I714*H714,2)</f>
        <v>0</v>
      </c>
      <c r="K714" s="200"/>
      <c r="L714" s="40"/>
      <c r="M714" s="201" t="s">
        <v>1</v>
      </c>
      <c r="N714" s="202" t="s">
        <v>41</v>
      </c>
      <c r="O714" s="72"/>
      <c r="P714" s="203">
        <f>O714*H714</f>
        <v>0</v>
      </c>
      <c r="Q714" s="203">
        <v>0</v>
      </c>
      <c r="R714" s="203">
        <f>Q714*H714</f>
        <v>0</v>
      </c>
      <c r="S714" s="203">
        <v>0</v>
      </c>
      <c r="T714" s="204">
        <f>S714*H714</f>
        <v>0</v>
      </c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R714" s="205" t="s">
        <v>274</v>
      </c>
      <c r="AT714" s="205" t="s">
        <v>202</v>
      </c>
      <c r="AU714" s="205" t="s">
        <v>85</v>
      </c>
      <c r="AY714" s="18" t="s">
        <v>200</v>
      </c>
      <c r="BE714" s="206">
        <f>IF(N714="základní",J714,0)</f>
        <v>0</v>
      </c>
      <c r="BF714" s="206">
        <f>IF(N714="snížená",J714,0)</f>
        <v>0</v>
      </c>
      <c r="BG714" s="206">
        <f>IF(N714="zákl. přenesená",J714,0)</f>
        <v>0</v>
      </c>
      <c r="BH714" s="206">
        <f>IF(N714="sníž. přenesená",J714,0)</f>
        <v>0</v>
      </c>
      <c r="BI714" s="206">
        <f>IF(N714="nulová",J714,0)</f>
        <v>0</v>
      </c>
      <c r="BJ714" s="18" t="s">
        <v>83</v>
      </c>
      <c r="BK714" s="206">
        <f>ROUND(I714*H714,2)</f>
        <v>0</v>
      </c>
      <c r="BL714" s="18" t="s">
        <v>274</v>
      </c>
      <c r="BM714" s="205" t="s">
        <v>1209</v>
      </c>
    </row>
    <row r="715" spans="1:65" s="12" customFormat="1" ht="22.9" customHeight="1" x14ac:dyDescent="0.2">
      <c r="B715" s="177"/>
      <c r="C715" s="178"/>
      <c r="D715" s="179" t="s">
        <v>75</v>
      </c>
      <c r="E715" s="191" t="s">
        <v>1210</v>
      </c>
      <c r="F715" s="191" t="s">
        <v>1211</v>
      </c>
      <c r="G715" s="178"/>
      <c r="H715" s="178"/>
      <c r="I715" s="181"/>
      <c r="J715" s="192">
        <f>BK715</f>
        <v>0</v>
      </c>
      <c r="K715" s="178"/>
      <c r="L715" s="183"/>
      <c r="M715" s="184"/>
      <c r="N715" s="185"/>
      <c r="O715" s="185"/>
      <c r="P715" s="186">
        <f>SUM(P716:P765)</f>
        <v>0</v>
      </c>
      <c r="Q715" s="185"/>
      <c r="R715" s="186">
        <f>SUM(R716:R765)</f>
        <v>28.692543000000001</v>
      </c>
      <c r="S715" s="185"/>
      <c r="T715" s="187">
        <f>SUM(T716:T765)</f>
        <v>11.1455</v>
      </c>
      <c r="AR715" s="188" t="s">
        <v>85</v>
      </c>
      <c r="AT715" s="189" t="s">
        <v>75</v>
      </c>
      <c r="AU715" s="189" t="s">
        <v>83</v>
      </c>
      <c r="AY715" s="188" t="s">
        <v>200</v>
      </c>
      <c r="BK715" s="190">
        <f>SUM(BK716:BK765)</f>
        <v>0</v>
      </c>
    </row>
    <row r="716" spans="1:65" s="2" customFormat="1" ht="16.5" customHeight="1" x14ac:dyDescent="0.2">
      <c r="A716" s="35"/>
      <c r="B716" s="36"/>
      <c r="C716" s="193" t="s">
        <v>1212</v>
      </c>
      <c r="D716" s="193" t="s">
        <v>202</v>
      </c>
      <c r="E716" s="194" t="s">
        <v>1213</v>
      </c>
      <c r="F716" s="195" t="s">
        <v>1214</v>
      </c>
      <c r="G716" s="196" t="s">
        <v>210</v>
      </c>
      <c r="H716" s="197">
        <v>3704.25</v>
      </c>
      <c r="I716" s="198"/>
      <c r="J716" s="199">
        <f>ROUND(I716*H716,2)</f>
        <v>0</v>
      </c>
      <c r="K716" s="200"/>
      <c r="L716" s="40"/>
      <c r="M716" s="201" t="s">
        <v>1</v>
      </c>
      <c r="N716" s="202" t="s">
        <v>41</v>
      </c>
      <c r="O716" s="72"/>
      <c r="P716" s="203">
        <f>O716*H716</f>
        <v>0</v>
      </c>
      <c r="Q716" s="203">
        <v>0</v>
      </c>
      <c r="R716" s="203">
        <f>Q716*H716</f>
        <v>0</v>
      </c>
      <c r="S716" s="203">
        <v>0</v>
      </c>
      <c r="T716" s="204">
        <f>S716*H716</f>
        <v>0</v>
      </c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R716" s="205" t="s">
        <v>274</v>
      </c>
      <c r="AT716" s="205" t="s">
        <v>202</v>
      </c>
      <c r="AU716" s="205" t="s">
        <v>85</v>
      </c>
      <c r="AY716" s="18" t="s">
        <v>200</v>
      </c>
      <c r="BE716" s="206">
        <f>IF(N716="základní",J716,0)</f>
        <v>0</v>
      </c>
      <c r="BF716" s="206">
        <f>IF(N716="snížená",J716,0)</f>
        <v>0</v>
      </c>
      <c r="BG716" s="206">
        <f>IF(N716="zákl. přenesená",J716,0)</f>
        <v>0</v>
      </c>
      <c r="BH716" s="206">
        <f>IF(N716="sníž. přenesená",J716,0)</f>
        <v>0</v>
      </c>
      <c r="BI716" s="206">
        <f>IF(N716="nulová",J716,0)</f>
        <v>0</v>
      </c>
      <c r="BJ716" s="18" t="s">
        <v>83</v>
      </c>
      <c r="BK716" s="206">
        <f>ROUND(I716*H716,2)</f>
        <v>0</v>
      </c>
      <c r="BL716" s="18" t="s">
        <v>274</v>
      </c>
      <c r="BM716" s="205" t="s">
        <v>1215</v>
      </c>
    </row>
    <row r="717" spans="1:65" s="13" customFormat="1" ht="11.25" x14ac:dyDescent="0.2">
      <c r="B717" s="207"/>
      <c r="C717" s="208"/>
      <c r="D717" s="209" t="s">
        <v>240</v>
      </c>
      <c r="E717" s="210" t="s">
        <v>1</v>
      </c>
      <c r="F717" s="211" t="s">
        <v>1216</v>
      </c>
      <c r="G717" s="208"/>
      <c r="H717" s="210" t="s">
        <v>1</v>
      </c>
      <c r="I717" s="212"/>
      <c r="J717" s="208"/>
      <c r="K717" s="208"/>
      <c r="L717" s="213"/>
      <c r="M717" s="214"/>
      <c r="N717" s="215"/>
      <c r="O717" s="215"/>
      <c r="P717" s="215"/>
      <c r="Q717" s="215"/>
      <c r="R717" s="215"/>
      <c r="S717" s="215"/>
      <c r="T717" s="216"/>
      <c r="AT717" s="217" t="s">
        <v>240</v>
      </c>
      <c r="AU717" s="217" t="s">
        <v>85</v>
      </c>
      <c r="AV717" s="13" t="s">
        <v>83</v>
      </c>
      <c r="AW717" s="13" t="s">
        <v>32</v>
      </c>
      <c r="AX717" s="13" t="s">
        <v>76</v>
      </c>
      <c r="AY717" s="217" t="s">
        <v>200</v>
      </c>
    </row>
    <row r="718" spans="1:65" s="14" customFormat="1" ht="11.25" x14ac:dyDescent="0.2">
      <c r="B718" s="218"/>
      <c r="C718" s="219"/>
      <c r="D718" s="209" t="s">
        <v>240</v>
      </c>
      <c r="E718" s="220" t="s">
        <v>1</v>
      </c>
      <c r="F718" s="221" t="s">
        <v>1217</v>
      </c>
      <c r="G718" s="219"/>
      <c r="H718" s="222">
        <v>3704.25</v>
      </c>
      <c r="I718" s="223"/>
      <c r="J718" s="219"/>
      <c r="K718" s="219"/>
      <c r="L718" s="224"/>
      <c r="M718" s="225"/>
      <c r="N718" s="226"/>
      <c r="O718" s="226"/>
      <c r="P718" s="226"/>
      <c r="Q718" s="226"/>
      <c r="R718" s="226"/>
      <c r="S718" s="226"/>
      <c r="T718" s="227"/>
      <c r="AT718" s="228" t="s">
        <v>240</v>
      </c>
      <c r="AU718" s="228" t="s">
        <v>85</v>
      </c>
      <c r="AV718" s="14" t="s">
        <v>85</v>
      </c>
      <c r="AW718" s="14" t="s">
        <v>32</v>
      </c>
      <c r="AX718" s="14" t="s">
        <v>76</v>
      </c>
      <c r="AY718" s="228" t="s">
        <v>200</v>
      </c>
    </row>
    <row r="719" spans="1:65" s="15" customFormat="1" ht="11.25" x14ac:dyDescent="0.2">
      <c r="B719" s="229"/>
      <c r="C719" s="230"/>
      <c r="D719" s="209" t="s">
        <v>240</v>
      </c>
      <c r="E719" s="231" t="s">
        <v>1</v>
      </c>
      <c r="F719" s="232" t="s">
        <v>244</v>
      </c>
      <c r="G719" s="230"/>
      <c r="H719" s="233">
        <v>3704.25</v>
      </c>
      <c r="I719" s="234"/>
      <c r="J719" s="230"/>
      <c r="K719" s="230"/>
      <c r="L719" s="235"/>
      <c r="M719" s="236"/>
      <c r="N719" s="237"/>
      <c r="O719" s="237"/>
      <c r="P719" s="237"/>
      <c r="Q719" s="237"/>
      <c r="R719" s="237"/>
      <c r="S719" s="237"/>
      <c r="T719" s="238"/>
      <c r="AT719" s="239" t="s">
        <v>240</v>
      </c>
      <c r="AU719" s="239" t="s">
        <v>85</v>
      </c>
      <c r="AV719" s="15" t="s">
        <v>206</v>
      </c>
      <c r="AW719" s="15" t="s">
        <v>32</v>
      </c>
      <c r="AX719" s="15" t="s">
        <v>83</v>
      </c>
      <c r="AY719" s="239" t="s">
        <v>200</v>
      </c>
    </row>
    <row r="720" spans="1:65" s="2" customFormat="1" ht="24.2" customHeight="1" x14ac:dyDescent="0.2">
      <c r="A720" s="35"/>
      <c r="B720" s="36"/>
      <c r="C720" s="193" t="s">
        <v>1218</v>
      </c>
      <c r="D720" s="193" t="s">
        <v>202</v>
      </c>
      <c r="E720" s="194" t="s">
        <v>1219</v>
      </c>
      <c r="F720" s="195" t="s">
        <v>1220</v>
      </c>
      <c r="G720" s="196" t="s">
        <v>210</v>
      </c>
      <c r="H720" s="197">
        <v>3704.25</v>
      </c>
      <c r="I720" s="198"/>
      <c r="J720" s="199">
        <f>ROUND(I720*H720,2)</f>
        <v>0</v>
      </c>
      <c r="K720" s="200"/>
      <c r="L720" s="40"/>
      <c r="M720" s="201" t="s">
        <v>1</v>
      </c>
      <c r="N720" s="202" t="s">
        <v>41</v>
      </c>
      <c r="O720" s="72"/>
      <c r="P720" s="203">
        <f>O720*H720</f>
        <v>0</v>
      </c>
      <c r="Q720" s="203">
        <v>0</v>
      </c>
      <c r="R720" s="203">
        <f>Q720*H720</f>
        <v>0</v>
      </c>
      <c r="S720" s="203">
        <v>0</v>
      </c>
      <c r="T720" s="204">
        <f>S720*H720</f>
        <v>0</v>
      </c>
      <c r="U720" s="35"/>
      <c r="V720" s="35"/>
      <c r="W720" s="35"/>
      <c r="X720" s="35"/>
      <c r="Y720" s="35"/>
      <c r="Z720" s="35"/>
      <c r="AA720" s="35"/>
      <c r="AB720" s="35"/>
      <c r="AC720" s="35"/>
      <c r="AD720" s="35"/>
      <c r="AE720" s="35"/>
      <c r="AR720" s="205" t="s">
        <v>274</v>
      </c>
      <c r="AT720" s="205" t="s">
        <v>202</v>
      </c>
      <c r="AU720" s="205" t="s">
        <v>85</v>
      </c>
      <c r="AY720" s="18" t="s">
        <v>200</v>
      </c>
      <c r="BE720" s="206">
        <f>IF(N720="základní",J720,0)</f>
        <v>0</v>
      </c>
      <c r="BF720" s="206">
        <f>IF(N720="snížená",J720,0)</f>
        <v>0</v>
      </c>
      <c r="BG720" s="206">
        <f>IF(N720="zákl. přenesená",J720,0)</f>
        <v>0</v>
      </c>
      <c r="BH720" s="206">
        <f>IF(N720="sníž. přenesená",J720,0)</f>
        <v>0</v>
      </c>
      <c r="BI720" s="206">
        <f>IF(N720="nulová",J720,0)</f>
        <v>0</v>
      </c>
      <c r="BJ720" s="18" t="s">
        <v>83</v>
      </c>
      <c r="BK720" s="206">
        <f>ROUND(I720*H720,2)</f>
        <v>0</v>
      </c>
      <c r="BL720" s="18" t="s">
        <v>274</v>
      </c>
      <c r="BM720" s="205" t="s">
        <v>1221</v>
      </c>
    </row>
    <row r="721" spans="1:65" s="2" customFormat="1" ht="24.2" customHeight="1" x14ac:dyDescent="0.2">
      <c r="A721" s="35"/>
      <c r="B721" s="36"/>
      <c r="C721" s="193" t="s">
        <v>1222</v>
      </c>
      <c r="D721" s="193" t="s">
        <v>202</v>
      </c>
      <c r="E721" s="194" t="s">
        <v>1223</v>
      </c>
      <c r="F721" s="195" t="s">
        <v>1224</v>
      </c>
      <c r="G721" s="196" t="s">
        <v>210</v>
      </c>
      <c r="H721" s="197">
        <v>3704.25</v>
      </c>
      <c r="I721" s="198"/>
      <c r="J721" s="199">
        <f>ROUND(I721*H721,2)</f>
        <v>0</v>
      </c>
      <c r="K721" s="200"/>
      <c r="L721" s="40"/>
      <c r="M721" s="201" t="s">
        <v>1</v>
      </c>
      <c r="N721" s="202" t="s">
        <v>41</v>
      </c>
      <c r="O721" s="72"/>
      <c r="P721" s="203">
        <f>O721*H721</f>
        <v>0</v>
      </c>
      <c r="Q721" s="203">
        <v>7.4999999999999997E-3</v>
      </c>
      <c r="R721" s="203">
        <f>Q721*H721</f>
        <v>27.781874999999999</v>
      </c>
      <c r="S721" s="203">
        <v>0</v>
      </c>
      <c r="T721" s="204">
        <f>S721*H721</f>
        <v>0</v>
      </c>
      <c r="U721" s="35"/>
      <c r="V721" s="35"/>
      <c r="W721" s="35"/>
      <c r="X721" s="35"/>
      <c r="Y721" s="35"/>
      <c r="Z721" s="35"/>
      <c r="AA721" s="35"/>
      <c r="AB721" s="35"/>
      <c r="AC721" s="35"/>
      <c r="AD721" s="35"/>
      <c r="AE721" s="35"/>
      <c r="AR721" s="205" t="s">
        <v>274</v>
      </c>
      <c r="AT721" s="205" t="s">
        <v>202</v>
      </c>
      <c r="AU721" s="205" t="s">
        <v>85</v>
      </c>
      <c r="AY721" s="18" t="s">
        <v>200</v>
      </c>
      <c r="BE721" s="206">
        <f>IF(N721="základní",J721,0)</f>
        <v>0</v>
      </c>
      <c r="BF721" s="206">
        <f>IF(N721="snížená",J721,0)</f>
        <v>0</v>
      </c>
      <c r="BG721" s="206">
        <f>IF(N721="zákl. přenesená",J721,0)</f>
        <v>0</v>
      </c>
      <c r="BH721" s="206">
        <f>IF(N721="sníž. přenesená",J721,0)</f>
        <v>0</v>
      </c>
      <c r="BI721" s="206">
        <f>IF(N721="nulová",J721,0)</f>
        <v>0</v>
      </c>
      <c r="BJ721" s="18" t="s">
        <v>83</v>
      </c>
      <c r="BK721" s="206">
        <f>ROUND(I721*H721,2)</f>
        <v>0</v>
      </c>
      <c r="BL721" s="18" t="s">
        <v>274</v>
      </c>
      <c r="BM721" s="205" t="s">
        <v>1225</v>
      </c>
    </row>
    <row r="722" spans="1:65" s="2" customFormat="1" ht="24.2" customHeight="1" x14ac:dyDescent="0.2">
      <c r="A722" s="35"/>
      <c r="B722" s="36"/>
      <c r="C722" s="193" t="s">
        <v>1226</v>
      </c>
      <c r="D722" s="193" t="s">
        <v>202</v>
      </c>
      <c r="E722" s="194" t="s">
        <v>1227</v>
      </c>
      <c r="F722" s="195" t="s">
        <v>1228</v>
      </c>
      <c r="G722" s="196" t="s">
        <v>210</v>
      </c>
      <c r="H722" s="197">
        <v>4458.2</v>
      </c>
      <c r="I722" s="198"/>
      <c r="J722" s="199">
        <f>ROUND(I722*H722,2)</f>
        <v>0</v>
      </c>
      <c r="K722" s="200"/>
      <c r="L722" s="40"/>
      <c r="M722" s="201" t="s">
        <v>1</v>
      </c>
      <c r="N722" s="202" t="s">
        <v>41</v>
      </c>
      <c r="O722" s="72"/>
      <c r="P722" s="203">
        <f>O722*H722</f>
        <v>0</v>
      </c>
      <c r="Q722" s="203">
        <v>0</v>
      </c>
      <c r="R722" s="203">
        <f>Q722*H722</f>
        <v>0</v>
      </c>
      <c r="S722" s="203">
        <v>2.5000000000000001E-3</v>
      </c>
      <c r="T722" s="204">
        <f>S722*H722</f>
        <v>11.1455</v>
      </c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R722" s="205" t="s">
        <v>274</v>
      </c>
      <c r="AT722" s="205" t="s">
        <v>202</v>
      </c>
      <c r="AU722" s="205" t="s">
        <v>85</v>
      </c>
      <c r="AY722" s="18" t="s">
        <v>200</v>
      </c>
      <c r="BE722" s="206">
        <f>IF(N722="základní",J722,0)</f>
        <v>0</v>
      </c>
      <c r="BF722" s="206">
        <f>IF(N722="snížená",J722,0)</f>
        <v>0</v>
      </c>
      <c r="BG722" s="206">
        <f>IF(N722="zákl. přenesená",J722,0)</f>
        <v>0</v>
      </c>
      <c r="BH722" s="206">
        <f>IF(N722="sníž. přenesená",J722,0)</f>
        <v>0</v>
      </c>
      <c r="BI722" s="206">
        <f>IF(N722="nulová",J722,0)</f>
        <v>0</v>
      </c>
      <c r="BJ722" s="18" t="s">
        <v>83</v>
      </c>
      <c r="BK722" s="206">
        <f>ROUND(I722*H722,2)</f>
        <v>0</v>
      </c>
      <c r="BL722" s="18" t="s">
        <v>274</v>
      </c>
      <c r="BM722" s="205" t="s">
        <v>1229</v>
      </c>
    </row>
    <row r="723" spans="1:65" s="2" customFormat="1" ht="29.25" x14ac:dyDescent="0.2">
      <c r="A723" s="35"/>
      <c r="B723" s="36"/>
      <c r="C723" s="37"/>
      <c r="D723" s="209" t="s">
        <v>471</v>
      </c>
      <c r="E723" s="37"/>
      <c r="F723" s="240" t="s">
        <v>1230</v>
      </c>
      <c r="G723" s="37"/>
      <c r="H723" s="37"/>
      <c r="I723" s="241"/>
      <c r="J723" s="37"/>
      <c r="K723" s="37"/>
      <c r="L723" s="40"/>
      <c r="M723" s="242"/>
      <c r="N723" s="243"/>
      <c r="O723" s="72"/>
      <c r="P723" s="72"/>
      <c r="Q723" s="72"/>
      <c r="R723" s="72"/>
      <c r="S723" s="72"/>
      <c r="T723" s="73"/>
      <c r="U723" s="35"/>
      <c r="V723" s="35"/>
      <c r="W723" s="35"/>
      <c r="X723" s="35"/>
      <c r="Y723" s="35"/>
      <c r="Z723" s="35"/>
      <c r="AA723" s="35"/>
      <c r="AB723" s="35"/>
      <c r="AC723" s="35"/>
      <c r="AD723" s="35"/>
      <c r="AE723" s="35"/>
      <c r="AT723" s="18" t="s">
        <v>471</v>
      </c>
      <c r="AU723" s="18" t="s">
        <v>85</v>
      </c>
    </row>
    <row r="724" spans="1:65" s="13" customFormat="1" ht="11.25" x14ac:dyDescent="0.2">
      <c r="B724" s="207"/>
      <c r="C724" s="208"/>
      <c r="D724" s="209" t="s">
        <v>240</v>
      </c>
      <c r="E724" s="210" t="s">
        <v>1</v>
      </c>
      <c r="F724" s="211" t="s">
        <v>1231</v>
      </c>
      <c r="G724" s="208"/>
      <c r="H724" s="210" t="s">
        <v>1</v>
      </c>
      <c r="I724" s="212"/>
      <c r="J724" s="208"/>
      <c r="K724" s="208"/>
      <c r="L724" s="213"/>
      <c r="M724" s="214"/>
      <c r="N724" s="215"/>
      <c r="O724" s="215"/>
      <c r="P724" s="215"/>
      <c r="Q724" s="215"/>
      <c r="R724" s="215"/>
      <c r="S724" s="215"/>
      <c r="T724" s="216"/>
      <c r="AT724" s="217" t="s">
        <v>240</v>
      </c>
      <c r="AU724" s="217" t="s">
        <v>85</v>
      </c>
      <c r="AV724" s="13" t="s">
        <v>83</v>
      </c>
      <c r="AW724" s="13" t="s">
        <v>32</v>
      </c>
      <c r="AX724" s="13" t="s">
        <v>76</v>
      </c>
      <c r="AY724" s="217" t="s">
        <v>200</v>
      </c>
    </row>
    <row r="725" spans="1:65" s="14" customFormat="1" ht="11.25" x14ac:dyDescent="0.2">
      <c r="B725" s="218"/>
      <c r="C725" s="219"/>
      <c r="D725" s="209" t="s">
        <v>240</v>
      </c>
      <c r="E725" s="220" t="s">
        <v>1</v>
      </c>
      <c r="F725" s="221" t="s">
        <v>1232</v>
      </c>
      <c r="G725" s="219"/>
      <c r="H725" s="222">
        <v>4458.2</v>
      </c>
      <c r="I725" s="223"/>
      <c r="J725" s="219"/>
      <c r="K725" s="219"/>
      <c r="L725" s="224"/>
      <c r="M725" s="225"/>
      <c r="N725" s="226"/>
      <c r="O725" s="226"/>
      <c r="P725" s="226"/>
      <c r="Q725" s="226"/>
      <c r="R725" s="226"/>
      <c r="S725" s="226"/>
      <c r="T725" s="227"/>
      <c r="AT725" s="228" t="s">
        <v>240</v>
      </c>
      <c r="AU725" s="228" t="s">
        <v>85</v>
      </c>
      <c r="AV725" s="14" t="s">
        <v>85</v>
      </c>
      <c r="AW725" s="14" t="s">
        <v>32</v>
      </c>
      <c r="AX725" s="14" t="s">
        <v>76</v>
      </c>
      <c r="AY725" s="228" t="s">
        <v>200</v>
      </c>
    </row>
    <row r="726" spans="1:65" s="15" customFormat="1" ht="11.25" x14ac:dyDescent="0.2">
      <c r="B726" s="229"/>
      <c r="C726" s="230"/>
      <c r="D726" s="209" t="s">
        <v>240</v>
      </c>
      <c r="E726" s="231" t="s">
        <v>1</v>
      </c>
      <c r="F726" s="232" t="s">
        <v>244</v>
      </c>
      <c r="G726" s="230"/>
      <c r="H726" s="233">
        <v>4458.2</v>
      </c>
      <c r="I726" s="234"/>
      <c r="J726" s="230"/>
      <c r="K726" s="230"/>
      <c r="L726" s="235"/>
      <c r="M726" s="236"/>
      <c r="N726" s="237"/>
      <c r="O726" s="237"/>
      <c r="P726" s="237"/>
      <c r="Q726" s="237"/>
      <c r="R726" s="237"/>
      <c r="S726" s="237"/>
      <c r="T726" s="238"/>
      <c r="AT726" s="239" t="s">
        <v>240</v>
      </c>
      <c r="AU726" s="239" t="s">
        <v>85</v>
      </c>
      <c r="AV726" s="15" t="s">
        <v>206</v>
      </c>
      <c r="AW726" s="15" t="s">
        <v>32</v>
      </c>
      <c r="AX726" s="15" t="s">
        <v>83</v>
      </c>
      <c r="AY726" s="239" t="s">
        <v>200</v>
      </c>
    </row>
    <row r="727" spans="1:65" s="2" customFormat="1" ht="16.5" customHeight="1" x14ac:dyDescent="0.2">
      <c r="A727" s="35"/>
      <c r="B727" s="36"/>
      <c r="C727" s="193" t="s">
        <v>1233</v>
      </c>
      <c r="D727" s="193" t="s">
        <v>202</v>
      </c>
      <c r="E727" s="194" t="s">
        <v>1234</v>
      </c>
      <c r="F727" s="195" t="s">
        <v>1235</v>
      </c>
      <c r="G727" s="196" t="s">
        <v>210</v>
      </c>
      <c r="H727" s="197">
        <v>495</v>
      </c>
      <c r="I727" s="198"/>
      <c r="J727" s="199">
        <f>ROUND(I727*H727,2)</f>
        <v>0</v>
      </c>
      <c r="K727" s="200"/>
      <c r="L727" s="40"/>
      <c r="M727" s="201" t="s">
        <v>1</v>
      </c>
      <c r="N727" s="202" t="s">
        <v>41</v>
      </c>
      <c r="O727" s="72"/>
      <c r="P727" s="203">
        <f>O727*H727</f>
        <v>0</v>
      </c>
      <c r="Q727" s="203">
        <v>5.0000000000000001E-4</v>
      </c>
      <c r="R727" s="203">
        <f>Q727*H727</f>
        <v>0.2475</v>
      </c>
      <c r="S727" s="203">
        <v>0</v>
      </c>
      <c r="T727" s="204">
        <f>S727*H727</f>
        <v>0</v>
      </c>
      <c r="U727" s="35"/>
      <c r="V727" s="35"/>
      <c r="W727" s="35"/>
      <c r="X727" s="35"/>
      <c r="Y727" s="35"/>
      <c r="Z727" s="35"/>
      <c r="AA727" s="35"/>
      <c r="AB727" s="35"/>
      <c r="AC727" s="35"/>
      <c r="AD727" s="35"/>
      <c r="AE727" s="35"/>
      <c r="AR727" s="205" t="s">
        <v>274</v>
      </c>
      <c r="AT727" s="205" t="s">
        <v>202</v>
      </c>
      <c r="AU727" s="205" t="s">
        <v>85</v>
      </c>
      <c r="AY727" s="18" t="s">
        <v>200</v>
      </c>
      <c r="BE727" s="206">
        <f>IF(N727="základní",J727,0)</f>
        <v>0</v>
      </c>
      <c r="BF727" s="206">
        <f>IF(N727="snížená",J727,0)</f>
        <v>0</v>
      </c>
      <c r="BG727" s="206">
        <f>IF(N727="zákl. přenesená",J727,0)</f>
        <v>0</v>
      </c>
      <c r="BH727" s="206">
        <f>IF(N727="sníž. přenesená",J727,0)</f>
        <v>0</v>
      </c>
      <c r="BI727" s="206">
        <f>IF(N727="nulová",J727,0)</f>
        <v>0</v>
      </c>
      <c r="BJ727" s="18" t="s">
        <v>83</v>
      </c>
      <c r="BK727" s="206">
        <f>ROUND(I727*H727,2)</f>
        <v>0</v>
      </c>
      <c r="BL727" s="18" t="s">
        <v>274</v>
      </c>
      <c r="BM727" s="205" t="s">
        <v>1236</v>
      </c>
    </row>
    <row r="728" spans="1:65" s="2" customFormat="1" ht="29.25" x14ac:dyDescent="0.2">
      <c r="A728" s="35"/>
      <c r="B728" s="36"/>
      <c r="C728" s="37"/>
      <c r="D728" s="209" t="s">
        <v>471</v>
      </c>
      <c r="E728" s="37"/>
      <c r="F728" s="240" t="s">
        <v>1237</v>
      </c>
      <c r="G728" s="37"/>
      <c r="H728" s="37"/>
      <c r="I728" s="241"/>
      <c r="J728" s="37"/>
      <c r="K728" s="37"/>
      <c r="L728" s="40"/>
      <c r="M728" s="242"/>
      <c r="N728" s="243"/>
      <c r="O728" s="72"/>
      <c r="P728" s="72"/>
      <c r="Q728" s="72"/>
      <c r="R728" s="72"/>
      <c r="S728" s="72"/>
      <c r="T728" s="73"/>
      <c r="U728" s="35"/>
      <c r="V728" s="35"/>
      <c r="W728" s="35"/>
      <c r="X728" s="35"/>
      <c r="Y728" s="35"/>
      <c r="Z728" s="35"/>
      <c r="AA728" s="35"/>
      <c r="AB728" s="35"/>
      <c r="AC728" s="35"/>
      <c r="AD728" s="35"/>
      <c r="AE728" s="35"/>
      <c r="AT728" s="18" t="s">
        <v>471</v>
      </c>
      <c r="AU728" s="18" t="s">
        <v>85</v>
      </c>
    </row>
    <row r="729" spans="1:65" s="14" customFormat="1" ht="11.25" x14ac:dyDescent="0.2">
      <c r="B729" s="218"/>
      <c r="C729" s="219"/>
      <c r="D729" s="209" t="s">
        <v>240</v>
      </c>
      <c r="E729" s="220" t="s">
        <v>1</v>
      </c>
      <c r="F729" s="221" t="s">
        <v>1238</v>
      </c>
      <c r="G729" s="219"/>
      <c r="H729" s="222">
        <v>450</v>
      </c>
      <c r="I729" s="223"/>
      <c r="J729" s="219"/>
      <c r="K729" s="219"/>
      <c r="L729" s="224"/>
      <c r="M729" s="225"/>
      <c r="N729" s="226"/>
      <c r="O729" s="226"/>
      <c r="P729" s="226"/>
      <c r="Q729" s="226"/>
      <c r="R729" s="226"/>
      <c r="S729" s="226"/>
      <c r="T729" s="227"/>
      <c r="AT729" s="228" t="s">
        <v>240</v>
      </c>
      <c r="AU729" s="228" t="s">
        <v>85</v>
      </c>
      <c r="AV729" s="14" t="s">
        <v>85</v>
      </c>
      <c r="AW729" s="14" t="s">
        <v>32</v>
      </c>
      <c r="AX729" s="14" t="s">
        <v>76</v>
      </c>
      <c r="AY729" s="228" t="s">
        <v>200</v>
      </c>
    </row>
    <row r="730" spans="1:65" s="16" customFormat="1" ht="11.25" x14ac:dyDescent="0.2">
      <c r="B730" s="256"/>
      <c r="C730" s="257"/>
      <c r="D730" s="209" t="s">
        <v>240</v>
      </c>
      <c r="E730" s="258" t="s">
        <v>1</v>
      </c>
      <c r="F730" s="259" t="s">
        <v>666</v>
      </c>
      <c r="G730" s="257"/>
      <c r="H730" s="260">
        <v>450</v>
      </c>
      <c r="I730" s="261"/>
      <c r="J730" s="257"/>
      <c r="K730" s="257"/>
      <c r="L730" s="262"/>
      <c r="M730" s="263"/>
      <c r="N730" s="264"/>
      <c r="O730" s="264"/>
      <c r="P730" s="264"/>
      <c r="Q730" s="264"/>
      <c r="R730" s="264"/>
      <c r="S730" s="264"/>
      <c r="T730" s="265"/>
      <c r="AT730" s="266" t="s">
        <v>240</v>
      </c>
      <c r="AU730" s="266" t="s">
        <v>85</v>
      </c>
      <c r="AV730" s="16" t="s">
        <v>108</v>
      </c>
      <c r="AW730" s="16" t="s">
        <v>32</v>
      </c>
      <c r="AX730" s="16" t="s">
        <v>76</v>
      </c>
      <c r="AY730" s="266" t="s">
        <v>200</v>
      </c>
    </row>
    <row r="731" spans="1:65" s="14" customFormat="1" ht="11.25" x14ac:dyDescent="0.2">
      <c r="B731" s="218"/>
      <c r="C731" s="219"/>
      <c r="D731" s="209" t="s">
        <v>240</v>
      </c>
      <c r="E731" s="220" t="s">
        <v>1</v>
      </c>
      <c r="F731" s="221" t="s">
        <v>1239</v>
      </c>
      <c r="G731" s="219"/>
      <c r="H731" s="222">
        <v>45</v>
      </c>
      <c r="I731" s="223"/>
      <c r="J731" s="219"/>
      <c r="K731" s="219"/>
      <c r="L731" s="224"/>
      <c r="M731" s="225"/>
      <c r="N731" s="226"/>
      <c r="O731" s="226"/>
      <c r="P731" s="226"/>
      <c r="Q731" s="226"/>
      <c r="R731" s="226"/>
      <c r="S731" s="226"/>
      <c r="T731" s="227"/>
      <c r="AT731" s="228" t="s">
        <v>240</v>
      </c>
      <c r="AU731" s="228" t="s">
        <v>85</v>
      </c>
      <c r="AV731" s="14" t="s">
        <v>85</v>
      </c>
      <c r="AW731" s="14" t="s">
        <v>32</v>
      </c>
      <c r="AX731" s="14" t="s">
        <v>76</v>
      </c>
      <c r="AY731" s="228" t="s">
        <v>200</v>
      </c>
    </row>
    <row r="732" spans="1:65" s="15" customFormat="1" ht="11.25" x14ac:dyDescent="0.2">
      <c r="B732" s="229"/>
      <c r="C732" s="230"/>
      <c r="D732" s="209" t="s">
        <v>240</v>
      </c>
      <c r="E732" s="231" t="s">
        <v>1</v>
      </c>
      <c r="F732" s="232" t="s">
        <v>244</v>
      </c>
      <c r="G732" s="230"/>
      <c r="H732" s="233">
        <v>495</v>
      </c>
      <c r="I732" s="234"/>
      <c r="J732" s="230"/>
      <c r="K732" s="230"/>
      <c r="L732" s="235"/>
      <c r="M732" s="236"/>
      <c r="N732" s="237"/>
      <c r="O732" s="237"/>
      <c r="P732" s="237"/>
      <c r="Q732" s="237"/>
      <c r="R732" s="237"/>
      <c r="S732" s="237"/>
      <c r="T732" s="238"/>
      <c r="AT732" s="239" t="s">
        <v>240</v>
      </c>
      <c r="AU732" s="239" t="s">
        <v>85</v>
      </c>
      <c r="AV732" s="15" t="s">
        <v>206</v>
      </c>
      <c r="AW732" s="15" t="s">
        <v>32</v>
      </c>
      <c r="AX732" s="15" t="s">
        <v>83</v>
      </c>
      <c r="AY732" s="239" t="s">
        <v>200</v>
      </c>
    </row>
    <row r="733" spans="1:65" s="2" customFormat="1" ht="24.2" customHeight="1" x14ac:dyDescent="0.2">
      <c r="A733" s="35"/>
      <c r="B733" s="36"/>
      <c r="C733" s="245" t="s">
        <v>1240</v>
      </c>
      <c r="D733" s="245" t="s">
        <v>640</v>
      </c>
      <c r="E733" s="246" t="s">
        <v>1241</v>
      </c>
      <c r="F733" s="247" t="s">
        <v>1242</v>
      </c>
      <c r="G733" s="248" t="s">
        <v>210</v>
      </c>
      <c r="H733" s="249">
        <v>569.25</v>
      </c>
      <c r="I733" s="250"/>
      <c r="J733" s="251">
        <f>ROUND(I733*H733,2)</f>
        <v>0</v>
      </c>
      <c r="K733" s="252"/>
      <c r="L733" s="253"/>
      <c r="M733" s="254" t="s">
        <v>1</v>
      </c>
      <c r="N733" s="255" t="s">
        <v>41</v>
      </c>
      <c r="O733" s="72"/>
      <c r="P733" s="203">
        <f>O733*H733</f>
        <v>0</v>
      </c>
      <c r="Q733" s="203">
        <v>0</v>
      </c>
      <c r="R733" s="203">
        <f>Q733*H733</f>
        <v>0</v>
      </c>
      <c r="S733" s="203">
        <v>0</v>
      </c>
      <c r="T733" s="204">
        <f>S733*H733</f>
        <v>0</v>
      </c>
      <c r="U733" s="35"/>
      <c r="V733" s="35"/>
      <c r="W733" s="35"/>
      <c r="X733" s="35"/>
      <c r="Y733" s="35"/>
      <c r="Z733" s="35"/>
      <c r="AA733" s="35"/>
      <c r="AB733" s="35"/>
      <c r="AC733" s="35"/>
      <c r="AD733" s="35"/>
      <c r="AE733" s="35"/>
      <c r="AR733" s="205" t="s">
        <v>211</v>
      </c>
      <c r="AT733" s="205" t="s">
        <v>640</v>
      </c>
      <c r="AU733" s="205" t="s">
        <v>85</v>
      </c>
      <c r="AY733" s="18" t="s">
        <v>200</v>
      </c>
      <c r="BE733" s="206">
        <f>IF(N733="základní",J733,0)</f>
        <v>0</v>
      </c>
      <c r="BF733" s="206">
        <f>IF(N733="snížená",J733,0)</f>
        <v>0</v>
      </c>
      <c r="BG733" s="206">
        <f>IF(N733="zákl. přenesená",J733,0)</f>
        <v>0</v>
      </c>
      <c r="BH733" s="206">
        <f>IF(N733="sníž. přenesená",J733,0)</f>
        <v>0</v>
      </c>
      <c r="BI733" s="206">
        <f>IF(N733="nulová",J733,0)</f>
        <v>0</v>
      </c>
      <c r="BJ733" s="18" t="s">
        <v>83</v>
      </c>
      <c r="BK733" s="206">
        <f>ROUND(I733*H733,2)</f>
        <v>0</v>
      </c>
      <c r="BL733" s="18" t="s">
        <v>274</v>
      </c>
      <c r="BM733" s="205" t="s">
        <v>1243</v>
      </c>
    </row>
    <row r="734" spans="1:65" s="2" customFormat="1" ht="68.25" x14ac:dyDescent="0.2">
      <c r="A734" s="35"/>
      <c r="B734" s="36"/>
      <c r="C734" s="37"/>
      <c r="D734" s="209" t="s">
        <v>471</v>
      </c>
      <c r="E734" s="37"/>
      <c r="F734" s="240" t="s">
        <v>1244</v>
      </c>
      <c r="G734" s="37"/>
      <c r="H734" s="37"/>
      <c r="I734" s="241"/>
      <c r="J734" s="37"/>
      <c r="K734" s="37"/>
      <c r="L734" s="40"/>
      <c r="M734" s="242"/>
      <c r="N734" s="243"/>
      <c r="O734" s="72"/>
      <c r="P734" s="72"/>
      <c r="Q734" s="72"/>
      <c r="R734" s="72"/>
      <c r="S734" s="72"/>
      <c r="T734" s="73"/>
      <c r="U734" s="35"/>
      <c r="V734" s="35"/>
      <c r="W734" s="35"/>
      <c r="X734" s="35"/>
      <c r="Y734" s="35"/>
      <c r="Z734" s="35"/>
      <c r="AA734" s="35"/>
      <c r="AB734" s="35"/>
      <c r="AC734" s="35"/>
      <c r="AD734" s="35"/>
      <c r="AE734" s="35"/>
      <c r="AT734" s="18" t="s">
        <v>471</v>
      </c>
      <c r="AU734" s="18" t="s">
        <v>85</v>
      </c>
    </row>
    <row r="735" spans="1:65" s="14" customFormat="1" ht="11.25" x14ac:dyDescent="0.2">
      <c r="B735" s="218"/>
      <c r="C735" s="219"/>
      <c r="D735" s="209" t="s">
        <v>240</v>
      </c>
      <c r="E735" s="219"/>
      <c r="F735" s="221" t="s">
        <v>1245</v>
      </c>
      <c r="G735" s="219"/>
      <c r="H735" s="222">
        <v>569.25</v>
      </c>
      <c r="I735" s="223"/>
      <c r="J735" s="219"/>
      <c r="K735" s="219"/>
      <c r="L735" s="224"/>
      <c r="M735" s="225"/>
      <c r="N735" s="226"/>
      <c r="O735" s="226"/>
      <c r="P735" s="226"/>
      <c r="Q735" s="226"/>
      <c r="R735" s="226"/>
      <c r="S735" s="226"/>
      <c r="T735" s="227"/>
      <c r="AT735" s="228" t="s">
        <v>240</v>
      </c>
      <c r="AU735" s="228" t="s">
        <v>85</v>
      </c>
      <c r="AV735" s="14" t="s">
        <v>85</v>
      </c>
      <c r="AW735" s="14" t="s">
        <v>4</v>
      </c>
      <c r="AX735" s="14" t="s">
        <v>83</v>
      </c>
      <c r="AY735" s="228" t="s">
        <v>200</v>
      </c>
    </row>
    <row r="736" spans="1:65" s="2" customFormat="1" ht="16.5" customHeight="1" x14ac:dyDescent="0.2">
      <c r="A736" s="35"/>
      <c r="B736" s="36"/>
      <c r="C736" s="193" t="s">
        <v>1246</v>
      </c>
      <c r="D736" s="193" t="s">
        <v>202</v>
      </c>
      <c r="E736" s="194" t="s">
        <v>1247</v>
      </c>
      <c r="F736" s="195" t="s">
        <v>1248</v>
      </c>
      <c r="G736" s="196" t="s">
        <v>210</v>
      </c>
      <c r="H736" s="197">
        <v>141.24</v>
      </c>
      <c r="I736" s="198"/>
      <c r="J736" s="199">
        <f>ROUND(I736*H736,2)</f>
        <v>0</v>
      </c>
      <c r="K736" s="200"/>
      <c r="L736" s="40"/>
      <c r="M736" s="201" t="s">
        <v>1</v>
      </c>
      <c r="N736" s="202" t="s">
        <v>41</v>
      </c>
      <c r="O736" s="72"/>
      <c r="P736" s="203">
        <f>O736*H736</f>
        <v>0</v>
      </c>
      <c r="Q736" s="203">
        <v>2.9999999999999997E-4</v>
      </c>
      <c r="R736" s="203">
        <f>Q736*H736</f>
        <v>4.2372E-2</v>
      </c>
      <c r="S736" s="203">
        <v>0</v>
      </c>
      <c r="T736" s="204">
        <f>S736*H736</f>
        <v>0</v>
      </c>
      <c r="U736" s="35"/>
      <c r="V736" s="35"/>
      <c r="W736" s="35"/>
      <c r="X736" s="35"/>
      <c r="Y736" s="35"/>
      <c r="Z736" s="35"/>
      <c r="AA736" s="35"/>
      <c r="AB736" s="35"/>
      <c r="AC736" s="35"/>
      <c r="AD736" s="35"/>
      <c r="AE736" s="35"/>
      <c r="AR736" s="205" t="s">
        <v>274</v>
      </c>
      <c r="AT736" s="205" t="s">
        <v>202</v>
      </c>
      <c r="AU736" s="205" t="s">
        <v>85</v>
      </c>
      <c r="AY736" s="18" t="s">
        <v>200</v>
      </c>
      <c r="BE736" s="206">
        <f>IF(N736="základní",J736,0)</f>
        <v>0</v>
      </c>
      <c r="BF736" s="206">
        <f>IF(N736="snížená",J736,0)</f>
        <v>0</v>
      </c>
      <c r="BG736" s="206">
        <f>IF(N736="zákl. přenesená",J736,0)</f>
        <v>0</v>
      </c>
      <c r="BH736" s="206">
        <f>IF(N736="sníž. přenesená",J736,0)</f>
        <v>0</v>
      </c>
      <c r="BI736" s="206">
        <f>IF(N736="nulová",J736,0)</f>
        <v>0</v>
      </c>
      <c r="BJ736" s="18" t="s">
        <v>83</v>
      </c>
      <c r="BK736" s="206">
        <f>ROUND(I736*H736,2)</f>
        <v>0</v>
      </c>
      <c r="BL736" s="18" t="s">
        <v>274</v>
      </c>
      <c r="BM736" s="205" t="s">
        <v>1249</v>
      </c>
    </row>
    <row r="737" spans="1:65" s="2" customFormat="1" ht="39" x14ac:dyDescent="0.2">
      <c r="A737" s="35"/>
      <c r="B737" s="36"/>
      <c r="C737" s="37"/>
      <c r="D737" s="209" t="s">
        <v>471</v>
      </c>
      <c r="E737" s="37"/>
      <c r="F737" s="240" t="s">
        <v>1250</v>
      </c>
      <c r="G737" s="37"/>
      <c r="H737" s="37"/>
      <c r="I737" s="241"/>
      <c r="J737" s="37"/>
      <c r="K737" s="37"/>
      <c r="L737" s="40"/>
      <c r="M737" s="242"/>
      <c r="N737" s="243"/>
      <c r="O737" s="72"/>
      <c r="P737" s="72"/>
      <c r="Q737" s="72"/>
      <c r="R737" s="72"/>
      <c r="S737" s="72"/>
      <c r="T737" s="73"/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T737" s="18" t="s">
        <v>471</v>
      </c>
      <c r="AU737" s="18" t="s">
        <v>85</v>
      </c>
    </row>
    <row r="738" spans="1:65" s="14" customFormat="1" ht="11.25" x14ac:dyDescent="0.2">
      <c r="B738" s="218"/>
      <c r="C738" s="219"/>
      <c r="D738" s="209" t="s">
        <v>240</v>
      </c>
      <c r="E738" s="220" t="s">
        <v>1</v>
      </c>
      <c r="F738" s="221" t="s">
        <v>1251</v>
      </c>
      <c r="G738" s="219"/>
      <c r="H738" s="222">
        <v>128.4</v>
      </c>
      <c r="I738" s="223"/>
      <c r="J738" s="219"/>
      <c r="K738" s="219"/>
      <c r="L738" s="224"/>
      <c r="M738" s="225"/>
      <c r="N738" s="226"/>
      <c r="O738" s="226"/>
      <c r="P738" s="226"/>
      <c r="Q738" s="226"/>
      <c r="R738" s="226"/>
      <c r="S738" s="226"/>
      <c r="T738" s="227"/>
      <c r="AT738" s="228" t="s">
        <v>240</v>
      </c>
      <c r="AU738" s="228" t="s">
        <v>85</v>
      </c>
      <c r="AV738" s="14" t="s">
        <v>85</v>
      </c>
      <c r="AW738" s="14" t="s">
        <v>32</v>
      </c>
      <c r="AX738" s="14" t="s">
        <v>76</v>
      </c>
      <c r="AY738" s="228" t="s">
        <v>200</v>
      </c>
    </row>
    <row r="739" spans="1:65" s="16" customFormat="1" ht="11.25" x14ac:dyDescent="0.2">
      <c r="B739" s="256"/>
      <c r="C739" s="257"/>
      <c r="D739" s="209" t="s">
        <v>240</v>
      </c>
      <c r="E739" s="258" t="s">
        <v>1</v>
      </c>
      <c r="F739" s="259" t="s">
        <v>666</v>
      </c>
      <c r="G739" s="257"/>
      <c r="H739" s="260">
        <v>128.4</v>
      </c>
      <c r="I739" s="261"/>
      <c r="J739" s="257"/>
      <c r="K739" s="257"/>
      <c r="L739" s="262"/>
      <c r="M739" s="263"/>
      <c r="N739" s="264"/>
      <c r="O739" s="264"/>
      <c r="P739" s="264"/>
      <c r="Q739" s="264"/>
      <c r="R739" s="264"/>
      <c r="S739" s="264"/>
      <c r="T739" s="265"/>
      <c r="AT739" s="266" t="s">
        <v>240</v>
      </c>
      <c r="AU739" s="266" t="s">
        <v>85</v>
      </c>
      <c r="AV739" s="16" t="s">
        <v>108</v>
      </c>
      <c r="AW739" s="16" t="s">
        <v>32</v>
      </c>
      <c r="AX739" s="16" t="s">
        <v>76</v>
      </c>
      <c r="AY739" s="266" t="s">
        <v>200</v>
      </c>
    </row>
    <row r="740" spans="1:65" s="14" customFormat="1" ht="11.25" x14ac:dyDescent="0.2">
      <c r="B740" s="218"/>
      <c r="C740" s="219"/>
      <c r="D740" s="209" t="s">
        <v>240</v>
      </c>
      <c r="E740" s="220" t="s">
        <v>1</v>
      </c>
      <c r="F740" s="221" t="s">
        <v>1252</v>
      </c>
      <c r="G740" s="219"/>
      <c r="H740" s="222">
        <v>12.84</v>
      </c>
      <c r="I740" s="223"/>
      <c r="J740" s="219"/>
      <c r="K740" s="219"/>
      <c r="L740" s="224"/>
      <c r="M740" s="225"/>
      <c r="N740" s="226"/>
      <c r="O740" s="226"/>
      <c r="P740" s="226"/>
      <c r="Q740" s="226"/>
      <c r="R740" s="226"/>
      <c r="S740" s="226"/>
      <c r="T740" s="227"/>
      <c r="AT740" s="228" t="s">
        <v>240</v>
      </c>
      <c r="AU740" s="228" t="s">
        <v>85</v>
      </c>
      <c r="AV740" s="14" t="s">
        <v>85</v>
      </c>
      <c r="AW740" s="14" t="s">
        <v>32</v>
      </c>
      <c r="AX740" s="14" t="s">
        <v>76</v>
      </c>
      <c r="AY740" s="228" t="s">
        <v>200</v>
      </c>
    </row>
    <row r="741" spans="1:65" s="15" customFormat="1" ht="11.25" x14ac:dyDescent="0.2">
      <c r="B741" s="229"/>
      <c r="C741" s="230"/>
      <c r="D741" s="209" t="s">
        <v>240</v>
      </c>
      <c r="E741" s="231" t="s">
        <v>1</v>
      </c>
      <c r="F741" s="232" t="s">
        <v>244</v>
      </c>
      <c r="G741" s="230"/>
      <c r="H741" s="233">
        <v>141.24</v>
      </c>
      <c r="I741" s="234"/>
      <c r="J741" s="230"/>
      <c r="K741" s="230"/>
      <c r="L741" s="235"/>
      <c r="M741" s="236"/>
      <c r="N741" s="237"/>
      <c r="O741" s="237"/>
      <c r="P741" s="237"/>
      <c r="Q741" s="237"/>
      <c r="R741" s="237"/>
      <c r="S741" s="237"/>
      <c r="T741" s="238"/>
      <c r="AT741" s="239" t="s">
        <v>240</v>
      </c>
      <c r="AU741" s="239" t="s">
        <v>85</v>
      </c>
      <c r="AV741" s="15" t="s">
        <v>206</v>
      </c>
      <c r="AW741" s="15" t="s">
        <v>32</v>
      </c>
      <c r="AX741" s="15" t="s">
        <v>83</v>
      </c>
      <c r="AY741" s="239" t="s">
        <v>200</v>
      </c>
    </row>
    <row r="742" spans="1:65" s="2" customFormat="1" ht="24.2" customHeight="1" x14ac:dyDescent="0.2">
      <c r="A742" s="35"/>
      <c r="B742" s="36"/>
      <c r="C742" s="245" t="s">
        <v>1253</v>
      </c>
      <c r="D742" s="245" t="s">
        <v>640</v>
      </c>
      <c r="E742" s="246" t="s">
        <v>1254</v>
      </c>
      <c r="F742" s="247" t="s">
        <v>1255</v>
      </c>
      <c r="G742" s="248" t="s">
        <v>210</v>
      </c>
      <c r="H742" s="249">
        <v>162.42599999999999</v>
      </c>
      <c r="I742" s="250"/>
      <c r="J742" s="251">
        <f>ROUND(I742*H742,2)</f>
        <v>0</v>
      </c>
      <c r="K742" s="252"/>
      <c r="L742" s="253"/>
      <c r="M742" s="254" t="s">
        <v>1</v>
      </c>
      <c r="N742" s="255" t="s">
        <v>41</v>
      </c>
      <c r="O742" s="72"/>
      <c r="P742" s="203">
        <f>O742*H742</f>
        <v>0</v>
      </c>
      <c r="Q742" s="203">
        <v>0</v>
      </c>
      <c r="R742" s="203">
        <f>Q742*H742</f>
        <v>0</v>
      </c>
      <c r="S742" s="203">
        <v>0</v>
      </c>
      <c r="T742" s="204">
        <f>S742*H742</f>
        <v>0</v>
      </c>
      <c r="U742" s="35"/>
      <c r="V742" s="35"/>
      <c r="W742" s="35"/>
      <c r="X742" s="35"/>
      <c r="Y742" s="35"/>
      <c r="Z742" s="35"/>
      <c r="AA742" s="35"/>
      <c r="AB742" s="35"/>
      <c r="AC742" s="35"/>
      <c r="AD742" s="35"/>
      <c r="AE742" s="35"/>
      <c r="AR742" s="205" t="s">
        <v>211</v>
      </c>
      <c r="AT742" s="205" t="s">
        <v>640</v>
      </c>
      <c r="AU742" s="205" t="s">
        <v>85</v>
      </c>
      <c r="AY742" s="18" t="s">
        <v>200</v>
      </c>
      <c r="BE742" s="206">
        <f>IF(N742="základní",J742,0)</f>
        <v>0</v>
      </c>
      <c r="BF742" s="206">
        <f>IF(N742="snížená",J742,0)</f>
        <v>0</v>
      </c>
      <c r="BG742" s="206">
        <f>IF(N742="zákl. přenesená",J742,0)</f>
        <v>0</v>
      </c>
      <c r="BH742" s="206">
        <f>IF(N742="sníž. přenesená",J742,0)</f>
        <v>0</v>
      </c>
      <c r="BI742" s="206">
        <f>IF(N742="nulová",J742,0)</f>
        <v>0</v>
      </c>
      <c r="BJ742" s="18" t="s">
        <v>83</v>
      </c>
      <c r="BK742" s="206">
        <f>ROUND(I742*H742,2)</f>
        <v>0</v>
      </c>
      <c r="BL742" s="18" t="s">
        <v>274</v>
      </c>
      <c r="BM742" s="205" t="s">
        <v>1256</v>
      </c>
    </row>
    <row r="743" spans="1:65" s="2" customFormat="1" ht="68.25" x14ac:dyDescent="0.2">
      <c r="A743" s="35"/>
      <c r="B743" s="36"/>
      <c r="C743" s="37"/>
      <c r="D743" s="209" t="s">
        <v>471</v>
      </c>
      <c r="E743" s="37"/>
      <c r="F743" s="240" t="s">
        <v>1244</v>
      </c>
      <c r="G743" s="37"/>
      <c r="H743" s="37"/>
      <c r="I743" s="241"/>
      <c r="J743" s="37"/>
      <c r="K743" s="37"/>
      <c r="L743" s="40"/>
      <c r="M743" s="242"/>
      <c r="N743" s="243"/>
      <c r="O743" s="72"/>
      <c r="P743" s="72"/>
      <c r="Q743" s="72"/>
      <c r="R743" s="72"/>
      <c r="S743" s="72"/>
      <c r="T743" s="73"/>
      <c r="U743" s="35"/>
      <c r="V743" s="35"/>
      <c r="W743" s="35"/>
      <c r="X743" s="35"/>
      <c r="Y743" s="35"/>
      <c r="Z743" s="35"/>
      <c r="AA743" s="35"/>
      <c r="AB743" s="35"/>
      <c r="AC743" s="35"/>
      <c r="AD743" s="35"/>
      <c r="AE743" s="35"/>
      <c r="AT743" s="18" t="s">
        <v>471</v>
      </c>
      <c r="AU743" s="18" t="s">
        <v>85</v>
      </c>
    </row>
    <row r="744" spans="1:65" s="14" customFormat="1" ht="11.25" x14ac:dyDescent="0.2">
      <c r="B744" s="218"/>
      <c r="C744" s="219"/>
      <c r="D744" s="209" t="s">
        <v>240</v>
      </c>
      <c r="E744" s="220" t="s">
        <v>1</v>
      </c>
      <c r="F744" s="221" t="s">
        <v>1257</v>
      </c>
      <c r="G744" s="219"/>
      <c r="H744" s="222">
        <v>162.42599999999999</v>
      </c>
      <c r="I744" s="223"/>
      <c r="J744" s="219"/>
      <c r="K744" s="219"/>
      <c r="L744" s="224"/>
      <c r="M744" s="225"/>
      <c r="N744" s="226"/>
      <c r="O744" s="226"/>
      <c r="P744" s="226"/>
      <c r="Q744" s="226"/>
      <c r="R744" s="226"/>
      <c r="S744" s="226"/>
      <c r="T744" s="227"/>
      <c r="AT744" s="228" t="s">
        <v>240</v>
      </c>
      <c r="AU744" s="228" t="s">
        <v>85</v>
      </c>
      <c r="AV744" s="14" t="s">
        <v>85</v>
      </c>
      <c r="AW744" s="14" t="s">
        <v>32</v>
      </c>
      <c r="AX744" s="14" t="s">
        <v>76</v>
      </c>
      <c r="AY744" s="228" t="s">
        <v>200</v>
      </c>
    </row>
    <row r="745" spans="1:65" s="15" customFormat="1" ht="11.25" x14ac:dyDescent="0.2">
      <c r="B745" s="229"/>
      <c r="C745" s="230"/>
      <c r="D745" s="209" t="s">
        <v>240</v>
      </c>
      <c r="E745" s="231" t="s">
        <v>1</v>
      </c>
      <c r="F745" s="232" t="s">
        <v>244</v>
      </c>
      <c r="G745" s="230"/>
      <c r="H745" s="233">
        <v>162.42599999999999</v>
      </c>
      <c r="I745" s="234"/>
      <c r="J745" s="230"/>
      <c r="K745" s="230"/>
      <c r="L745" s="235"/>
      <c r="M745" s="236"/>
      <c r="N745" s="237"/>
      <c r="O745" s="237"/>
      <c r="P745" s="237"/>
      <c r="Q745" s="237"/>
      <c r="R745" s="237"/>
      <c r="S745" s="237"/>
      <c r="T745" s="238"/>
      <c r="AT745" s="239" t="s">
        <v>240</v>
      </c>
      <c r="AU745" s="239" t="s">
        <v>85</v>
      </c>
      <c r="AV745" s="15" t="s">
        <v>206</v>
      </c>
      <c r="AW745" s="15" t="s">
        <v>32</v>
      </c>
      <c r="AX745" s="15" t="s">
        <v>83</v>
      </c>
      <c r="AY745" s="239" t="s">
        <v>200</v>
      </c>
    </row>
    <row r="746" spans="1:65" s="2" customFormat="1" ht="24.2" customHeight="1" x14ac:dyDescent="0.2">
      <c r="A746" s="35"/>
      <c r="B746" s="36"/>
      <c r="C746" s="193" t="s">
        <v>1258</v>
      </c>
      <c r="D746" s="193" t="s">
        <v>202</v>
      </c>
      <c r="E746" s="194" t="s">
        <v>1259</v>
      </c>
      <c r="F746" s="195" t="s">
        <v>1260</v>
      </c>
      <c r="G746" s="196" t="s">
        <v>210</v>
      </c>
      <c r="H746" s="197">
        <v>35.97</v>
      </c>
      <c r="I746" s="198"/>
      <c r="J746" s="199">
        <f>ROUND(I746*H746,2)</f>
        <v>0</v>
      </c>
      <c r="K746" s="200"/>
      <c r="L746" s="40"/>
      <c r="M746" s="201" t="s">
        <v>1</v>
      </c>
      <c r="N746" s="202" t="s">
        <v>41</v>
      </c>
      <c r="O746" s="72"/>
      <c r="P746" s="203">
        <f>O746*H746</f>
        <v>0</v>
      </c>
      <c r="Q746" s="203">
        <v>4.0000000000000002E-4</v>
      </c>
      <c r="R746" s="203">
        <f>Q746*H746</f>
        <v>1.4388E-2</v>
      </c>
      <c r="S746" s="203">
        <v>0</v>
      </c>
      <c r="T746" s="204">
        <f>S746*H746</f>
        <v>0</v>
      </c>
      <c r="U746" s="35"/>
      <c r="V746" s="35"/>
      <c r="W746" s="35"/>
      <c r="X746" s="35"/>
      <c r="Y746" s="35"/>
      <c r="Z746" s="35"/>
      <c r="AA746" s="35"/>
      <c r="AB746" s="35"/>
      <c r="AC746" s="35"/>
      <c r="AD746" s="35"/>
      <c r="AE746" s="35"/>
      <c r="AR746" s="205" t="s">
        <v>274</v>
      </c>
      <c r="AT746" s="205" t="s">
        <v>202</v>
      </c>
      <c r="AU746" s="205" t="s">
        <v>85</v>
      </c>
      <c r="AY746" s="18" t="s">
        <v>200</v>
      </c>
      <c r="BE746" s="206">
        <f>IF(N746="základní",J746,0)</f>
        <v>0</v>
      </c>
      <c r="BF746" s="206">
        <f>IF(N746="snížená",J746,0)</f>
        <v>0</v>
      </c>
      <c r="BG746" s="206">
        <f>IF(N746="zákl. přenesená",J746,0)</f>
        <v>0</v>
      </c>
      <c r="BH746" s="206">
        <f>IF(N746="sníž. přenesená",J746,0)</f>
        <v>0</v>
      </c>
      <c r="BI746" s="206">
        <f>IF(N746="nulová",J746,0)</f>
        <v>0</v>
      </c>
      <c r="BJ746" s="18" t="s">
        <v>83</v>
      </c>
      <c r="BK746" s="206">
        <f>ROUND(I746*H746,2)</f>
        <v>0</v>
      </c>
      <c r="BL746" s="18" t="s">
        <v>274</v>
      </c>
      <c r="BM746" s="205" t="s">
        <v>1261</v>
      </c>
    </row>
    <row r="747" spans="1:65" s="2" customFormat="1" ht="165.75" x14ac:dyDescent="0.2">
      <c r="A747" s="35"/>
      <c r="B747" s="36"/>
      <c r="C747" s="37"/>
      <c r="D747" s="209" t="s">
        <v>471</v>
      </c>
      <c r="E747" s="37"/>
      <c r="F747" s="240" t="s">
        <v>1262</v>
      </c>
      <c r="G747" s="37"/>
      <c r="H747" s="37"/>
      <c r="I747" s="241"/>
      <c r="J747" s="37"/>
      <c r="K747" s="37"/>
      <c r="L747" s="40"/>
      <c r="M747" s="242"/>
      <c r="N747" s="243"/>
      <c r="O747" s="72"/>
      <c r="P747" s="72"/>
      <c r="Q747" s="72"/>
      <c r="R747" s="72"/>
      <c r="S747" s="72"/>
      <c r="T747" s="73"/>
      <c r="U747" s="35"/>
      <c r="V747" s="35"/>
      <c r="W747" s="35"/>
      <c r="X747" s="35"/>
      <c r="Y747" s="35"/>
      <c r="Z747" s="35"/>
      <c r="AA747" s="35"/>
      <c r="AB747" s="35"/>
      <c r="AC747" s="35"/>
      <c r="AD747" s="35"/>
      <c r="AE747" s="35"/>
      <c r="AT747" s="18" t="s">
        <v>471</v>
      </c>
      <c r="AU747" s="18" t="s">
        <v>85</v>
      </c>
    </row>
    <row r="748" spans="1:65" s="14" customFormat="1" ht="11.25" x14ac:dyDescent="0.2">
      <c r="B748" s="218"/>
      <c r="C748" s="219"/>
      <c r="D748" s="209" t="s">
        <v>240</v>
      </c>
      <c r="E748" s="220" t="s">
        <v>1</v>
      </c>
      <c r="F748" s="221" t="s">
        <v>1263</v>
      </c>
      <c r="G748" s="219"/>
      <c r="H748" s="222">
        <v>32.700000000000003</v>
      </c>
      <c r="I748" s="223"/>
      <c r="J748" s="219"/>
      <c r="K748" s="219"/>
      <c r="L748" s="224"/>
      <c r="M748" s="225"/>
      <c r="N748" s="226"/>
      <c r="O748" s="226"/>
      <c r="P748" s="226"/>
      <c r="Q748" s="226"/>
      <c r="R748" s="226"/>
      <c r="S748" s="226"/>
      <c r="T748" s="227"/>
      <c r="AT748" s="228" t="s">
        <v>240</v>
      </c>
      <c r="AU748" s="228" t="s">
        <v>85</v>
      </c>
      <c r="AV748" s="14" t="s">
        <v>85</v>
      </c>
      <c r="AW748" s="14" t="s">
        <v>32</v>
      </c>
      <c r="AX748" s="14" t="s">
        <v>76</v>
      </c>
      <c r="AY748" s="228" t="s">
        <v>200</v>
      </c>
    </row>
    <row r="749" spans="1:65" s="16" customFormat="1" ht="11.25" x14ac:dyDescent="0.2">
      <c r="B749" s="256"/>
      <c r="C749" s="257"/>
      <c r="D749" s="209" t="s">
        <v>240</v>
      </c>
      <c r="E749" s="258" t="s">
        <v>1</v>
      </c>
      <c r="F749" s="259" t="s">
        <v>666</v>
      </c>
      <c r="G749" s="257"/>
      <c r="H749" s="260">
        <v>32.700000000000003</v>
      </c>
      <c r="I749" s="261"/>
      <c r="J749" s="257"/>
      <c r="K749" s="257"/>
      <c r="L749" s="262"/>
      <c r="M749" s="263"/>
      <c r="N749" s="264"/>
      <c r="O749" s="264"/>
      <c r="P749" s="264"/>
      <c r="Q749" s="264"/>
      <c r="R749" s="264"/>
      <c r="S749" s="264"/>
      <c r="T749" s="265"/>
      <c r="AT749" s="266" t="s">
        <v>240</v>
      </c>
      <c r="AU749" s="266" t="s">
        <v>85</v>
      </c>
      <c r="AV749" s="16" t="s">
        <v>108</v>
      </c>
      <c r="AW749" s="16" t="s">
        <v>32</v>
      </c>
      <c r="AX749" s="16" t="s">
        <v>76</v>
      </c>
      <c r="AY749" s="266" t="s">
        <v>200</v>
      </c>
    </row>
    <row r="750" spans="1:65" s="14" customFormat="1" ht="11.25" x14ac:dyDescent="0.2">
      <c r="B750" s="218"/>
      <c r="C750" s="219"/>
      <c r="D750" s="209" t="s">
        <v>240</v>
      </c>
      <c r="E750" s="220" t="s">
        <v>1</v>
      </c>
      <c r="F750" s="221" t="s">
        <v>1264</v>
      </c>
      <c r="G750" s="219"/>
      <c r="H750" s="222">
        <v>3.27</v>
      </c>
      <c r="I750" s="223"/>
      <c r="J750" s="219"/>
      <c r="K750" s="219"/>
      <c r="L750" s="224"/>
      <c r="M750" s="225"/>
      <c r="N750" s="226"/>
      <c r="O750" s="226"/>
      <c r="P750" s="226"/>
      <c r="Q750" s="226"/>
      <c r="R750" s="226"/>
      <c r="S750" s="226"/>
      <c r="T750" s="227"/>
      <c r="AT750" s="228" t="s">
        <v>240</v>
      </c>
      <c r="AU750" s="228" t="s">
        <v>85</v>
      </c>
      <c r="AV750" s="14" t="s">
        <v>85</v>
      </c>
      <c r="AW750" s="14" t="s">
        <v>32</v>
      </c>
      <c r="AX750" s="14" t="s">
        <v>76</v>
      </c>
      <c r="AY750" s="228" t="s">
        <v>200</v>
      </c>
    </row>
    <row r="751" spans="1:65" s="15" customFormat="1" ht="11.25" x14ac:dyDescent="0.2">
      <c r="B751" s="229"/>
      <c r="C751" s="230"/>
      <c r="D751" s="209" t="s">
        <v>240</v>
      </c>
      <c r="E751" s="231" t="s">
        <v>1</v>
      </c>
      <c r="F751" s="232" t="s">
        <v>244</v>
      </c>
      <c r="G751" s="230"/>
      <c r="H751" s="233">
        <v>35.97</v>
      </c>
      <c r="I751" s="234"/>
      <c r="J751" s="230"/>
      <c r="K751" s="230"/>
      <c r="L751" s="235"/>
      <c r="M751" s="236"/>
      <c r="N751" s="237"/>
      <c r="O751" s="237"/>
      <c r="P751" s="237"/>
      <c r="Q751" s="237"/>
      <c r="R751" s="237"/>
      <c r="S751" s="237"/>
      <c r="T751" s="238"/>
      <c r="AT751" s="239" t="s">
        <v>240</v>
      </c>
      <c r="AU751" s="239" t="s">
        <v>85</v>
      </c>
      <c r="AV751" s="15" t="s">
        <v>206</v>
      </c>
      <c r="AW751" s="15" t="s">
        <v>32</v>
      </c>
      <c r="AX751" s="15" t="s">
        <v>83</v>
      </c>
      <c r="AY751" s="239" t="s">
        <v>200</v>
      </c>
    </row>
    <row r="752" spans="1:65" s="2" customFormat="1" ht="24.2" customHeight="1" x14ac:dyDescent="0.2">
      <c r="A752" s="35"/>
      <c r="B752" s="36"/>
      <c r="C752" s="245" t="s">
        <v>1265</v>
      </c>
      <c r="D752" s="245" t="s">
        <v>640</v>
      </c>
      <c r="E752" s="246" t="s">
        <v>1266</v>
      </c>
      <c r="F752" s="247" t="s">
        <v>1267</v>
      </c>
      <c r="G752" s="248" t="s">
        <v>210</v>
      </c>
      <c r="H752" s="249">
        <v>41.366</v>
      </c>
      <c r="I752" s="250"/>
      <c r="J752" s="251">
        <f>ROUND(I752*H752,2)</f>
        <v>0</v>
      </c>
      <c r="K752" s="252"/>
      <c r="L752" s="253"/>
      <c r="M752" s="254" t="s">
        <v>1</v>
      </c>
      <c r="N752" s="255" t="s">
        <v>41</v>
      </c>
      <c r="O752" s="72"/>
      <c r="P752" s="203">
        <f>O752*H752</f>
        <v>0</v>
      </c>
      <c r="Q752" s="203">
        <v>0</v>
      </c>
      <c r="R752" s="203">
        <f>Q752*H752</f>
        <v>0</v>
      </c>
      <c r="S752" s="203">
        <v>0</v>
      </c>
      <c r="T752" s="204">
        <f>S752*H752</f>
        <v>0</v>
      </c>
      <c r="U752" s="35"/>
      <c r="V752" s="35"/>
      <c r="W752" s="35"/>
      <c r="X752" s="35"/>
      <c r="Y752" s="35"/>
      <c r="Z752" s="35"/>
      <c r="AA752" s="35"/>
      <c r="AB752" s="35"/>
      <c r="AC752" s="35"/>
      <c r="AD752" s="35"/>
      <c r="AE752" s="35"/>
      <c r="AR752" s="205" t="s">
        <v>211</v>
      </c>
      <c r="AT752" s="205" t="s">
        <v>640</v>
      </c>
      <c r="AU752" s="205" t="s">
        <v>85</v>
      </c>
      <c r="AY752" s="18" t="s">
        <v>200</v>
      </c>
      <c r="BE752" s="206">
        <f>IF(N752="základní",J752,0)</f>
        <v>0</v>
      </c>
      <c r="BF752" s="206">
        <f>IF(N752="snížená",J752,0)</f>
        <v>0</v>
      </c>
      <c r="BG752" s="206">
        <f>IF(N752="zákl. přenesená",J752,0)</f>
        <v>0</v>
      </c>
      <c r="BH752" s="206">
        <f>IF(N752="sníž. přenesená",J752,0)</f>
        <v>0</v>
      </c>
      <c r="BI752" s="206">
        <f>IF(N752="nulová",J752,0)</f>
        <v>0</v>
      </c>
      <c r="BJ752" s="18" t="s">
        <v>83</v>
      </c>
      <c r="BK752" s="206">
        <f>ROUND(I752*H752,2)</f>
        <v>0</v>
      </c>
      <c r="BL752" s="18" t="s">
        <v>274</v>
      </c>
      <c r="BM752" s="205" t="s">
        <v>1268</v>
      </c>
    </row>
    <row r="753" spans="1:65" s="2" customFormat="1" ht="185.25" x14ac:dyDescent="0.2">
      <c r="A753" s="35"/>
      <c r="B753" s="36"/>
      <c r="C753" s="37"/>
      <c r="D753" s="209" t="s">
        <v>471</v>
      </c>
      <c r="E753" s="37"/>
      <c r="F753" s="240" t="s">
        <v>1269</v>
      </c>
      <c r="G753" s="37"/>
      <c r="H753" s="37"/>
      <c r="I753" s="241"/>
      <c r="J753" s="37"/>
      <c r="K753" s="37"/>
      <c r="L753" s="40"/>
      <c r="M753" s="242"/>
      <c r="N753" s="243"/>
      <c r="O753" s="72"/>
      <c r="P753" s="72"/>
      <c r="Q753" s="72"/>
      <c r="R753" s="72"/>
      <c r="S753" s="72"/>
      <c r="T753" s="73"/>
      <c r="U753" s="35"/>
      <c r="V753" s="35"/>
      <c r="W753" s="35"/>
      <c r="X753" s="35"/>
      <c r="Y753" s="35"/>
      <c r="Z753" s="35"/>
      <c r="AA753" s="35"/>
      <c r="AB753" s="35"/>
      <c r="AC753" s="35"/>
      <c r="AD753" s="35"/>
      <c r="AE753" s="35"/>
      <c r="AT753" s="18" t="s">
        <v>471</v>
      </c>
      <c r="AU753" s="18" t="s">
        <v>85</v>
      </c>
    </row>
    <row r="754" spans="1:65" s="14" customFormat="1" ht="11.25" x14ac:dyDescent="0.2">
      <c r="B754" s="218"/>
      <c r="C754" s="219"/>
      <c r="D754" s="209" t="s">
        <v>240</v>
      </c>
      <c r="E754" s="219"/>
      <c r="F754" s="221" t="s">
        <v>1270</v>
      </c>
      <c r="G754" s="219"/>
      <c r="H754" s="222">
        <v>41.366</v>
      </c>
      <c r="I754" s="223"/>
      <c r="J754" s="219"/>
      <c r="K754" s="219"/>
      <c r="L754" s="224"/>
      <c r="M754" s="225"/>
      <c r="N754" s="226"/>
      <c r="O754" s="226"/>
      <c r="P754" s="226"/>
      <c r="Q754" s="226"/>
      <c r="R754" s="226"/>
      <c r="S754" s="226"/>
      <c r="T754" s="227"/>
      <c r="AT754" s="228" t="s">
        <v>240</v>
      </c>
      <c r="AU754" s="228" t="s">
        <v>85</v>
      </c>
      <c r="AV754" s="14" t="s">
        <v>85</v>
      </c>
      <c r="AW754" s="14" t="s">
        <v>4</v>
      </c>
      <c r="AX754" s="14" t="s">
        <v>83</v>
      </c>
      <c r="AY754" s="228" t="s">
        <v>200</v>
      </c>
    </row>
    <row r="755" spans="1:65" s="2" customFormat="1" ht="16.5" customHeight="1" x14ac:dyDescent="0.2">
      <c r="A755" s="35"/>
      <c r="B755" s="36"/>
      <c r="C755" s="193" t="s">
        <v>1271</v>
      </c>
      <c r="D755" s="193" t="s">
        <v>202</v>
      </c>
      <c r="E755" s="194" t="s">
        <v>1272</v>
      </c>
      <c r="F755" s="195" t="s">
        <v>1273</v>
      </c>
      <c r="G755" s="196" t="s">
        <v>210</v>
      </c>
      <c r="H755" s="197">
        <v>3032.04</v>
      </c>
      <c r="I755" s="198"/>
      <c r="J755" s="199">
        <f>ROUND(I755*H755,2)</f>
        <v>0</v>
      </c>
      <c r="K755" s="200"/>
      <c r="L755" s="40"/>
      <c r="M755" s="201" t="s">
        <v>1</v>
      </c>
      <c r="N755" s="202" t="s">
        <v>41</v>
      </c>
      <c r="O755" s="72"/>
      <c r="P755" s="203">
        <f>O755*H755</f>
        <v>0</v>
      </c>
      <c r="Q755" s="203">
        <v>2.0000000000000001E-4</v>
      </c>
      <c r="R755" s="203">
        <f>Q755*H755</f>
        <v>0.60640800000000006</v>
      </c>
      <c r="S755" s="203">
        <v>0</v>
      </c>
      <c r="T755" s="204">
        <f>S755*H755</f>
        <v>0</v>
      </c>
      <c r="U755" s="35"/>
      <c r="V755" s="35"/>
      <c r="W755" s="35"/>
      <c r="X755" s="35"/>
      <c r="Y755" s="35"/>
      <c r="Z755" s="35"/>
      <c r="AA755" s="35"/>
      <c r="AB755" s="35"/>
      <c r="AC755" s="35"/>
      <c r="AD755" s="35"/>
      <c r="AE755" s="35"/>
      <c r="AR755" s="205" t="s">
        <v>274</v>
      </c>
      <c r="AT755" s="205" t="s">
        <v>202</v>
      </c>
      <c r="AU755" s="205" t="s">
        <v>85</v>
      </c>
      <c r="AY755" s="18" t="s">
        <v>200</v>
      </c>
      <c r="BE755" s="206">
        <f>IF(N755="základní",J755,0)</f>
        <v>0</v>
      </c>
      <c r="BF755" s="206">
        <f>IF(N755="snížená",J755,0)</f>
        <v>0</v>
      </c>
      <c r="BG755" s="206">
        <f>IF(N755="zákl. přenesená",J755,0)</f>
        <v>0</v>
      </c>
      <c r="BH755" s="206">
        <f>IF(N755="sníž. přenesená",J755,0)</f>
        <v>0</v>
      </c>
      <c r="BI755" s="206">
        <f>IF(N755="nulová",J755,0)</f>
        <v>0</v>
      </c>
      <c r="BJ755" s="18" t="s">
        <v>83</v>
      </c>
      <c r="BK755" s="206">
        <f>ROUND(I755*H755,2)</f>
        <v>0</v>
      </c>
      <c r="BL755" s="18" t="s">
        <v>274</v>
      </c>
      <c r="BM755" s="205" t="s">
        <v>1274</v>
      </c>
    </row>
    <row r="756" spans="1:65" s="2" customFormat="1" ht="39" x14ac:dyDescent="0.2">
      <c r="A756" s="35"/>
      <c r="B756" s="36"/>
      <c r="C756" s="37"/>
      <c r="D756" s="209" t="s">
        <v>471</v>
      </c>
      <c r="E756" s="37"/>
      <c r="F756" s="240" t="s">
        <v>1250</v>
      </c>
      <c r="G756" s="37"/>
      <c r="H756" s="37"/>
      <c r="I756" s="241"/>
      <c r="J756" s="37"/>
      <c r="K756" s="37"/>
      <c r="L756" s="40"/>
      <c r="M756" s="242"/>
      <c r="N756" s="243"/>
      <c r="O756" s="72"/>
      <c r="P756" s="72"/>
      <c r="Q756" s="72"/>
      <c r="R756" s="72"/>
      <c r="S756" s="72"/>
      <c r="T756" s="73"/>
      <c r="U756" s="35"/>
      <c r="V756" s="35"/>
      <c r="W756" s="35"/>
      <c r="X756" s="35"/>
      <c r="Y756" s="35"/>
      <c r="Z756" s="35"/>
      <c r="AA756" s="35"/>
      <c r="AB756" s="35"/>
      <c r="AC756" s="35"/>
      <c r="AD756" s="35"/>
      <c r="AE756" s="35"/>
      <c r="AT756" s="18" t="s">
        <v>471</v>
      </c>
      <c r="AU756" s="18" t="s">
        <v>85</v>
      </c>
    </row>
    <row r="757" spans="1:65" s="14" customFormat="1" ht="11.25" x14ac:dyDescent="0.2">
      <c r="B757" s="218"/>
      <c r="C757" s="219"/>
      <c r="D757" s="209" t="s">
        <v>240</v>
      </c>
      <c r="E757" s="220" t="s">
        <v>1</v>
      </c>
      <c r="F757" s="221" t="s">
        <v>1275</v>
      </c>
      <c r="G757" s="219"/>
      <c r="H757" s="222">
        <v>2756.4</v>
      </c>
      <c r="I757" s="223"/>
      <c r="J757" s="219"/>
      <c r="K757" s="219"/>
      <c r="L757" s="224"/>
      <c r="M757" s="225"/>
      <c r="N757" s="226"/>
      <c r="O757" s="226"/>
      <c r="P757" s="226"/>
      <c r="Q757" s="226"/>
      <c r="R757" s="226"/>
      <c r="S757" s="226"/>
      <c r="T757" s="227"/>
      <c r="AT757" s="228" t="s">
        <v>240</v>
      </c>
      <c r="AU757" s="228" t="s">
        <v>85</v>
      </c>
      <c r="AV757" s="14" t="s">
        <v>85</v>
      </c>
      <c r="AW757" s="14" t="s">
        <v>32</v>
      </c>
      <c r="AX757" s="14" t="s">
        <v>76</v>
      </c>
      <c r="AY757" s="228" t="s">
        <v>200</v>
      </c>
    </row>
    <row r="758" spans="1:65" s="16" customFormat="1" ht="11.25" x14ac:dyDescent="0.2">
      <c r="B758" s="256"/>
      <c r="C758" s="257"/>
      <c r="D758" s="209" t="s">
        <v>240</v>
      </c>
      <c r="E758" s="258" t="s">
        <v>1</v>
      </c>
      <c r="F758" s="259" t="s">
        <v>666</v>
      </c>
      <c r="G758" s="257"/>
      <c r="H758" s="260">
        <v>2756.4</v>
      </c>
      <c r="I758" s="261"/>
      <c r="J758" s="257"/>
      <c r="K758" s="257"/>
      <c r="L758" s="262"/>
      <c r="M758" s="263"/>
      <c r="N758" s="264"/>
      <c r="O758" s="264"/>
      <c r="P758" s="264"/>
      <c r="Q758" s="264"/>
      <c r="R758" s="264"/>
      <c r="S758" s="264"/>
      <c r="T758" s="265"/>
      <c r="AT758" s="266" t="s">
        <v>240</v>
      </c>
      <c r="AU758" s="266" t="s">
        <v>85</v>
      </c>
      <c r="AV758" s="16" t="s">
        <v>108</v>
      </c>
      <c r="AW758" s="16" t="s">
        <v>32</v>
      </c>
      <c r="AX758" s="16" t="s">
        <v>76</v>
      </c>
      <c r="AY758" s="266" t="s">
        <v>200</v>
      </c>
    </row>
    <row r="759" spans="1:65" s="14" customFormat="1" ht="11.25" x14ac:dyDescent="0.2">
      <c r="B759" s="218"/>
      <c r="C759" s="219"/>
      <c r="D759" s="209" t="s">
        <v>240</v>
      </c>
      <c r="E759" s="220" t="s">
        <v>1</v>
      </c>
      <c r="F759" s="221" t="s">
        <v>1276</v>
      </c>
      <c r="G759" s="219"/>
      <c r="H759" s="222">
        <v>275.64</v>
      </c>
      <c r="I759" s="223"/>
      <c r="J759" s="219"/>
      <c r="K759" s="219"/>
      <c r="L759" s="224"/>
      <c r="M759" s="225"/>
      <c r="N759" s="226"/>
      <c r="O759" s="226"/>
      <c r="P759" s="226"/>
      <c r="Q759" s="226"/>
      <c r="R759" s="226"/>
      <c r="S759" s="226"/>
      <c r="T759" s="227"/>
      <c r="AT759" s="228" t="s">
        <v>240</v>
      </c>
      <c r="AU759" s="228" t="s">
        <v>85</v>
      </c>
      <c r="AV759" s="14" t="s">
        <v>85</v>
      </c>
      <c r="AW759" s="14" t="s">
        <v>32</v>
      </c>
      <c r="AX759" s="14" t="s">
        <v>76</v>
      </c>
      <c r="AY759" s="228" t="s">
        <v>200</v>
      </c>
    </row>
    <row r="760" spans="1:65" s="15" customFormat="1" ht="11.25" x14ac:dyDescent="0.2">
      <c r="B760" s="229"/>
      <c r="C760" s="230"/>
      <c r="D760" s="209" t="s">
        <v>240</v>
      </c>
      <c r="E760" s="231" t="s">
        <v>1</v>
      </c>
      <c r="F760" s="232" t="s">
        <v>244</v>
      </c>
      <c r="G760" s="230"/>
      <c r="H760" s="233">
        <v>3032.04</v>
      </c>
      <c r="I760" s="234"/>
      <c r="J760" s="230"/>
      <c r="K760" s="230"/>
      <c r="L760" s="235"/>
      <c r="M760" s="236"/>
      <c r="N760" s="237"/>
      <c r="O760" s="237"/>
      <c r="P760" s="237"/>
      <c r="Q760" s="237"/>
      <c r="R760" s="237"/>
      <c r="S760" s="237"/>
      <c r="T760" s="238"/>
      <c r="AT760" s="239" t="s">
        <v>240</v>
      </c>
      <c r="AU760" s="239" t="s">
        <v>85</v>
      </c>
      <c r="AV760" s="15" t="s">
        <v>206</v>
      </c>
      <c r="AW760" s="15" t="s">
        <v>32</v>
      </c>
      <c r="AX760" s="15" t="s">
        <v>83</v>
      </c>
      <c r="AY760" s="239" t="s">
        <v>200</v>
      </c>
    </row>
    <row r="761" spans="1:65" s="2" customFormat="1" ht="24.2" customHeight="1" x14ac:dyDescent="0.2">
      <c r="A761" s="35"/>
      <c r="B761" s="36"/>
      <c r="C761" s="245" t="s">
        <v>1277</v>
      </c>
      <c r="D761" s="245" t="s">
        <v>640</v>
      </c>
      <c r="E761" s="246" t="s">
        <v>1278</v>
      </c>
      <c r="F761" s="247" t="s">
        <v>1279</v>
      </c>
      <c r="G761" s="248" t="s">
        <v>210</v>
      </c>
      <c r="H761" s="249">
        <v>3486.846</v>
      </c>
      <c r="I761" s="250"/>
      <c r="J761" s="251">
        <f>ROUND(I761*H761,2)</f>
        <v>0</v>
      </c>
      <c r="K761" s="252"/>
      <c r="L761" s="253"/>
      <c r="M761" s="254" t="s">
        <v>1</v>
      </c>
      <c r="N761" s="255" t="s">
        <v>41</v>
      </c>
      <c r="O761" s="72"/>
      <c r="P761" s="203">
        <f>O761*H761</f>
        <v>0</v>
      </c>
      <c r="Q761" s="203">
        <v>0</v>
      </c>
      <c r="R761" s="203">
        <f>Q761*H761</f>
        <v>0</v>
      </c>
      <c r="S761" s="203">
        <v>0</v>
      </c>
      <c r="T761" s="204">
        <f>S761*H761</f>
        <v>0</v>
      </c>
      <c r="U761" s="35"/>
      <c r="V761" s="35"/>
      <c r="W761" s="35"/>
      <c r="X761" s="35"/>
      <c r="Y761" s="35"/>
      <c r="Z761" s="35"/>
      <c r="AA761" s="35"/>
      <c r="AB761" s="35"/>
      <c r="AC761" s="35"/>
      <c r="AD761" s="35"/>
      <c r="AE761" s="35"/>
      <c r="AR761" s="205" t="s">
        <v>211</v>
      </c>
      <c r="AT761" s="205" t="s">
        <v>640</v>
      </c>
      <c r="AU761" s="205" t="s">
        <v>85</v>
      </c>
      <c r="AY761" s="18" t="s">
        <v>200</v>
      </c>
      <c r="BE761" s="206">
        <f>IF(N761="základní",J761,0)</f>
        <v>0</v>
      </c>
      <c r="BF761" s="206">
        <f>IF(N761="snížená",J761,0)</f>
        <v>0</v>
      </c>
      <c r="BG761" s="206">
        <f>IF(N761="zákl. přenesená",J761,0)</f>
        <v>0</v>
      </c>
      <c r="BH761" s="206">
        <f>IF(N761="sníž. přenesená",J761,0)</f>
        <v>0</v>
      </c>
      <c r="BI761" s="206">
        <f>IF(N761="nulová",J761,0)</f>
        <v>0</v>
      </c>
      <c r="BJ761" s="18" t="s">
        <v>83</v>
      </c>
      <c r="BK761" s="206">
        <f>ROUND(I761*H761,2)</f>
        <v>0</v>
      </c>
      <c r="BL761" s="18" t="s">
        <v>274</v>
      </c>
      <c r="BM761" s="205" t="s">
        <v>1280</v>
      </c>
    </row>
    <row r="762" spans="1:65" s="2" customFormat="1" ht="156" x14ac:dyDescent="0.2">
      <c r="A762" s="35"/>
      <c r="B762" s="36"/>
      <c r="C762" s="37"/>
      <c r="D762" s="209" t="s">
        <v>471</v>
      </c>
      <c r="E762" s="37"/>
      <c r="F762" s="240" t="s">
        <v>1281</v>
      </c>
      <c r="G762" s="37"/>
      <c r="H762" s="37"/>
      <c r="I762" s="241"/>
      <c r="J762" s="37"/>
      <c r="K762" s="37"/>
      <c r="L762" s="40"/>
      <c r="M762" s="242"/>
      <c r="N762" s="243"/>
      <c r="O762" s="72"/>
      <c r="P762" s="72"/>
      <c r="Q762" s="72"/>
      <c r="R762" s="72"/>
      <c r="S762" s="72"/>
      <c r="T762" s="73"/>
      <c r="U762" s="35"/>
      <c r="V762" s="35"/>
      <c r="W762" s="35"/>
      <c r="X762" s="35"/>
      <c r="Y762" s="35"/>
      <c r="Z762" s="35"/>
      <c r="AA762" s="35"/>
      <c r="AB762" s="35"/>
      <c r="AC762" s="35"/>
      <c r="AD762" s="35"/>
      <c r="AE762" s="35"/>
      <c r="AT762" s="18" t="s">
        <v>471</v>
      </c>
      <c r="AU762" s="18" t="s">
        <v>85</v>
      </c>
    </row>
    <row r="763" spans="1:65" s="14" customFormat="1" ht="11.25" x14ac:dyDescent="0.2">
      <c r="B763" s="218"/>
      <c r="C763" s="219"/>
      <c r="D763" s="209" t="s">
        <v>240</v>
      </c>
      <c r="E763" s="220" t="s">
        <v>1</v>
      </c>
      <c r="F763" s="221" t="s">
        <v>1282</v>
      </c>
      <c r="G763" s="219"/>
      <c r="H763" s="222">
        <v>3486.846</v>
      </c>
      <c r="I763" s="223"/>
      <c r="J763" s="219"/>
      <c r="K763" s="219"/>
      <c r="L763" s="224"/>
      <c r="M763" s="225"/>
      <c r="N763" s="226"/>
      <c r="O763" s="226"/>
      <c r="P763" s="226"/>
      <c r="Q763" s="226"/>
      <c r="R763" s="226"/>
      <c r="S763" s="226"/>
      <c r="T763" s="227"/>
      <c r="AT763" s="228" t="s">
        <v>240</v>
      </c>
      <c r="AU763" s="228" t="s">
        <v>85</v>
      </c>
      <c r="AV763" s="14" t="s">
        <v>85</v>
      </c>
      <c r="AW763" s="14" t="s">
        <v>32</v>
      </c>
      <c r="AX763" s="14" t="s">
        <v>76</v>
      </c>
      <c r="AY763" s="228" t="s">
        <v>200</v>
      </c>
    </row>
    <row r="764" spans="1:65" s="15" customFormat="1" ht="11.25" x14ac:dyDescent="0.2">
      <c r="B764" s="229"/>
      <c r="C764" s="230"/>
      <c r="D764" s="209" t="s">
        <v>240</v>
      </c>
      <c r="E764" s="231" t="s">
        <v>1</v>
      </c>
      <c r="F764" s="232" t="s">
        <v>244</v>
      </c>
      <c r="G764" s="230"/>
      <c r="H764" s="233">
        <v>3486.846</v>
      </c>
      <c r="I764" s="234"/>
      <c r="J764" s="230"/>
      <c r="K764" s="230"/>
      <c r="L764" s="235"/>
      <c r="M764" s="236"/>
      <c r="N764" s="237"/>
      <c r="O764" s="237"/>
      <c r="P764" s="237"/>
      <c r="Q764" s="237"/>
      <c r="R764" s="237"/>
      <c r="S764" s="237"/>
      <c r="T764" s="238"/>
      <c r="AT764" s="239" t="s">
        <v>240</v>
      </c>
      <c r="AU764" s="239" t="s">
        <v>85</v>
      </c>
      <c r="AV764" s="15" t="s">
        <v>206</v>
      </c>
      <c r="AW764" s="15" t="s">
        <v>32</v>
      </c>
      <c r="AX764" s="15" t="s">
        <v>83</v>
      </c>
      <c r="AY764" s="239" t="s">
        <v>200</v>
      </c>
    </row>
    <row r="765" spans="1:65" s="2" customFormat="1" ht="24.2" customHeight="1" x14ac:dyDescent="0.2">
      <c r="A765" s="35"/>
      <c r="B765" s="36"/>
      <c r="C765" s="193" t="s">
        <v>1283</v>
      </c>
      <c r="D765" s="193" t="s">
        <v>202</v>
      </c>
      <c r="E765" s="194" t="s">
        <v>1284</v>
      </c>
      <c r="F765" s="195" t="s">
        <v>1285</v>
      </c>
      <c r="G765" s="196" t="s">
        <v>617</v>
      </c>
      <c r="H765" s="244"/>
      <c r="I765" s="198"/>
      <c r="J765" s="199">
        <f>ROUND(I765*H765,2)</f>
        <v>0</v>
      </c>
      <c r="K765" s="200"/>
      <c r="L765" s="40"/>
      <c r="M765" s="201" t="s">
        <v>1</v>
      </c>
      <c r="N765" s="202" t="s">
        <v>41</v>
      </c>
      <c r="O765" s="72"/>
      <c r="P765" s="203">
        <f>O765*H765</f>
        <v>0</v>
      </c>
      <c r="Q765" s="203">
        <v>0</v>
      </c>
      <c r="R765" s="203">
        <f>Q765*H765</f>
        <v>0</v>
      </c>
      <c r="S765" s="203">
        <v>0</v>
      </c>
      <c r="T765" s="204">
        <f>S765*H765</f>
        <v>0</v>
      </c>
      <c r="U765" s="35"/>
      <c r="V765" s="35"/>
      <c r="W765" s="35"/>
      <c r="X765" s="35"/>
      <c r="Y765" s="35"/>
      <c r="Z765" s="35"/>
      <c r="AA765" s="35"/>
      <c r="AB765" s="35"/>
      <c r="AC765" s="35"/>
      <c r="AD765" s="35"/>
      <c r="AE765" s="35"/>
      <c r="AR765" s="205" t="s">
        <v>274</v>
      </c>
      <c r="AT765" s="205" t="s">
        <v>202</v>
      </c>
      <c r="AU765" s="205" t="s">
        <v>85</v>
      </c>
      <c r="AY765" s="18" t="s">
        <v>200</v>
      </c>
      <c r="BE765" s="206">
        <f>IF(N765="základní",J765,0)</f>
        <v>0</v>
      </c>
      <c r="BF765" s="206">
        <f>IF(N765="snížená",J765,0)</f>
        <v>0</v>
      </c>
      <c r="BG765" s="206">
        <f>IF(N765="zákl. přenesená",J765,0)</f>
        <v>0</v>
      </c>
      <c r="BH765" s="206">
        <f>IF(N765="sníž. přenesená",J765,0)</f>
        <v>0</v>
      </c>
      <c r="BI765" s="206">
        <f>IF(N765="nulová",J765,0)</f>
        <v>0</v>
      </c>
      <c r="BJ765" s="18" t="s">
        <v>83</v>
      </c>
      <c r="BK765" s="206">
        <f>ROUND(I765*H765,2)</f>
        <v>0</v>
      </c>
      <c r="BL765" s="18" t="s">
        <v>274</v>
      </c>
      <c r="BM765" s="205" t="s">
        <v>1286</v>
      </c>
    </row>
    <row r="766" spans="1:65" s="12" customFormat="1" ht="22.9" customHeight="1" x14ac:dyDescent="0.2">
      <c r="B766" s="177"/>
      <c r="C766" s="178"/>
      <c r="D766" s="179" t="s">
        <v>75</v>
      </c>
      <c r="E766" s="191" t="s">
        <v>1287</v>
      </c>
      <c r="F766" s="191" t="s">
        <v>1288</v>
      </c>
      <c r="G766" s="178"/>
      <c r="H766" s="178"/>
      <c r="I766" s="181"/>
      <c r="J766" s="192">
        <f>BK766</f>
        <v>0</v>
      </c>
      <c r="K766" s="178"/>
      <c r="L766" s="183"/>
      <c r="M766" s="184"/>
      <c r="N766" s="185"/>
      <c r="O766" s="185"/>
      <c r="P766" s="186">
        <f>SUM(P767:P778)</f>
        <v>0</v>
      </c>
      <c r="Q766" s="185"/>
      <c r="R766" s="186">
        <f>SUM(R767:R778)</f>
        <v>0</v>
      </c>
      <c r="S766" s="185"/>
      <c r="T766" s="187">
        <f>SUM(T767:T778)</f>
        <v>0</v>
      </c>
      <c r="AR766" s="188" t="s">
        <v>85</v>
      </c>
      <c r="AT766" s="189" t="s">
        <v>75</v>
      </c>
      <c r="AU766" s="189" t="s">
        <v>83</v>
      </c>
      <c r="AY766" s="188" t="s">
        <v>200</v>
      </c>
      <c r="BK766" s="190">
        <f>SUM(BK767:BK778)</f>
        <v>0</v>
      </c>
    </row>
    <row r="767" spans="1:65" s="2" customFormat="1" ht="33" customHeight="1" x14ac:dyDescent="0.2">
      <c r="A767" s="35"/>
      <c r="B767" s="36"/>
      <c r="C767" s="193" t="s">
        <v>1289</v>
      </c>
      <c r="D767" s="193" t="s">
        <v>202</v>
      </c>
      <c r="E767" s="194" t="s">
        <v>1290</v>
      </c>
      <c r="F767" s="195" t="s">
        <v>1291</v>
      </c>
      <c r="G767" s="196" t="s">
        <v>210</v>
      </c>
      <c r="H767" s="197">
        <v>4.5380000000000003</v>
      </c>
      <c r="I767" s="198"/>
      <c r="J767" s="199">
        <f>ROUND(I767*H767,2)</f>
        <v>0</v>
      </c>
      <c r="K767" s="200"/>
      <c r="L767" s="40"/>
      <c r="M767" s="201" t="s">
        <v>1</v>
      </c>
      <c r="N767" s="202" t="s">
        <v>41</v>
      </c>
      <c r="O767" s="72"/>
      <c r="P767" s="203">
        <f>O767*H767</f>
        <v>0</v>
      </c>
      <c r="Q767" s="203">
        <v>0</v>
      </c>
      <c r="R767" s="203">
        <f>Q767*H767</f>
        <v>0</v>
      </c>
      <c r="S767" s="203">
        <v>0</v>
      </c>
      <c r="T767" s="204">
        <f>S767*H767</f>
        <v>0</v>
      </c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R767" s="205" t="s">
        <v>274</v>
      </c>
      <c r="AT767" s="205" t="s">
        <v>202</v>
      </c>
      <c r="AU767" s="205" t="s">
        <v>85</v>
      </c>
      <c r="AY767" s="18" t="s">
        <v>200</v>
      </c>
      <c r="BE767" s="206">
        <f>IF(N767="základní",J767,0)</f>
        <v>0</v>
      </c>
      <c r="BF767" s="206">
        <f>IF(N767="snížená",J767,0)</f>
        <v>0</v>
      </c>
      <c r="BG767" s="206">
        <f>IF(N767="zákl. přenesená",J767,0)</f>
        <v>0</v>
      </c>
      <c r="BH767" s="206">
        <f>IF(N767="sníž. přenesená",J767,0)</f>
        <v>0</v>
      </c>
      <c r="BI767" s="206">
        <f>IF(N767="nulová",J767,0)</f>
        <v>0</v>
      </c>
      <c r="BJ767" s="18" t="s">
        <v>83</v>
      </c>
      <c r="BK767" s="206">
        <f>ROUND(I767*H767,2)</f>
        <v>0</v>
      </c>
      <c r="BL767" s="18" t="s">
        <v>274</v>
      </c>
      <c r="BM767" s="205" t="s">
        <v>1292</v>
      </c>
    </row>
    <row r="768" spans="1:65" s="13" customFormat="1" ht="11.25" x14ac:dyDescent="0.2">
      <c r="B768" s="207"/>
      <c r="C768" s="208"/>
      <c r="D768" s="209" t="s">
        <v>240</v>
      </c>
      <c r="E768" s="210" t="s">
        <v>1</v>
      </c>
      <c r="F768" s="211" t="s">
        <v>612</v>
      </c>
      <c r="G768" s="208"/>
      <c r="H768" s="210" t="s">
        <v>1</v>
      </c>
      <c r="I768" s="212"/>
      <c r="J768" s="208"/>
      <c r="K768" s="208"/>
      <c r="L768" s="213"/>
      <c r="M768" s="214"/>
      <c r="N768" s="215"/>
      <c r="O768" s="215"/>
      <c r="P768" s="215"/>
      <c r="Q768" s="215"/>
      <c r="R768" s="215"/>
      <c r="S768" s="215"/>
      <c r="T768" s="216"/>
      <c r="AT768" s="217" t="s">
        <v>240</v>
      </c>
      <c r="AU768" s="217" t="s">
        <v>85</v>
      </c>
      <c r="AV768" s="13" t="s">
        <v>83</v>
      </c>
      <c r="AW768" s="13" t="s">
        <v>32</v>
      </c>
      <c r="AX768" s="13" t="s">
        <v>76</v>
      </c>
      <c r="AY768" s="217" t="s">
        <v>200</v>
      </c>
    </row>
    <row r="769" spans="1:65" s="14" customFormat="1" ht="11.25" x14ac:dyDescent="0.2">
      <c r="B769" s="218"/>
      <c r="C769" s="219"/>
      <c r="D769" s="209" t="s">
        <v>240</v>
      </c>
      <c r="E769" s="220" t="s">
        <v>1</v>
      </c>
      <c r="F769" s="221" t="s">
        <v>613</v>
      </c>
      <c r="G769" s="219"/>
      <c r="H769" s="222">
        <v>4.5380000000000003</v>
      </c>
      <c r="I769" s="223"/>
      <c r="J769" s="219"/>
      <c r="K769" s="219"/>
      <c r="L769" s="224"/>
      <c r="M769" s="225"/>
      <c r="N769" s="226"/>
      <c r="O769" s="226"/>
      <c r="P769" s="226"/>
      <c r="Q769" s="226"/>
      <c r="R769" s="226"/>
      <c r="S769" s="226"/>
      <c r="T769" s="227"/>
      <c r="AT769" s="228" t="s">
        <v>240</v>
      </c>
      <c r="AU769" s="228" t="s">
        <v>85</v>
      </c>
      <c r="AV769" s="14" t="s">
        <v>85</v>
      </c>
      <c r="AW769" s="14" t="s">
        <v>32</v>
      </c>
      <c r="AX769" s="14" t="s">
        <v>76</v>
      </c>
      <c r="AY769" s="228" t="s">
        <v>200</v>
      </c>
    </row>
    <row r="770" spans="1:65" s="15" customFormat="1" ht="11.25" x14ac:dyDescent="0.2">
      <c r="B770" s="229"/>
      <c r="C770" s="230"/>
      <c r="D770" s="209" t="s">
        <v>240</v>
      </c>
      <c r="E770" s="231" t="s">
        <v>1</v>
      </c>
      <c r="F770" s="232" t="s">
        <v>244</v>
      </c>
      <c r="G770" s="230"/>
      <c r="H770" s="233">
        <v>4.5380000000000003</v>
      </c>
      <c r="I770" s="234"/>
      <c r="J770" s="230"/>
      <c r="K770" s="230"/>
      <c r="L770" s="235"/>
      <c r="M770" s="236"/>
      <c r="N770" s="237"/>
      <c r="O770" s="237"/>
      <c r="P770" s="237"/>
      <c r="Q770" s="237"/>
      <c r="R770" s="237"/>
      <c r="S770" s="237"/>
      <c r="T770" s="238"/>
      <c r="AT770" s="239" t="s">
        <v>240</v>
      </c>
      <c r="AU770" s="239" t="s">
        <v>85</v>
      </c>
      <c r="AV770" s="15" t="s">
        <v>206</v>
      </c>
      <c r="AW770" s="15" t="s">
        <v>32</v>
      </c>
      <c r="AX770" s="15" t="s">
        <v>83</v>
      </c>
      <c r="AY770" s="239" t="s">
        <v>200</v>
      </c>
    </row>
    <row r="771" spans="1:65" s="2" customFormat="1" ht="24.2" customHeight="1" x14ac:dyDescent="0.2">
      <c r="A771" s="35"/>
      <c r="B771" s="36"/>
      <c r="C771" s="245" t="s">
        <v>1293</v>
      </c>
      <c r="D771" s="245" t="s">
        <v>640</v>
      </c>
      <c r="E771" s="246" t="s">
        <v>1294</v>
      </c>
      <c r="F771" s="247" t="s">
        <v>1295</v>
      </c>
      <c r="G771" s="248" t="s">
        <v>210</v>
      </c>
      <c r="H771" s="249">
        <v>4.992</v>
      </c>
      <c r="I771" s="250"/>
      <c r="J771" s="251">
        <f>ROUND(I771*H771,2)</f>
        <v>0</v>
      </c>
      <c r="K771" s="252"/>
      <c r="L771" s="253"/>
      <c r="M771" s="254" t="s">
        <v>1</v>
      </c>
      <c r="N771" s="255" t="s">
        <v>41</v>
      </c>
      <c r="O771" s="72"/>
      <c r="P771" s="203">
        <f>O771*H771</f>
        <v>0</v>
      </c>
      <c r="Q771" s="203">
        <v>0</v>
      </c>
      <c r="R771" s="203">
        <f>Q771*H771</f>
        <v>0</v>
      </c>
      <c r="S771" s="203">
        <v>0</v>
      </c>
      <c r="T771" s="204">
        <f>S771*H771</f>
        <v>0</v>
      </c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R771" s="205" t="s">
        <v>211</v>
      </c>
      <c r="AT771" s="205" t="s">
        <v>640</v>
      </c>
      <c r="AU771" s="205" t="s">
        <v>85</v>
      </c>
      <c r="AY771" s="18" t="s">
        <v>200</v>
      </c>
      <c r="BE771" s="206">
        <f>IF(N771="základní",J771,0)</f>
        <v>0</v>
      </c>
      <c r="BF771" s="206">
        <f>IF(N771="snížená",J771,0)</f>
        <v>0</v>
      </c>
      <c r="BG771" s="206">
        <f>IF(N771="zákl. přenesená",J771,0)</f>
        <v>0</v>
      </c>
      <c r="BH771" s="206">
        <f>IF(N771="sníž. přenesená",J771,0)</f>
        <v>0</v>
      </c>
      <c r="BI771" s="206">
        <f>IF(N771="nulová",J771,0)</f>
        <v>0</v>
      </c>
      <c r="BJ771" s="18" t="s">
        <v>83</v>
      </c>
      <c r="BK771" s="206">
        <f>ROUND(I771*H771,2)</f>
        <v>0</v>
      </c>
      <c r="BL771" s="18" t="s">
        <v>274</v>
      </c>
      <c r="BM771" s="205" t="s">
        <v>1296</v>
      </c>
    </row>
    <row r="772" spans="1:65" s="2" customFormat="1" ht="48.75" x14ac:dyDescent="0.2">
      <c r="A772" s="35"/>
      <c r="B772" s="36"/>
      <c r="C772" s="37"/>
      <c r="D772" s="209" t="s">
        <v>471</v>
      </c>
      <c r="E772" s="37"/>
      <c r="F772" s="240" t="s">
        <v>1297</v>
      </c>
      <c r="G772" s="37"/>
      <c r="H772" s="37"/>
      <c r="I772" s="241"/>
      <c r="J772" s="37"/>
      <c r="K772" s="37"/>
      <c r="L772" s="40"/>
      <c r="M772" s="242"/>
      <c r="N772" s="243"/>
      <c r="O772" s="72"/>
      <c r="P772" s="72"/>
      <c r="Q772" s="72"/>
      <c r="R772" s="72"/>
      <c r="S772" s="72"/>
      <c r="T772" s="73"/>
      <c r="U772" s="35"/>
      <c r="V772" s="35"/>
      <c r="W772" s="35"/>
      <c r="X772" s="35"/>
      <c r="Y772" s="35"/>
      <c r="Z772" s="35"/>
      <c r="AA772" s="35"/>
      <c r="AB772" s="35"/>
      <c r="AC772" s="35"/>
      <c r="AD772" s="35"/>
      <c r="AE772" s="35"/>
      <c r="AT772" s="18" t="s">
        <v>471</v>
      </c>
      <c r="AU772" s="18" t="s">
        <v>85</v>
      </c>
    </row>
    <row r="773" spans="1:65" s="14" customFormat="1" ht="11.25" x14ac:dyDescent="0.2">
      <c r="B773" s="218"/>
      <c r="C773" s="219"/>
      <c r="D773" s="209" t="s">
        <v>240</v>
      </c>
      <c r="E773" s="219"/>
      <c r="F773" s="221" t="s">
        <v>1298</v>
      </c>
      <c r="G773" s="219"/>
      <c r="H773" s="222">
        <v>4.992</v>
      </c>
      <c r="I773" s="223"/>
      <c r="J773" s="219"/>
      <c r="K773" s="219"/>
      <c r="L773" s="224"/>
      <c r="M773" s="225"/>
      <c r="N773" s="226"/>
      <c r="O773" s="226"/>
      <c r="P773" s="226"/>
      <c r="Q773" s="226"/>
      <c r="R773" s="226"/>
      <c r="S773" s="226"/>
      <c r="T773" s="227"/>
      <c r="AT773" s="228" t="s">
        <v>240</v>
      </c>
      <c r="AU773" s="228" t="s">
        <v>85</v>
      </c>
      <c r="AV773" s="14" t="s">
        <v>85</v>
      </c>
      <c r="AW773" s="14" t="s">
        <v>4</v>
      </c>
      <c r="AX773" s="14" t="s">
        <v>83</v>
      </c>
      <c r="AY773" s="228" t="s">
        <v>200</v>
      </c>
    </row>
    <row r="774" spans="1:65" s="2" customFormat="1" ht="24.2" customHeight="1" x14ac:dyDescent="0.2">
      <c r="A774" s="35"/>
      <c r="B774" s="36"/>
      <c r="C774" s="193" t="s">
        <v>1299</v>
      </c>
      <c r="D774" s="193" t="s">
        <v>202</v>
      </c>
      <c r="E774" s="194" t="s">
        <v>1300</v>
      </c>
      <c r="F774" s="195" t="s">
        <v>1301</v>
      </c>
      <c r="G774" s="196" t="s">
        <v>210</v>
      </c>
      <c r="H774" s="197">
        <v>4.5380000000000003</v>
      </c>
      <c r="I774" s="198"/>
      <c r="J774" s="199">
        <f>ROUND(I774*H774,2)</f>
        <v>0</v>
      </c>
      <c r="K774" s="200"/>
      <c r="L774" s="40"/>
      <c r="M774" s="201" t="s">
        <v>1</v>
      </c>
      <c r="N774" s="202" t="s">
        <v>41</v>
      </c>
      <c r="O774" s="72"/>
      <c r="P774" s="203">
        <f>O774*H774</f>
        <v>0</v>
      </c>
      <c r="Q774" s="203">
        <v>0</v>
      </c>
      <c r="R774" s="203">
        <f>Q774*H774</f>
        <v>0</v>
      </c>
      <c r="S774" s="203">
        <v>0</v>
      </c>
      <c r="T774" s="204">
        <f>S774*H774</f>
        <v>0</v>
      </c>
      <c r="U774" s="35"/>
      <c r="V774" s="35"/>
      <c r="W774" s="35"/>
      <c r="X774" s="35"/>
      <c r="Y774" s="35"/>
      <c r="Z774" s="35"/>
      <c r="AA774" s="35"/>
      <c r="AB774" s="35"/>
      <c r="AC774" s="35"/>
      <c r="AD774" s="35"/>
      <c r="AE774" s="35"/>
      <c r="AR774" s="205" t="s">
        <v>274</v>
      </c>
      <c r="AT774" s="205" t="s">
        <v>202</v>
      </c>
      <c r="AU774" s="205" t="s">
        <v>85</v>
      </c>
      <c r="AY774" s="18" t="s">
        <v>200</v>
      </c>
      <c r="BE774" s="206">
        <f>IF(N774="základní",J774,0)</f>
        <v>0</v>
      </c>
      <c r="BF774" s="206">
        <f>IF(N774="snížená",J774,0)</f>
        <v>0</v>
      </c>
      <c r="BG774" s="206">
        <f>IF(N774="zákl. přenesená",J774,0)</f>
        <v>0</v>
      </c>
      <c r="BH774" s="206">
        <f>IF(N774="sníž. přenesená",J774,0)</f>
        <v>0</v>
      </c>
      <c r="BI774" s="206">
        <f>IF(N774="nulová",J774,0)</f>
        <v>0</v>
      </c>
      <c r="BJ774" s="18" t="s">
        <v>83</v>
      </c>
      <c r="BK774" s="206">
        <f>ROUND(I774*H774,2)</f>
        <v>0</v>
      </c>
      <c r="BL774" s="18" t="s">
        <v>274</v>
      </c>
      <c r="BM774" s="205" t="s">
        <v>1302</v>
      </c>
    </row>
    <row r="775" spans="1:65" s="2" customFormat="1" ht="21.75" customHeight="1" x14ac:dyDescent="0.2">
      <c r="A775" s="35"/>
      <c r="B775" s="36"/>
      <c r="C775" s="193" t="s">
        <v>1303</v>
      </c>
      <c r="D775" s="193" t="s">
        <v>202</v>
      </c>
      <c r="E775" s="194" t="s">
        <v>1304</v>
      </c>
      <c r="F775" s="195" t="s">
        <v>1305</v>
      </c>
      <c r="G775" s="196" t="s">
        <v>210</v>
      </c>
      <c r="H775" s="197">
        <v>4.5380000000000003</v>
      </c>
      <c r="I775" s="198"/>
      <c r="J775" s="199">
        <f>ROUND(I775*H775,2)</f>
        <v>0</v>
      </c>
      <c r="K775" s="200"/>
      <c r="L775" s="40"/>
      <c r="M775" s="201" t="s">
        <v>1</v>
      </c>
      <c r="N775" s="202" t="s">
        <v>41</v>
      </c>
      <c r="O775" s="72"/>
      <c r="P775" s="203">
        <f>O775*H775</f>
        <v>0</v>
      </c>
      <c r="Q775" s="203">
        <v>0</v>
      </c>
      <c r="R775" s="203">
        <f>Q775*H775</f>
        <v>0</v>
      </c>
      <c r="S775" s="203">
        <v>0</v>
      </c>
      <c r="T775" s="204">
        <f>S775*H775</f>
        <v>0</v>
      </c>
      <c r="U775" s="35"/>
      <c r="V775" s="35"/>
      <c r="W775" s="35"/>
      <c r="X775" s="35"/>
      <c r="Y775" s="35"/>
      <c r="Z775" s="35"/>
      <c r="AA775" s="35"/>
      <c r="AB775" s="35"/>
      <c r="AC775" s="35"/>
      <c r="AD775" s="35"/>
      <c r="AE775" s="35"/>
      <c r="AR775" s="205" t="s">
        <v>274</v>
      </c>
      <c r="AT775" s="205" t="s">
        <v>202</v>
      </c>
      <c r="AU775" s="205" t="s">
        <v>85</v>
      </c>
      <c r="AY775" s="18" t="s">
        <v>200</v>
      </c>
      <c r="BE775" s="206">
        <f>IF(N775="základní",J775,0)</f>
        <v>0</v>
      </c>
      <c r="BF775" s="206">
        <f>IF(N775="snížená",J775,0)</f>
        <v>0</v>
      </c>
      <c r="BG775" s="206">
        <f>IF(N775="zákl. přenesená",J775,0)</f>
        <v>0</v>
      </c>
      <c r="BH775" s="206">
        <f>IF(N775="sníž. přenesená",J775,0)</f>
        <v>0</v>
      </c>
      <c r="BI775" s="206">
        <f>IF(N775="nulová",J775,0)</f>
        <v>0</v>
      </c>
      <c r="BJ775" s="18" t="s">
        <v>83</v>
      </c>
      <c r="BK775" s="206">
        <f>ROUND(I775*H775,2)</f>
        <v>0</v>
      </c>
      <c r="BL775" s="18" t="s">
        <v>274</v>
      </c>
      <c r="BM775" s="205" t="s">
        <v>1306</v>
      </c>
    </row>
    <row r="776" spans="1:65" s="2" customFormat="1" ht="33" customHeight="1" x14ac:dyDescent="0.2">
      <c r="A776" s="35"/>
      <c r="B776" s="36"/>
      <c r="C776" s="193" t="s">
        <v>1307</v>
      </c>
      <c r="D776" s="193" t="s">
        <v>202</v>
      </c>
      <c r="E776" s="194" t="s">
        <v>1308</v>
      </c>
      <c r="F776" s="195" t="s">
        <v>1309</v>
      </c>
      <c r="G776" s="196" t="s">
        <v>210</v>
      </c>
      <c r="H776" s="197">
        <v>4.5380000000000003</v>
      </c>
      <c r="I776" s="198"/>
      <c r="J776" s="199">
        <f>ROUND(I776*H776,2)</f>
        <v>0</v>
      </c>
      <c r="K776" s="200"/>
      <c r="L776" s="40"/>
      <c r="M776" s="201" t="s">
        <v>1</v>
      </c>
      <c r="N776" s="202" t="s">
        <v>41</v>
      </c>
      <c r="O776" s="72"/>
      <c r="P776" s="203">
        <f>O776*H776</f>
        <v>0</v>
      </c>
      <c r="Q776" s="203">
        <v>0</v>
      </c>
      <c r="R776" s="203">
        <f>Q776*H776</f>
        <v>0</v>
      </c>
      <c r="S776" s="203">
        <v>0</v>
      </c>
      <c r="T776" s="204">
        <f>S776*H776</f>
        <v>0</v>
      </c>
      <c r="U776" s="35"/>
      <c r="V776" s="35"/>
      <c r="W776" s="35"/>
      <c r="X776" s="35"/>
      <c r="Y776" s="35"/>
      <c r="Z776" s="35"/>
      <c r="AA776" s="35"/>
      <c r="AB776" s="35"/>
      <c r="AC776" s="35"/>
      <c r="AD776" s="35"/>
      <c r="AE776" s="35"/>
      <c r="AR776" s="205" t="s">
        <v>274</v>
      </c>
      <c r="AT776" s="205" t="s">
        <v>202</v>
      </c>
      <c r="AU776" s="205" t="s">
        <v>85</v>
      </c>
      <c r="AY776" s="18" t="s">
        <v>200</v>
      </c>
      <c r="BE776" s="206">
        <f>IF(N776="základní",J776,0)</f>
        <v>0</v>
      </c>
      <c r="BF776" s="206">
        <f>IF(N776="snížená",J776,0)</f>
        <v>0</v>
      </c>
      <c r="BG776" s="206">
        <f>IF(N776="zákl. přenesená",J776,0)</f>
        <v>0</v>
      </c>
      <c r="BH776" s="206">
        <f>IF(N776="sníž. přenesená",J776,0)</f>
        <v>0</v>
      </c>
      <c r="BI776" s="206">
        <f>IF(N776="nulová",J776,0)</f>
        <v>0</v>
      </c>
      <c r="BJ776" s="18" t="s">
        <v>83</v>
      </c>
      <c r="BK776" s="206">
        <f>ROUND(I776*H776,2)</f>
        <v>0</v>
      </c>
      <c r="BL776" s="18" t="s">
        <v>274</v>
      </c>
      <c r="BM776" s="205" t="s">
        <v>1310</v>
      </c>
    </row>
    <row r="777" spans="1:65" s="2" customFormat="1" ht="39" x14ac:dyDescent="0.2">
      <c r="A777" s="35"/>
      <c r="B777" s="36"/>
      <c r="C777" s="37"/>
      <c r="D777" s="209" t="s">
        <v>471</v>
      </c>
      <c r="E777" s="37"/>
      <c r="F777" s="240" t="s">
        <v>1166</v>
      </c>
      <c r="G777" s="37"/>
      <c r="H777" s="37"/>
      <c r="I777" s="241"/>
      <c r="J777" s="37"/>
      <c r="K777" s="37"/>
      <c r="L777" s="40"/>
      <c r="M777" s="242"/>
      <c r="N777" s="243"/>
      <c r="O777" s="72"/>
      <c r="P777" s="72"/>
      <c r="Q777" s="72"/>
      <c r="R777" s="72"/>
      <c r="S777" s="72"/>
      <c r="T777" s="73"/>
      <c r="U777" s="35"/>
      <c r="V777" s="35"/>
      <c r="W777" s="35"/>
      <c r="X777" s="35"/>
      <c r="Y777" s="35"/>
      <c r="Z777" s="35"/>
      <c r="AA777" s="35"/>
      <c r="AB777" s="35"/>
      <c r="AC777" s="35"/>
      <c r="AD777" s="35"/>
      <c r="AE777" s="35"/>
      <c r="AT777" s="18" t="s">
        <v>471</v>
      </c>
      <c r="AU777" s="18" t="s">
        <v>85</v>
      </c>
    </row>
    <row r="778" spans="1:65" s="2" customFormat="1" ht="24.2" customHeight="1" x14ac:dyDescent="0.2">
      <c r="A778" s="35"/>
      <c r="B778" s="36"/>
      <c r="C778" s="193" t="s">
        <v>1311</v>
      </c>
      <c r="D778" s="193" t="s">
        <v>202</v>
      </c>
      <c r="E778" s="194" t="s">
        <v>1312</v>
      </c>
      <c r="F778" s="195" t="s">
        <v>1313</v>
      </c>
      <c r="G778" s="196" t="s">
        <v>617</v>
      </c>
      <c r="H778" s="244"/>
      <c r="I778" s="198"/>
      <c r="J778" s="199">
        <f>ROUND(I778*H778,2)</f>
        <v>0</v>
      </c>
      <c r="K778" s="200"/>
      <c r="L778" s="40"/>
      <c r="M778" s="201" t="s">
        <v>1</v>
      </c>
      <c r="N778" s="202" t="s">
        <v>41</v>
      </c>
      <c r="O778" s="72"/>
      <c r="P778" s="203">
        <f>O778*H778</f>
        <v>0</v>
      </c>
      <c r="Q778" s="203">
        <v>0</v>
      </c>
      <c r="R778" s="203">
        <f>Q778*H778</f>
        <v>0</v>
      </c>
      <c r="S778" s="203">
        <v>0</v>
      </c>
      <c r="T778" s="204">
        <f>S778*H778</f>
        <v>0</v>
      </c>
      <c r="U778" s="35"/>
      <c r="V778" s="35"/>
      <c r="W778" s="35"/>
      <c r="X778" s="35"/>
      <c r="Y778" s="35"/>
      <c r="Z778" s="35"/>
      <c r="AA778" s="35"/>
      <c r="AB778" s="35"/>
      <c r="AC778" s="35"/>
      <c r="AD778" s="35"/>
      <c r="AE778" s="35"/>
      <c r="AR778" s="205" t="s">
        <v>274</v>
      </c>
      <c r="AT778" s="205" t="s">
        <v>202</v>
      </c>
      <c r="AU778" s="205" t="s">
        <v>85</v>
      </c>
      <c r="AY778" s="18" t="s">
        <v>200</v>
      </c>
      <c r="BE778" s="206">
        <f>IF(N778="základní",J778,0)</f>
        <v>0</v>
      </c>
      <c r="BF778" s="206">
        <f>IF(N778="snížená",J778,0)</f>
        <v>0</v>
      </c>
      <c r="BG778" s="206">
        <f>IF(N778="zákl. přenesená",J778,0)</f>
        <v>0</v>
      </c>
      <c r="BH778" s="206">
        <f>IF(N778="sníž. přenesená",J778,0)</f>
        <v>0</v>
      </c>
      <c r="BI778" s="206">
        <f>IF(N778="nulová",J778,0)</f>
        <v>0</v>
      </c>
      <c r="BJ778" s="18" t="s">
        <v>83</v>
      </c>
      <c r="BK778" s="206">
        <f>ROUND(I778*H778,2)</f>
        <v>0</v>
      </c>
      <c r="BL778" s="18" t="s">
        <v>274</v>
      </c>
      <c r="BM778" s="205" t="s">
        <v>1314</v>
      </c>
    </row>
    <row r="779" spans="1:65" s="12" customFormat="1" ht="22.9" customHeight="1" x14ac:dyDescent="0.2">
      <c r="B779" s="177"/>
      <c r="C779" s="178"/>
      <c r="D779" s="179" t="s">
        <v>75</v>
      </c>
      <c r="E779" s="191" t="s">
        <v>1315</v>
      </c>
      <c r="F779" s="191" t="s">
        <v>1316</v>
      </c>
      <c r="G779" s="178"/>
      <c r="H779" s="178"/>
      <c r="I779" s="181"/>
      <c r="J779" s="192">
        <f>BK779</f>
        <v>0</v>
      </c>
      <c r="K779" s="178"/>
      <c r="L779" s="183"/>
      <c r="M779" s="184"/>
      <c r="N779" s="185"/>
      <c r="O779" s="185"/>
      <c r="P779" s="186">
        <f>SUM(P780:P828)</f>
        <v>0</v>
      </c>
      <c r="Q779" s="185"/>
      <c r="R779" s="186">
        <f>SUM(R780:R828)</f>
        <v>5.07674453</v>
      </c>
      <c r="S779" s="185"/>
      <c r="T779" s="187">
        <f>SUM(T780:T828)</f>
        <v>0</v>
      </c>
      <c r="AR779" s="188" t="s">
        <v>85</v>
      </c>
      <c r="AT779" s="189" t="s">
        <v>75</v>
      </c>
      <c r="AU779" s="189" t="s">
        <v>83</v>
      </c>
      <c r="AY779" s="188" t="s">
        <v>200</v>
      </c>
      <c r="BK779" s="190">
        <f>SUM(BK780:BK828)</f>
        <v>0</v>
      </c>
    </row>
    <row r="780" spans="1:65" s="2" customFormat="1" ht="24.2" customHeight="1" x14ac:dyDescent="0.2">
      <c r="A780" s="35"/>
      <c r="B780" s="36"/>
      <c r="C780" s="193" t="s">
        <v>1317</v>
      </c>
      <c r="D780" s="193" t="s">
        <v>202</v>
      </c>
      <c r="E780" s="194" t="s">
        <v>1318</v>
      </c>
      <c r="F780" s="195" t="s">
        <v>1319</v>
      </c>
      <c r="G780" s="196" t="s">
        <v>210</v>
      </c>
      <c r="H780" s="197">
        <v>35.200000000000003</v>
      </c>
      <c r="I780" s="198"/>
      <c r="J780" s="199">
        <f>ROUND(I780*H780,2)</f>
        <v>0</v>
      </c>
      <c r="K780" s="200"/>
      <c r="L780" s="40"/>
      <c r="M780" s="201" t="s">
        <v>1</v>
      </c>
      <c r="N780" s="202" t="s">
        <v>41</v>
      </c>
      <c r="O780" s="72"/>
      <c r="P780" s="203">
        <f>O780*H780</f>
        <v>0</v>
      </c>
      <c r="Q780" s="203">
        <v>6.0000000000000002E-5</v>
      </c>
      <c r="R780" s="203">
        <f>Q780*H780</f>
        <v>2.1120000000000002E-3</v>
      </c>
      <c r="S780" s="203">
        <v>0</v>
      </c>
      <c r="T780" s="204">
        <f>S780*H780</f>
        <v>0</v>
      </c>
      <c r="U780" s="35"/>
      <c r="V780" s="35"/>
      <c r="W780" s="35"/>
      <c r="X780" s="35"/>
      <c r="Y780" s="35"/>
      <c r="Z780" s="35"/>
      <c r="AA780" s="35"/>
      <c r="AB780" s="35"/>
      <c r="AC780" s="35"/>
      <c r="AD780" s="35"/>
      <c r="AE780" s="35"/>
      <c r="AR780" s="205" t="s">
        <v>274</v>
      </c>
      <c r="AT780" s="205" t="s">
        <v>202</v>
      </c>
      <c r="AU780" s="205" t="s">
        <v>85</v>
      </c>
      <c r="AY780" s="18" t="s">
        <v>200</v>
      </c>
      <c r="BE780" s="206">
        <f>IF(N780="základní",J780,0)</f>
        <v>0</v>
      </c>
      <c r="BF780" s="206">
        <f>IF(N780="snížená",J780,0)</f>
        <v>0</v>
      </c>
      <c r="BG780" s="206">
        <f>IF(N780="zákl. přenesená",J780,0)</f>
        <v>0</v>
      </c>
      <c r="BH780" s="206">
        <f>IF(N780="sníž. přenesená",J780,0)</f>
        <v>0</v>
      </c>
      <c r="BI780" s="206">
        <f>IF(N780="nulová",J780,0)</f>
        <v>0</v>
      </c>
      <c r="BJ780" s="18" t="s">
        <v>83</v>
      </c>
      <c r="BK780" s="206">
        <f>ROUND(I780*H780,2)</f>
        <v>0</v>
      </c>
      <c r="BL780" s="18" t="s">
        <v>274</v>
      </c>
      <c r="BM780" s="205" t="s">
        <v>1320</v>
      </c>
    </row>
    <row r="781" spans="1:65" s="14" customFormat="1" ht="22.5" x14ac:dyDescent="0.2">
      <c r="B781" s="218"/>
      <c r="C781" s="219"/>
      <c r="D781" s="209" t="s">
        <v>240</v>
      </c>
      <c r="E781" s="220" t="s">
        <v>1</v>
      </c>
      <c r="F781" s="221" t="s">
        <v>1321</v>
      </c>
      <c r="G781" s="219"/>
      <c r="H781" s="222">
        <v>35.200000000000003</v>
      </c>
      <c r="I781" s="223"/>
      <c r="J781" s="219"/>
      <c r="K781" s="219"/>
      <c r="L781" s="224"/>
      <c r="M781" s="225"/>
      <c r="N781" s="226"/>
      <c r="O781" s="226"/>
      <c r="P781" s="226"/>
      <c r="Q781" s="226"/>
      <c r="R781" s="226"/>
      <c r="S781" s="226"/>
      <c r="T781" s="227"/>
      <c r="AT781" s="228" t="s">
        <v>240</v>
      </c>
      <c r="AU781" s="228" t="s">
        <v>85</v>
      </c>
      <c r="AV781" s="14" t="s">
        <v>85</v>
      </c>
      <c r="AW781" s="14" t="s">
        <v>32</v>
      </c>
      <c r="AX781" s="14" t="s">
        <v>76</v>
      </c>
      <c r="AY781" s="228" t="s">
        <v>200</v>
      </c>
    </row>
    <row r="782" spans="1:65" s="15" customFormat="1" ht="11.25" x14ac:dyDescent="0.2">
      <c r="B782" s="229"/>
      <c r="C782" s="230"/>
      <c r="D782" s="209" t="s">
        <v>240</v>
      </c>
      <c r="E782" s="231" t="s">
        <v>1</v>
      </c>
      <c r="F782" s="232" t="s">
        <v>244</v>
      </c>
      <c r="G782" s="230"/>
      <c r="H782" s="233">
        <v>35.200000000000003</v>
      </c>
      <c r="I782" s="234"/>
      <c r="J782" s="230"/>
      <c r="K782" s="230"/>
      <c r="L782" s="235"/>
      <c r="M782" s="236"/>
      <c r="N782" s="237"/>
      <c r="O782" s="237"/>
      <c r="P782" s="237"/>
      <c r="Q782" s="237"/>
      <c r="R782" s="237"/>
      <c r="S782" s="237"/>
      <c r="T782" s="238"/>
      <c r="AT782" s="239" t="s">
        <v>240</v>
      </c>
      <c r="AU782" s="239" t="s">
        <v>85</v>
      </c>
      <c r="AV782" s="15" t="s">
        <v>206</v>
      </c>
      <c r="AW782" s="15" t="s">
        <v>32</v>
      </c>
      <c r="AX782" s="15" t="s">
        <v>83</v>
      </c>
      <c r="AY782" s="239" t="s">
        <v>200</v>
      </c>
    </row>
    <row r="783" spans="1:65" s="2" customFormat="1" ht="24.2" customHeight="1" x14ac:dyDescent="0.2">
      <c r="A783" s="35"/>
      <c r="B783" s="36"/>
      <c r="C783" s="193" t="s">
        <v>1322</v>
      </c>
      <c r="D783" s="193" t="s">
        <v>202</v>
      </c>
      <c r="E783" s="194" t="s">
        <v>1323</v>
      </c>
      <c r="F783" s="195" t="s">
        <v>1324</v>
      </c>
      <c r="G783" s="196" t="s">
        <v>210</v>
      </c>
      <c r="H783" s="197">
        <v>35.200000000000003</v>
      </c>
      <c r="I783" s="198"/>
      <c r="J783" s="199">
        <f>ROUND(I783*H783,2)</f>
        <v>0</v>
      </c>
      <c r="K783" s="200"/>
      <c r="L783" s="40"/>
      <c r="M783" s="201" t="s">
        <v>1</v>
      </c>
      <c r="N783" s="202" t="s">
        <v>41</v>
      </c>
      <c r="O783" s="72"/>
      <c r="P783" s="203">
        <f>O783*H783</f>
        <v>0</v>
      </c>
      <c r="Q783" s="203">
        <v>1.1E-4</v>
      </c>
      <c r="R783" s="203">
        <f>Q783*H783</f>
        <v>3.8720000000000004E-3</v>
      </c>
      <c r="S783" s="203">
        <v>0</v>
      </c>
      <c r="T783" s="204">
        <f>S783*H783</f>
        <v>0</v>
      </c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R783" s="205" t="s">
        <v>274</v>
      </c>
      <c r="AT783" s="205" t="s">
        <v>202</v>
      </c>
      <c r="AU783" s="205" t="s">
        <v>85</v>
      </c>
      <c r="AY783" s="18" t="s">
        <v>200</v>
      </c>
      <c r="BE783" s="206">
        <f>IF(N783="základní",J783,0)</f>
        <v>0</v>
      </c>
      <c r="BF783" s="206">
        <f>IF(N783="snížená",J783,0)</f>
        <v>0</v>
      </c>
      <c r="BG783" s="206">
        <f>IF(N783="zákl. přenesená",J783,0)</f>
        <v>0</v>
      </c>
      <c r="BH783" s="206">
        <f>IF(N783="sníž. přenesená",J783,0)</f>
        <v>0</v>
      </c>
      <c r="BI783" s="206">
        <f>IF(N783="nulová",J783,0)</f>
        <v>0</v>
      </c>
      <c r="BJ783" s="18" t="s">
        <v>83</v>
      </c>
      <c r="BK783" s="206">
        <f>ROUND(I783*H783,2)</f>
        <v>0</v>
      </c>
      <c r="BL783" s="18" t="s">
        <v>274</v>
      </c>
      <c r="BM783" s="205" t="s">
        <v>1325</v>
      </c>
    </row>
    <row r="784" spans="1:65" s="2" customFormat="1" ht="24.2" customHeight="1" x14ac:dyDescent="0.2">
      <c r="A784" s="35"/>
      <c r="B784" s="36"/>
      <c r="C784" s="193" t="s">
        <v>424</v>
      </c>
      <c r="D784" s="193" t="s">
        <v>202</v>
      </c>
      <c r="E784" s="194" t="s">
        <v>1326</v>
      </c>
      <c r="F784" s="195" t="s">
        <v>1327</v>
      </c>
      <c r="G784" s="196" t="s">
        <v>210</v>
      </c>
      <c r="H784" s="197">
        <v>35.200000000000003</v>
      </c>
      <c r="I784" s="198"/>
      <c r="J784" s="199">
        <f>ROUND(I784*H784,2)</f>
        <v>0</v>
      </c>
      <c r="K784" s="200"/>
      <c r="L784" s="40"/>
      <c r="M784" s="201" t="s">
        <v>1</v>
      </c>
      <c r="N784" s="202" t="s">
        <v>41</v>
      </c>
      <c r="O784" s="72"/>
      <c r="P784" s="203">
        <f>O784*H784</f>
        <v>0</v>
      </c>
      <c r="Q784" s="203">
        <v>0</v>
      </c>
      <c r="R784" s="203">
        <f>Q784*H784</f>
        <v>0</v>
      </c>
      <c r="S784" s="203">
        <v>0</v>
      </c>
      <c r="T784" s="204">
        <f>S784*H784</f>
        <v>0</v>
      </c>
      <c r="U784" s="35"/>
      <c r="V784" s="35"/>
      <c r="W784" s="35"/>
      <c r="X784" s="35"/>
      <c r="Y784" s="35"/>
      <c r="Z784" s="35"/>
      <c r="AA784" s="35"/>
      <c r="AB784" s="35"/>
      <c r="AC784" s="35"/>
      <c r="AD784" s="35"/>
      <c r="AE784" s="35"/>
      <c r="AR784" s="205" t="s">
        <v>274</v>
      </c>
      <c r="AT784" s="205" t="s">
        <v>202</v>
      </c>
      <c r="AU784" s="205" t="s">
        <v>85</v>
      </c>
      <c r="AY784" s="18" t="s">
        <v>200</v>
      </c>
      <c r="BE784" s="206">
        <f>IF(N784="základní",J784,0)</f>
        <v>0</v>
      </c>
      <c r="BF784" s="206">
        <f>IF(N784="snížená",J784,0)</f>
        <v>0</v>
      </c>
      <c r="BG784" s="206">
        <f>IF(N784="zákl. přenesená",J784,0)</f>
        <v>0</v>
      </c>
      <c r="BH784" s="206">
        <f>IF(N784="sníž. přenesená",J784,0)</f>
        <v>0</v>
      </c>
      <c r="BI784" s="206">
        <f>IF(N784="nulová",J784,0)</f>
        <v>0</v>
      </c>
      <c r="BJ784" s="18" t="s">
        <v>83</v>
      </c>
      <c r="BK784" s="206">
        <f>ROUND(I784*H784,2)</f>
        <v>0</v>
      </c>
      <c r="BL784" s="18" t="s">
        <v>274</v>
      </c>
      <c r="BM784" s="205" t="s">
        <v>1328</v>
      </c>
    </row>
    <row r="785" spans="1:65" s="2" customFormat="1" ht="24.2" customHeight="1" x14ac:dyDescent="0.2">
      <c r="A785" s="35"/>
      <c r="B785" s="36"/>
      <c r="C785" s="193" t="s">
        <v>1329</v>
      </c>
      <c r="D785" s="193" t="s">
        <v>202</v>
      </c>
      <c r="E785" s="194" t="s">
        <v>1330</v>
      </c>
      <c r="F785" s="195" t="s">
        <v>1331</v>
      </c>
      <c r="G785" s="196" t="s">
        <v>210</v>
      </c>
      <c r="H785" s="197">
        <v>35.200000000000003</v>
      </c>
      <c r="I785" s="198"/>
      <c r="J785" s="199">
        <f>ROUND(I785*H785,2)</f>
        <v>0</v>
      </c>
      <c r="K785" s="200"/>
      <c r="L785" s="40"/>
      <c r="M785" s="201" t="s">
        <v>1</v>
      </c>
      <c r="N785" s="202" t="s">
        <v>41</v>
      </c>
      <c r="O785" s="72"/>
      <c r="P785" s="203">
        <f>O785*H785</f>
        <v>0</v>
      </c>
      <c r="Q785" s="203">
        <v>1.3999999999999999E-4</v>
      </c>
      <c r="R785" s="203">
        <f>Q785*H785</f>
        <v>4.9280000000000001E-3</v>
      </c>
      <c r="S785" s="203">
        <v>0</v>
      </c>
      <c r="T785" s="204">
        <f>S785*H785</f>
        <v>0</v>
      </c>
      <c r="U785" s="35"/>
      <c r="V785" s="35"/>
      <c r="W785" s="35"/>
      <c r="X785" s="35"/>
      <c r="Y785" s="35"/>
      <c r="Z785" s="35"/>
      <c r="AA785" s="35"/>
      <c r="AB785" s="35"/>
      <c r="AC785" s="35"/>
      <c r="AD785" s="35"/>
      <c r="AE785" s="35"/>
      <c r="AR785" s="205" t="s">
        <v>274</v>
      </c>
      <c r="AT785" s="205" t="s">
        <v>202</v>
      </c>
      <c r="AU785" s="205" t="s">
        <v>85</v>
      </c>
      <c r="AY785" s="18" t="s">
        <v>200</v>
      </c>
      <c r="BE785" s="206">
        <f>IF(N785="základní",J785,0)</f>
        <v>0</v>
      </c>
      <c r="BF785" s="206">
        <f>IF(N785="snížená",J785,0)</f>
        <v>0</v>
      </c>
      <c r="BG785" s="206">
        <f>IF(N785="zákl. přenesená",J785,0)</f>
        <v>0</v>
      </c>
      <c r="BH785" s="206">
        <f>IF(N785="sníž. přenesená",J785,0)</f>
        <v>0</v>
      </c>
      <c r="BI785" s="206">
        <f>IF(N785="nulová",J785,0)</f>
        <v>0</v>
      </c>
      <c r="BJ785" s="18" t="s">
        <v>83</v>
      </c>
      <c r="BK785" s="206">
        <f>ROUND(I785*H785,2)</f>
        <v>0</v>
      </c>
      <c r="BL785" s="18" t="s">
        <v>274</v>
      </c>
      <c r="BM785" s="205" t="s">
        <v>1332</v>
      </c>
    </row>
    <row r="786" spans="1:65" s="2" customFormat="1" ht="24.2" customHeight="1" x14ac:dyDescent="0.2">
      <c r="A786" s="35"/>
      <c r="B786" s="36"/>
      <c r="C786" s="193" t="s">
        <v>1333</v>
      </c>
      <c r="D786" s="193" t="s">
        <v>202</v>
      </c>
      <c r="E786" s="194" t="s">
        <v>1334</v>
      </c>
      <c r="F786" s="195" t="s">
        <v>1335</v>
      </c>
      <c r="G786" s="196" t="s">
        <v>210</v>
      </c>
      <c r="H786" s="197">
        <v>70.400000000000006</v>
      </c>
      <c r="I786" s="198"/>
      <c r="J786" s="199">
        <f>ROUND(I786*H786,2)</f>
        <v>0</v>
      </c>
      <c r="K786" s="200"/>
      <c r="L786" s="40"/>
      <c r="M786" s="201" t="s">
        <v>1</v>
      </c>
      <c r="N786" s="202" t="s">
        <v>41</v>
      </c>
      <c r="O786" s="72"/>
      <c r="P786" s="203">
        <f>O786*H786</f>
        <v>0</v>
      </c>
      <c r="Q786" s="203">
        <v>9.0000000000000006E-5</v>
      </c>
      <c r="R786" s="203">
        <f>Q786*H786</f>
        <v>6.3360000000000005E-3</v>
      </c>
      <c r="S786" s="203">
        <v>0</v>
      </c>
      <c r="T786" s="204">
        <f>S786*H786</f>
        <v>0</v>
      </c>
      <c r="U786" s="35"/>
      <c r="V786" s="35"/>
      <c r="W786" s="35"/>
      <c r="X786" s="35"/>
      <c r="Y786" s="35"/>
      <c r="Z786" s="35"/>
      <c r="AA786" s="35"/>
      <c r="AB786" s="35"/>
      <c r="AC786" s="35"/>
      <c r="AD786" s="35"/>
      <c r="AE786" s="35"/>
      <c r="AR786" s="205" t="s">
        <v>274</v>
      </c>
      <c r="AT786" s="205" t="s">
        <v>202</v>
      </c>
      <c r="AU786" s="205" t="s">
        <v>85</v>
      </c>
      <c r="AY786" s="18" t="s">
        <v>200</v>
      </c>
      <c r="BE786" s="206">
        <f>IF(N786="základní",J786,0)</f>
        <v>0</v>
      </c>
      <c r="BF786" s="206">
        <f>IF(N786="snížená",J786,0)</f>
        <v>0</v>
      </c>
      <c r="BG786" s="206">
        <f>IF(N786="zákl. přenesená",J786,0)</f>
        <v>0</v>
      </c>
      <c r="BH786" s="206">
        <f>IF(N786="sníž. přenesená",J786,0)</f>
        <v>0</v>
      </c>
      <c r="BI786" s="206">
        <f>IF(N786="nulová",J786,0)</f>
        <v>0</v>
      </c>
      <c r="BJ786" s="18" t="s">
        <v>83</v>
      </c>
      <c r="BK786" s="206">
        <f>ROUND(I786*H786,2)</f>
        <v>0</v>
      </c>
      <c r="BL786" s="18" t="s">
        <v>274</v>
      </c>
      <c r="BM786" s="205" t="s">
        <v>1336</v>
      </c>
    </row>
    <row r="787" spans="1:65" s="14" customFormat="1" ht="11.25" x14ac:dyDescent="0.2">
      <c r="B787" s="218"/>
      <c r="C787" s="219"/>
      <c r="D787" s="209" t="s">
        <v>240</v>
      </c>
      <c r="E787" s="220" t="s">
        <v>1</v>
      </c>
      <c r="F787" s="221" t="s">
        <v>1337</v>
      </c>
      <c r="G787" s="219"/>
      <c r="H787" s="222">
        <v>70.400000000000006</v>
      </c>
      <c r="I787" s="223"/>
      <c r="J787" s="219"/>
      <c r="K787" s="219"/>
      <c r="L787" s="224"/>
      <c r="M787" s="225"/>
      <c r="N787" s="226"/>
      <c r="O787" s="226"/>
      <c r="P787" s="226"/>
      <c r="Q787" s="226"/>
      <c r="R787" s="226"/>
      <c r="S787" s="226"/>
      <c r="T787" s="227"/>
      <c r="AT787" s="228" t="s">
        <v>240</v>
      </c>
      <c r="AU787" s="228" t="s">
        <v>85</v>
      </c>
      <c r="AV787" s="14" t="s">
        <v>85</v>
      </c>
      <c r="AW787" s="14" t="s">
        <v>32</v>
      </c>
      <c r="AX787" s="14" t="s">
        <v>76</v>
      </c>
      <c r="AY787" s="228" t="s">
        <v>200</v>
      </c>
    </row>
    <row r="788" spans="1:65" s="15" customFormat="1" ht="11.25" x14ac:dyDescent="0.2">
      <c r="B788" s="229"/>
      <c r="C788" s="230"/>
      <c r="D788" s="209" t="s">
        <v>240</v>
      </c>
      <c r="E788" s="231" t="s">
        <v>1</v>
      </c>
      <c r="F788" s="232" t="s">
        <v>244</v>
      </c>
      <c r="G788" s="230"/>
      <c r="H788" s="233">
        <v>70.400000000000006</v>
      </c>
      <c r="I788" s="234"/>
      <c r="J788" s="230"/>
      <c r="K788" s="230"/>
      <c r="L788" s="235"/>
      <c r="M788" s="236"/>
      <c r="N788" s="237"/>
      <c r="O788" s="237"/>
      <c r="P788" s="237"/>
      <c r="Q788" s="237"/>
      <c r="R788" s="237"/>
      <c r="S788" s="237"/>
      <c r="T788" s="238"/>
      <c r="AT788" s="239" t="s">
        <v>240</v>
      </c>
      <c r="AU788" s="239" t="s">
        <v>85</v>
      </c>
      <c r="AV788" s="15" t="s">
        <v>206</v>
      </c>
      <c r="AW788" s="15" t="s">
        <v>32</v>
      </c>
      <c r="AX788" s="15" t="s">
        <v>83</v>
      </c>
      <c r="AY788" s="239" t="s">
        <v>200</v>
      </c>
    </row>
    <row r="789" spans="1:65" s="2" customFormat="1" ht="24.2" customHeight="1" x14ac:dyDescent="0.2">
      <c r="A789" s="35"/>
      <c r="B789" s="36"/>
      <c r="C789" s="193" t="s">
        <v>1338</v>
      </c>
      <c r="D789" s="193" t="s">
        <v>202</v>
      </c>
      <c r="E789" s="194" t="s">
        <v>1339</v>
      </c>
      <c r="F789" s="195" t="s">
        <v>1340</v>
      </c>
      <c r="G789" s="196" t="s">
        <v>210</v>
      </c>
      <c r="H789" s="197">
        <v>854.74800000000005</v>
      </c>
      <c r="I789" s="198"/>
      <c r="J789" s="199">
        <f>ROUND(I789*H789,2)</f>
        <v>0</v>
      </c>
      <c r="K789" s="200"/>
      <c r="L789" s="40"/>
      <c r="M789" s="201" t="s">
        <v>1</v>
      </c>
      <c r="N789" s="202" t="s">
        <v>41</v>
      </c>
      <c r="O789" s="72"/>
      <c r="P789" s="203">
        <f>O789*H789</f>
        <v>0</v>
      </c>
      <c r="Q789" s="203">
        <v>1.3999999999999999E-4</v>
      </c>
      <c r="R789" s="203">
        <f>Q789*H789</f>
        <v>0.11966472</v>
      </c>
      <c r="S789" s="203">
        <v>0</v>
      </c>
      <c r="T789" s="204">
        <f>S789*H789</f>
        <v>0</v>
      </c>
      <c r="U789" s="35"/>
      <c r="V789" s="35"/>
      <c r="W789" s="35"/>
      <c r="X789" s="35"/>
      <c r="Y789" s="35"/>
      <c r="Z789" s="35"/>
      <c r="AA789" s="35"/>
      <c r="AB789" s="35"/>
      <c r="AC789" s="35"/>
      <c r="AD789" s="35"/>
      <c r="AE789" s="35"/>
      <c r="AR789" s="205" t="s">
        <v>274</v>
      </c>
      <c r="AT789" s="205" t="s">
        <v>202</v>
      </c>
      <c r="AU789" s="205" t="s">
        <v>85</v>
      </c>
      <c r="AY789" s="18" t="s">
        <v>200</v>
      </c>
      <c r="BE789" s="206">
        <f>IF(N789="základní",J789,0)</f>
        <v>0</v>
      </c>
      <c r="BF789" s="206">
        <f>IF(N789="snížená",J789,0)</f>
        <v>0</v>
      </c>
      <c r="BG789" s="206">
        <f>IF(N789="zákl. přenesená",J789,0)</f>
        <v>0</v>
      </c>
      <c r="BH789" s="206">
        <f>IF(N789="sníž. přenesená",J789,0)</f>
        <v>0</v>
      </c>
      <c r="BI789" s="206">
        <f>IF(N789="nulová",J789,0)</f>
        <v>0</v>
      </c>
      <c r="BJ789" s="18" t="s">
        <v>83</v>
      </c>
      <c r="BK789" s="206">
        <f>ROUND(I789*H789,2)</f>
        <v>0</v>
      </c>
      <c r="BL789" s="18" t="s">
        <v>274</v>
      </c>
      <c r="BM789" s="205" t="s">
        <v>1341</v>
      </c>
    </row>
    <row r="790" spans="1:65" s="2" customFormat="1" ht="19.5" x14ac:dyDescent="0.2">
      <c r="A790" s="35"/>
      <c r="B790" s="36"/>
      <c r="C790" s="37"/>
      <c r="D790" s="209" t="s">
        <v>471</v>
      </c>
      <c r="E790" s="37"/>
      <c r="F790" s="240" t="s">
        <v>1342</v>
      </c>
      <c r="G790" s="37"/>
      <c r="H790" s="37"/>
      <c r="I790" s="241"/>
      <c r="J790" s="37"/>
      <c r="K790" s="37"/>
      <c r="L790" s="40"/>
      <c r="M790" s="242"/>
      <c r="N790" s="243"/>
      <c r="O790" s="72"/>
      <c r="P790" s="72"/>
      <c r="Q790" s="72"/>
      <c r="R790" s="72"/>
      <c r="S790" s="72"/>
      <c r="T790" s="73"/>
      <c r="U790" s="35"/>
      <c r="V790" s="35"/>
      <c r="W790" s="35"/>
      <c r="X790" s="35"/>
      <c r="Y790" s="35"/>
      <c r="Z790" s="35"/>
      <c r="AA790" s="35"/>
      <c r="AB790" s="35"/>
      <c r="AC790" s="35"/>
      <c r="AD790" s="35"/>
      <c r="AE790" s="35"/>
      <c r="AT790" s="18" t="s">
        <v>471</v>
      </c>
      <c r="AU790" s="18" t="s">
        <v>85</v>
      </c>
    </row>
    <row r="791" spans="1:65" s="14" customFormat="1" ht="22.5" x14ac:dyDescent="0.2">
      <c r="B791" s="218"/>
      <c r="C791" s="219"/>
      <c r="D791" s="209" t="s">
        <v>240</v>
      </c>
      <c r="E791" s="220" t="s">
        <v>1</v>
      </c>
      <c r="F791" s="221" t="s">
        <v>1343</v>
      </c>
      <c r="G791" s="219"/>
      <c r="H791" s="222">
        <v>854.74800000000005</v>
      </c>
      <c r="I791" s="223"/>
      <c r="J791" s="219"/>
      <c r="K791" s="219"/>
      <c r="L791" s="224"/>
      <c r="M791" s="225"/>
      <c r="N791" s="226"/>
      <c r="O791" s="226"/>
      <c r="P791" s="226"/>
      <c r="Q791" s="226"/>
      <c r="R791" s="226"/>
      <c r="S791" s="226"/>
      <c r="T791" s="227"/>
      <c r="AT791" s="228" t="s">
        <v>240</v>
      </c>
      <c r="AU791" s="228" t="s">
        <v>85</v>
      </c>
      <c r="AV791" s="14" t="s">
        <v>85</v>
      </c>
      <c r="AW791" s="14" t="s">
        <v>32</v>
      </c>
      <c r="AX791" s="14" t="s">
        <v>76</v>
      </c>
      <c r="AY791" s="228" t="s">
        <v>200</v>
      </c>
    </row>
    <row r="792" spans="1:65" s="15" customFormat="1" ht="11.25" x14ac:dyDescent="0.2">
      <c r="B792" s="229"/>
      <c r="C792" s="230"/>
      <c r="D792" s="209" t="s">
        <v>240</v>
      </c>
      <c r="E792" s="231" t="s">
        <v>1</v>
      </c>
      <c r="F792" s="232" t="s">
        <v>244</v>
      </c>
      <c r="G792" s="230"/>
      <c r="H792" s="233">
        <v>854.74800000000005</v>
      </c>
      <c r="I792" s="234"/>
      <c r="J792" s="230"/>
      <c r="K792" s="230"/>
      <c r="L792" s="235"/>
      <c r="M792" s="236"/>
      <c r="N792" s="237"/>
      <c r="O792" s="237"/>
      <c r="P792" s="237"/>
      <c r="Q792" s="237"/>
      <c r="R792" s="237"/>
      <c r="S792" s="237"/>
      <c r="T792" s="238"/>
      <c r="AT792" s="239" t="s">
        <v>240</v>
      </c>
      <c r="AU792" s="239" t="s">
        <v>85</v>
      </c>
      <c r="AV792" s="15" t="s">
        <v>206</v>
      </c>
      <c r="AW792" s="15" t="s">
        <v>32</v>
      </c>
      <c r="AX792" s="15" t="s">
        <v>83</v>
      </c>
      <c r="AY792" s="239" t="s">
        <v>200</v>
      </c>
    </row>
    <row r="793" spans="1:65" s="2" customFormat="1" ht="16.5" customHeight="1" x14ac:dyDescent="0.2">
      <c r="A793" s="35"/>
      <c r="B793" s="36"/>
      <c r="C793" s="193" t="s">
        <v>1344</v>
      </c>
      <c r="D793" s="193" t="s">
        <v>202</v>
      </c>
      <c r="E793" s="194" t="s">
        <v>1345</v>
      </c>
      <c r="F793" s="195" t="s">
        <v>1346</v>
      </c>
      <c r="G793" s="196" t="s">
        <v>210</v>
      </c>
      <c r="H793" s="197">
        <v>1025.115</v>
      </c>
      <c r="I793" s="198"/>
      <c r="J793" s="199">
        <f>ROUND(I793*H793,2)</f>
        <v>0</v>
      </c>
      <c r="K793" s="200"/>
      <c r="L793" s="40"/>
      <c r="M793" s="201" t="s">
        <v>1</v>
      </c>
      <c r="N793" s="202" t="s">
        <v>41</v>
      </c>
      <c r="O793" s="72"/>
      <c r="P793" s="203">
        <f>O793*H793</f>
        <v>0</v>
      </c>
      <c r="Q793" s="203">
        <v>1.8000000000000001E-4</v>
      </c>
      <c r="R793" s="203">
        <f>Q793*H793</f>
        <v>0.18452070000000001</v>
      </c>
      <c r="S793" s="203">
        <v>0</v>
      </c>
      <c r="T793" s="204">
        <f>S793*H793</f>
        <v>0</v>
      </c>
      <c r="U793" s="35"/>
      <c r="V793" s="35"/>
      <c r="W793" s="35"/>
      <c r="X793" s="35"/>
      <c r="Y793" s="35"/>
      <c r="Z793" s="35"/>
      <c r="AA793" s="35"/>
      <c r="AB793" s="35"/>
      <c r="AC793" s="35"/>
      <c r="AD793" s="35"/>
      <c r="AE793" s="35"/>
      <c r="AR793" s="205" t="s">
        <v>274</v>
      </c>
      <c r="AT793" s="205" t="s">
        <v>202</v>
      </c>
      <c r="AU793" s="205" t="s">
        <v>85</v>
      </c>
      <c r="AY793" s="18" t="s">
        <v>200</v>
      </c>
      <c r="BE793" s="206">
        <f>IF(N793="základní",J793,0)</f>
        <v>0</v>
      </c>
      <c r="BF793" s="206">
        <f>IF(N793="snížená",J793,0)</f>
        <v>0</v>
      </c>
      <c r="BG793" s="206">
        <f>IF(N793="zákl. přenesená",J793,0)</f>
        <v>0</v>
      </c>
      <c r="BH793" s="206">
        <f>IF(N793="sníž. přenesená",J793,0)</f>
        <v>0</v>
      </c>
      <c r="BI793" s="206">
        <f>IF(N793="nulová",J793,0)</f>
        <v>0</v>
      </c>
      <c r="BJ793" s="18" t="s">
        <v>83</v>
      </c>
      <c r="BK793" s="206">
        <f>ROUND(I793*H793,2)</f>
        <v>0</v>
      </c>
      <c r="BL793" s="18" t="s">
        <v>274</v>
      </c>
      <c r="BM793" s="205" t="s">
        <v>1347</v>
      </c>
    </row>
    <row r="794" spans="1:65" s="2" customFormat="1" ht="19.5" x14ac:dyDescent="0.2">
      <c r="A794" s="35"/>
      <c r="B794" s="36"/>
      <c r="C794" s="37"/>
      <c r="D794" s="209" t="s">
        <v>471</v>
      </c>
      <c r="E794" s="37"/>
      <c r="F794" s="240" t="s">
        <v>1342</v>
      </c>
      <c r="G794" s="37"/>
      <c r="H794" s="37"/>
      <c r="I794" s="241"/>
      <c r="J794" s="37"/>
      <c r="K794" s="37"/>
      <c r="L794" s="40"/>
      <c r="M794" s="242"/>
      <c r="N794" s="243"/>
      <c r="O794" s="72"/>
      <c r="P794" s="72"/>
      <c r="Q794" s="72"/>
      <c r="R794" s="72"/>
      <c r="S794" s="72"/>
      <c r="T794" s="73"/>
      <c r="U794" s="35"/>
      <c r="V794" s="35"/>
      <c r="W794" s="35"/>
      <c r="X794" s="35"/>
      <c r="Y794" s="35"/>
      <c r="Z794" s="35"/>
      <c r="AA794" s="35"/>
      <c r="AB794" s="35"/>
      <c r="AC794" s="35"/>
      <c r="AD794" s="35"/>
      <c r="AE794" s="35"/>
      <c r="AT794" s="18" t="s">
        <v>471</v>
      </c>
      <c r="AU794" s="18" t="s">
        <v>85</v>
      </c>
    </row>
    <row r="795" spans="1:65" s="14" customFormat="1" ht="22.5" x14ac:dyDescent="0.2">
      <c r="B795" s="218"/>
      <c r="C795" s="219"/>
      <c r="D795" s="209" t="s">
        <v>240</v>
      </c>
      <c r="E795" s="220" t="s">
        <v>1</v>
      </c>
      <c r="F795" s="221" t="s">
        <v>1348</v>
      </c>
      <c r="G795" s="219"/>
      <c r="H795" s="222">
        <v>1025.115</v>
      </c>
      <c r="I795" s="223"/>
      <c r="J795" s="219"/>
      <c r="K795" s="219"/>
      <c r="L795" s="224"/>
      <c r="M795" s="225"/>
      <c r="N795" s="226"/>
      <c r="O795" s="226"/>
      <c r="P795" s="226"/>
      <c r="Q795" s="226"/>
      <c r="R795" s="226"/>
      <c r="S795" s="226"/>
      <c r="T795" s="227"/>
      <c r="AT795" s="228" t="s">
        <v>240</v>
      </c>
      <c r="AU795" s="228" t="s">
        <v>85</v>
      </c>
      <c r="AV795" s="14" t="s">
        <v>85</v>
      </c>
      <c r="AW795" s="14" t="s">
        <v>32</v>
      </c>
      <c r="AX795" s="14" t="s">
        <v>76</v>
      </c>
      <c r="AY795" s="228" t="s">
        <v>200</v>
      </c>
    </row>
    <row r="796" spans="1:65" s="15" customFormat="1" ht="11.25" x14ac:dyDescent="0.2">
      <c r="B796" s="229"/>
      <c r="C796" s="230"/>
      <c r="D796" s="209" t="s">
        <v>240</v>
      </c>
      <c r="E796" s="231" t="s">
        <v>1</v>
      </c>
      <c r="F796" s="232" t="s">
        <v>244</v>
      </c>
      <c r="G796" s="230"/>
      <c r="H796" s="233">
        <v>1025.115</v>
      </c>
      <c r="I796" s="234"/>
      <c r="J796" s="230"/>
      <c r="K796" s="230"/>
      <c r="L796" s="235"/>
      <c r="M796" s="236"/>
      <c r="N796" s="237"/>
      <c r="O796" s="237"/>
      <c r="P796" s="237"/>
      <c r="Q796" s="237"/>
      <c r="R796" s="237"/>
      <c r="S796" s="237"/>
      <c r="T796" s="238"/>
      <c r="AT796" s="239" t="s">
        <v>240</v>
      </c>
      <c r="AU796" s="239" t="s">
        <v>85</v>
      </c>
      <c r="AV796" s="15" t="s">
        <v>206</v>
      </c>
      <c r="AW796" s="15" t="s">
        <v>32</v>
      </c>
      <c r="AX796" s="15" t="s">
        <v>83</v>
      </c>
      <c r="AY796" s="239" t="s">
        <v>200</v>
      </c>
    </row>
    <row r="797" spans="1:65" s="2" customFormat="1" ht="24.2" customHeight="1" x14ac:dyDescent="0.2">
      <c r="A797" s="35"/>
      <c r="B797" s="36"/>
      <c r="C797" s="193" t="s">
        <v>1349</v>
      </c>
      <c r="D797" s="193" t="s">
        <v>202</v>
      </c>
      <c r="E797" s="194" t="s">
        <v>1350</v>
      </c>
      <c r="F797" s="195" t="s">
        <v>1351</v>
      </c>
      <c r="G797" s="196" t="s">
        <v>210</v>
      </c>
      <c r="H797" s="197">
        <v>129.17599999999999</v>
      </c>
      <c r="I797" s="198"/>
      <c r="J797" s="199">
        <f>ROUND(I797*H797,2)</f>
        <v>0</v>
      </c>
      <c r="K797" s="200"/>
      <c r="L797" s="40"/>
      <c r="M797" s="201" t="s">
        <v>1</v>
      </c>
      <c r="N797" s="202" t="s">
        <v>41</v>
      </c>
      <c r="O797" s="72"/>
      <c r="P797" s="203">
        <f>O797*H797</f>
        <v>0</v>
      </c>
      <c r="Q797" s="203">
        <v>2.5000000000000001E-4</v>
      </c>
      <c r="R797" s="203">
        <f>Q797*H797</f>
        <v>3.2293999999999996E-2</v>
      </c>
      <c r="S797" s="203">
        <v>0</v>
      </c>
      <c r="T797" s="204">
        <f>S797*H797</f>
        <v>0</v>
      </c>
      <c r="U797" s="35"/>
      <c r="V797" s="35"/>
      <c r="W797" s="35"/>
      <c r="X797" s="35"/>
      <c r="Y797" s="35"/>
      <c r="Z797" s="35"/>
      <c r="AA797" s="35"/>
      <c r="AB797" s="35"/>
      <c r="AC797" s="35"/>
      <c r="AD797" s="35"/>
      <c r="AE797" s="35"/>
      <c r="AR797" s="205" t="s">
        <v>274</v>
      </c>
      <c r="AT797" s="205" t="s">
        <v>202</v>
      </c>
      <c r="AU797" s="205" t="s">
        <v>85</v>
      </c>
      <c r="AY797" s="18" t="s">
        <v>200</v>
      </c>
      <c r="BE797" s="206">
        <f>IF(N797="základní",J797,0)</f>
        <v>0</v>
      </c>
      <c r="BF797" s="206">
        <f>IF(N797="snížená",J797,0)</f>
        <v>0</v>
      </c>
      <c r="BG797" s="206">
        <f>IF(N797="zákl. přenesená",J797,0)</f>
        <v>0</v>
      </c>
      <c r="BH797" s="206">
        <f>IF(N797="sníž. přenesená",J797,0)</f>
        <v>0</v>
      </c>
      <c r="BI797" s="206">
        <f>IF(N797="nulová",J797,0)</f>
        <v>0</v>
      </c>
      <c r="BJ797" s="18" t="s">
        <v>83</v>
      </c>
      <c r="BK797" s="206">
        <f>ROUND(I797*H797,2)</f>
        <v>0</v>
      </c>
      <c r="BL797" s="18" t="s">
        <v>274</v>
      </c>
      <c r="BM797" s="205" t="s">
        <v>1352</v>
      </c>
    </row>
    <row r="798" spans="1:65" s="14" customFormat="1" ht="22.5" x14ac:dyDescent="0.2">
      <c r="B798" s="218"/>
      <c r="C798" s="219"/>
      <c r="D798" s="209" t="s">
        <v>240</v>
      </c>
      <c r="E798" s="220" t="s">
        <v>1</v>
      </c>
      <c r="F798" s="221" t="s">
        <v>1353</v>
      </c>
      <c r="G798" s="219"/>
      <c r="H798" s="222">
        <v>129.17599999999999</v>
      </c>
      <c r="I798" s="223"/>
      <c r="J798" s="219"/>
      <c r="K798" s="219"/>
      <c r="L798" s="224"/>
      <c r="M798" s="225"/>
      <c r="N798" s="226"/>
      <c r="O798" s="226"/>
      <c r="P798" s="226"/>
      <c r="Q798" s="226"/>
      <c r="R798" s="226"/>
      <c r="S798" s="226"/>
      <c r="T798" s="227"/>
      <c r="AT798" s="228" t="s">
        <v>240</v>
      </c>
      <c r="AU798" s="228" t="s">
        <v>85</v>
      </c>
      <c r="AV798" s="14" t="s">
        <v>85</v>
      </c>
      <c r="AW798" s="14" t="s">
        <v>32</v>
      </c>
      <c r="AX798" s="14" t="s">
        <v>76</v>
      </c>
      <c r="AY798" s="228" t="s">
        <v>200</v>
      </c>
    </row>
    <row r="799" spans="1:65" s="15" customFormat="1" ht="11.25" x14ac:dyDescent="0.2">
      <c r="B799" s="229"/>
      <c r="C799" s="230"/>
      <c r="D799" s="209" t="s">
        <v>240</v>
      </c>
      <c r="E799" s="231" t="s">
        <v>1</v>
      </c>
      <c r="F799" s="232" t="s">
        <v>244</v>
      </c>
      <c r="G799" s="230"/>
      <c r="H799" s="233">
        <v>129.17599999999999</v>
      </c>
      <c r="I799" s="234"/>
      <c r="J799" s="230"/>
      <c r="K799" s="230"/>
      <c r="L799" s="235"/>
      <c r="M799" s="236"/>
      <c r="N799" s="237"/>
      <c r="O799" s="237"/>
      <c r="P799" s="237"/>
      <c r="Q799" s="237"/>
      <c r="R799" s="237"/>
      <c r="S799" s="237"/>
      <c r="T799" s="238"/>
      <c r="AT799" s="239" t="s">
        <v>240</v>
      </c>
      <c r="AU799" s="239" t="s">
        <v>85</v>
      </c>
      <c r="AV799" s="15" t="s">
        <v>206</v>
      </c>
      <c r="AW799" s="15" t="s">
        <v>32</v>
      </c>
      <c r="AX799" s="15" t="s">
        <v>83</v>
      </c>
      <c r="AY799" s="239" t="s">
        <v>200</v>
      </c>
    </row>
    <row r="800" spans="1:65" s="2" customFormat="1" ht="21.75" customHeight="1" x14ac:dyDescent="0.2">
      <c r="A800" s="35"/>
      <c r="B800" s="36"/>
      <c r="C800" s="193" t="s">
        <v>1354</v>
      </c>
      <c r="D800" s="193" t="s">
        <v>202</v>
      </c>
      <c r="E800" s="194" t="s">
        <v>1355</v>
      </c>
      <c r="F800" s="195" t="s">
        <v>1356</v>
      </c>
      <c r="G800" s="196" t="s">
        <v>210</v>
      </c>
      <c r="H800" s="197">
        <v>854.74800000000005</v>
      </c>
      <c r="I800" s="198"/>
      <c r="J800" s="199">
        <f>ROUND(I800*H800,2)</f>
        <v>0</v>
      </c>
      <c r="K800" s="200"/>
      <c r="L800" s="40"/>
      <c r="M800" s="201" t="s">
        <v>1</v>
      </c>
      <c r="N800" s="202" t="s">
        <v>41</v>
      </c>
      <c r="O800" s="72"/>
      <c r="P800" s="203">
        <f>O800*H800</f>
        <v>0</v>
      </c>
      <c r="Q800" s="203">
        <v>7.2000000000000005E-4</v>
      </c>
      <c r="R800" s="203">
        <f>Q800*H800</f>
        <v>0.61541856000000006</v>
      </c>
      <c r="S800" s="203">
        <v>0</v>
      </c>
      <c r="T800" s="204">
        <f>S800*H800</f>
        <v>0</v>
      </c>
      <c r="U800" s="35"/>
      <c r="V800" s="35"/>
      <c r="W800" s="35"/>
      <c r="X800" s="35"/>
      <c r="Y800" s="35"/>
      <c r="Z800" s="35"/>
      <c r="AA800" s="35"/>
      <c r="AB800" s="35"/>
      <c r="AC800" s="35"/>
      <c r="AD800" s="35"/>
      <c r="AE800" s="35"/>
      <c r="AR800" s="205" t="s">
        <v>274</v>
      </c>
      <c r="AT800" s="205" t="s">
        <v>202</v>
      </c>
      <c r="AU800" s="205" t="s">
        <v>85</v>
      </c>
      <c r="AY800" s="18" t="s">
        <v>200</v>
      </c>
      <c r="BE800" s="206">
        <f>IF(N800="základní",J800,0)</f>
        <v>0</v>
      </c>
      <c r="BF800" s="206">
        <f>IF(N800="snížená",J800,0)</f>
        <v>0</v>
      </c>
      <c r="BG800" s="206">
        <f>IF(N800="zákl. přenesená",J800,0)</f>
        <v>0</v>
      </c>
      <c r="BH800" s="206">
        <f>IF(N800="sníž. přenesená",J800,0)</f>
        <v>0</v>
      </c>
      <c r="BI800" s="206">
        <f>IF(N800="nulová",J800,0)</f>
        <v>0</v>
      </c>
      <c r="BJ800" s="18" t="s">
        <v>83</v>
      </c>
      <c r="BK800" s="206">
        <f>ROUND(I800*H800,2)</f>
        <v>0</v>
      </c>
      <c r="BL800" s="18" t="s">
        <v>274</v>
      </c>
      <c r="BM800" s="205" t="s">
        <v>1357</v>
      </c>
    </row>
    <row r="801" spans="1:65" s="2" customFormat="1" ht="19.5" x14ac:dyDescent="0.2">
      <c r="A801" s="35"/>
      <c r="B801" s="36"/>
      <c r="C801" s="37"/>
      <c r="D801" s="209" t="s">
        <v>471</v>
      </c>
      <c r="E801" s="37"/>
      <c r="F801" s="240" t="s">
        <v>1342</v>
      </c>
      <c r="G801" s="37"/>
      <c r="H801" s="37"/>
      <c r="I801" s="241"/>
      <c r="J801" s="37"/>
      <c r="K801" s="37"/>
      <c r="L801" s="40"/>
      <c r="M801" s="242"/>
      <c r="N801" s="243"/>
      <c r="O801" s="72"/>
      <c r="P801" s="72"/>
      <c r="Q801" s="72"/>
      <c r="R801" s="72"/>
      <c r="S801" s="72"/>
      <c r="T801" s="73"/>
      <c r="U801" s="35"/>
      <c r="V801" s="35"/>
      <c r="W801" s="35"/>
      <c r="X801" s="35"/>
      <c r="Y801" s="35"/>
      <c r="Z801" s="35"/>
      <c r="AA801" s="35"/>
      <c r="AB801" s="35"/>
      <c r="AC801" s="35"/>
      <c r="AD801" s="35"/>
      <c r="AE801" s="35"/>
      <c r="AT801" s="18" t="s">
        <v>471</v>
      </c>
      <c r="AU801" s="18" t="s">
        <v>85</v>
      </c>
    </row>
    <row r="802" spans="1:65" s="2" customFormat="1" ht="21.75" customHeight="1" x14ac:dyDescent="0.2">
      <c r="A802" s="35"/>
      <c r="B802" s="36"/>
      <c r="C802" s="193" t="s">
        <v>1358</v>
      </c>
      <c r="D802" s="193" t="s">
        <v>202</v>
      </c>
      <c r="E802" s="194" t="s">
        <v>1359</v>
      </c>
      <c r="F802" s="195" t="s">
        <v>1360</v>
      </c>
      <c r="G802" s="196" t="s">
        <v>210</v>
      </c>
      <c r="H802" s="197">
        <v>1025.115</v>
      </c>
      <c r="I802" s="198"/>
      <c r="J802" s="199">
        <f>ROUND(I802*H802,2)</f>
        <v>0</v>
      </c>
      <c r="K802" s="200"/>
      <c r="L802" s="40"/>
      <c r="M802" s="201" t="s">
        <v>1</v>
      </c>
      <c r="N802" s="202" t="s">
        <v>41</v>
      </c>
      <c r="O802" s="72"/>
      <c r="P802" s="203">
        <f>O802*H802</f>
        <v>0</v>
      </c>
      <c r="Q802" s="203">
        <v>9.2000000000000003E-4</v>
      </c>
      <c r="R802" s="203">
        <f>Q802*H802</f>
        <v>0.94310579999999999</v>
      </c>
      <c r="S802" s="203">
        <v>0</v>
      </c>
      <c r="T802" s="204">
        <f>S802*H802</f>
        <v>0</v>
      </c>
      <c r="U802" s="35"/>
      <c r="V802" s="35"/>
      <c r="W802" s="35"/>
      <c r="X802" s="35"/>
      <c r="Y802" s="35"/>
      <c r="Z802" s="35"/>
      <c r="AA802" s="35"/>
      <c r="AB802" s="35"/>
      <c r="AC802" s="35"/>
      <c r="AD802" s="35"/>
      <c r="AE802" s="35"/>
      <c r="AR802" s="205" t="s">
        <v>274</v>
      </c>
      <c r="AT802" s="205" t="s">
        <v>202</v>
      </c>
      <c r="AU802" s="205" t="s">
        <v>85</v>
      </c>
      <c r="AY802" s="18" t="s">
        <v>200</v>
      </c>
      <c r="BE802" s="206">
        <f>IF(N802="základní",J802,0)</f>
        <v>0</v>
      </c>
      <c r="BF802" s="206">
        <f>IF(N802="snížená",J802,0)</f>
        <v>0</v>
      </c>
      <c r="BG802" s="206">
        <f>IF(N802="zákl. přenesená",J802,0)</f>
        <v>0</v>
      </c>
      <c r="BH802" s="206">
        <f>IF(N802="sníž. přenesená",J802,0)</f>
        <v>0</v>
      </c>
      <c r="BI802" s="206">
        <f>IF(N802="nulová",J802,0)</f>
        <v>0</v>
      </c>
      <c r="BJ802" s="18" t="s">
        <v>83</v>
      </c>
      <c r="BK802" s="206">
        <f>ROUND(I802*H802,2)</f>
        <v>0</v>
      </c>
      <c r="BL802" s="18" t="s">
        <v>274</v>
      </c>
      <c r="BM802" s="205" t="s">
        <v>1361</v>
      </c>
    </row>
    <row r="803" spans="1:65" s="2" customFormat="1" ht="19.5" x14ac:dyDescent="0.2">
      <c r="A803" s="35"/>
      <c r="B803" s="36"/>
      <c r="C803" s="37"/>
      <c r="D803" s="209" t="s">
        <v>471</v>
      </c>
      <c r="E803" s="37"/>
      <c r="F803" s="240" t="s">
        <v>1342</v>
      </c>
      <c r="G803" s="37"/>
      <c r="H803" s="37"/>
      <c r="I803" s="241"/>
      <c r="J803" s="37"/>
      <c r="K803" s="37"/>
      <c r="L803" s="40"/>
      <c r="M803" s="242"/>
      <c r="N803" s="243"/>
      <c r="O803" s="72"/>
      <c r="P803" s="72"/>
      <c r="Q803" s="72"/>
      <c r="R803" s="72"/>
      <c r="S803" s="72"/>
      <c r="T803" s="73"/>
      <c r="U803" s="35"/>
      <c r="V803" s="35"/>
      <c r="W803" s="35"/>
      <c r="X803" s="35"/>
      <c r="Y803" s="35"/>
      <c r="Z803" s="35"/>
      <c r="AA803" s="35"/>
      <c r="AB803" s="35"/>
      <c r="AC803" s="35"/>
      <c r="AD803" s="35"/>
      <c r="AE803" s="35"/>
      <c r="AT803" s="18" t="s">
        <v>471</v>
      </c>
      <c r="AU803" s="18" t="s">
        <v>85</v>
      </c>
    </row>
    <row r="804" spans="1:65" s="2" customFormat="1" ht="16.5" customHeight="1" x14ac:dyDescent="0.2">
      <c r="A804" s="35"/>
      <c r="B804" s="36"/>
      <c r="C804" s="193" t="s">
        <v>429</v>
      </c>
      <c r="D804" s="193" t="s">
        <v>202</v>
      </c>
      <c r="E804" s="194" t="s">
        <v>1362</v>
      </c>
      <c r="F804" s="195" t="s">
        <v>1363</v>
      </c>
      <c r="G804" s="196" t="s">
        <v>210</v>
      </c>
      <c r="H804" s="197">
        <v>4148.7749999999996</v>
      </c>
      <c r="I804" s="198"/>
      <c r="J804" s="199">
        <f>ROUND(I804*H804,2)</f>
        <v>0</v>
      </c>
      <c r="K804" s="200"/>
      <c r="L804" s="40"/>
      <c r="M804" s="201" t="s">
        <v>1</v>
      </c>
      <c r="N804" s="202" t="s">
        <v>41</v>
      </c>
      <c r="O804" s="72"/>
      <c r="P804" s="203">
        <f>O804*H804</f>
        <v>0</v>
      </c>
      <c r="Q804" s="203">
        <v>2.1000000000000001E-4</v>
      </c>
      <c r="R804" s="203">
        <f>Q804*H804</f>
        <v>0.87124274999999995</v>
      </c>
      <c r="S804" s="203">
        <v>0</v>
      </c>
      <c r="T804" s="204">
        <f>S804*H804</f>
        <v>0</v>
      </c>
      <c r="U804" s="35"/>
      <c r="V804" s="35"/>
      <c r="W804" s="35"/>
      <c r="X804" s="35"/>
      <c r="Y804" s="35"/>
      <c r="Z804" s="35"/>
      <c r="AA804" s="35"/>
      <c r="AB804" s="35"/>
      <c r="AC804" s="35"/>
      <c r="AD804" s="35"/>
      <c r="AE804" s="35"/>
      <c r="AR804" s="205" t="s">
        <v>274</v>
      </c>
      <c r="AT804" s="205" t="s">
        <v>202</v>
      </c>
      <c r="AU804" s="205" t="s">
        <v>85</v>
      </c>
      <c r="AY804" s="18" t="s">
        <v>200</v>
      </c>
      <c r="BE804" s="206">
        <f>IF(N804="základní",J804,0)</f>
        <v>0</v>
      </c>
      <c r="BF804" s="206">
        <f>IF(N804="snížená",J804,0)</f>
        <v>0</v>
      </c>
      <c r="BG804" s="206">
        <f>IF(N804="zákl. přenesená",J804,0)</f>
        <v>0</v>
      </c>
      <c r="BH804" s="206">
        <f>IF(N804="sníž. přenesená",J804,0)</f>
        <v>0</v>
      </c>
      <c r="BI804" s="206">
        <f>IF(N804="nulová",J804,0)</f>
        <v>0</v>
      </c>
      <c r="BJ804" s="18" t="s">
        <v>83</v>
      </c>
      <c r="BK804" s="206">
        <f>ROUND(I804*H804,2)</f>
        <v>0</v>
      </c>
      <c r="BL804" s="18" t="s">
        <v>274</v>
      </c>
      <c r="BM804" s="205" t="s">
        <v>1364</v>
      </c>
    </row>
    <row r="805" spans="1:65" s="14" customFormat="1" ht="11.25" x14ac:dyDescent="0.2">
      <c r="B805" s="218"/>
      <c r="C805" s="219"/>
      <c r="D805" s="209" t="s">
        <v>240</v>
      </c>
      <c r="E805" s="220" t="s">
        <v>1</v>
      </c>
      <c r="F805" s="221" t="s">
        <v>391</v>
      </c>
      <c r="G805" s="219"/>
      <c r="H805" s="222">
        <v>40.200000000000003</v>
      </c>
      <c r="I805" s="223"/>
      <c r="J805" s="219"/>
      <c r="K805" s="219"/>
      <c r="L805" s="224"/>
      <c r="M805" s="225"/>
      <c r="N805" s="226"/>
      <c r="O805" s="226"/>
      <c r="P805" s="226"/>
      <c r="Q805" s="226"/>
      <c r="R805" s="226"/>
      <c r="S805" s="226"/>
      <c r="T805" s="227"/>
      <c r="AT805" s="228" t="s">
        <v>240</v>
      </c>
      <c r="AU805" s="228" t="s">
        <v>85</v>
      </c>
      <c r="AV805" s="14" t="s">
        <v>85</v>
      </c>
      <c r="AW805" s="14" t="s">
        <v>32</v>
      </c>
      <c r="AX805" s="14" t="s">
        <v>76</v>
      </c>
      <c r="AY805" s="228" t="s">
        <v>200</v>
      </c>
    </row>
    <row r="806" spans="1:65" s="14" customFormat="1" ht="22.5" x14ac:dyDescent="0.2">
      <c r="B806" s="218"/>
      <c r="C806" s="219"/>
      <c r="D806" s="209" t="s">
        <v>240</v>
      </c>
      <c r="E806" s="220" t="s">
        <v>1</v>
      </c>
      <c r="F806" s="221" t="s">
        <v>1365</v>
      </c>
      <c r="G806" s="219"/>
      <c r="H806" s="222">
        <v>4108.5749999999998</v>
      </c>
      <c r="I806" s="223"/>
      <c r="J806" s="219"/>
      <c r="K806" s="219"/>
      <c r="L806" s="224"/>
      <c r="M806" s="225"/>
      <c r="N806" s="226"/>
      <c r="O806" s="226"/>
      <c r="P806" s="226"/>
      <c r="Q806" s="226"/>
      <c r="R806" s="226"/>
      <c r="S806" s="226"/>
      <c r="T806" s="227"/>
      <c r="AT806" s="228" t="s">
        <v>240</v>
      </c>
      <c r="AU806" s="228" t="s">
        <v>85</v>
      </c>
      <c r="AV806" s="14" t="s">
        <v>85</v>
      </c>
      <c r="AW806" s="14" t="s">
        <v>32</v>
      </c>
      <c r="AX806" s="14" t="s">
        <v>76</v>
      </c>
      <c r="AY806" s="228" t="s">
        <v>200</v>
      </c>
    </row>
    <row r="807" spans="1:65" s="15" customFormat="1" ht="11.25" x14ac:dyDescent="0.2">
      <c r="B807" s="229"/>
      <c r="C807" s="230"/>
      <c r="D807" s="209" t="s">
        <v>240</v>
      </c>
      <c r="E807" s="231" t="s">
        <v>1</v>
      </c>
      <c r="F807" s="232" t="s">
        <v>244</v>
      </c>
      <c r="G807" s="230"/>
      <c r="H807" s="233">
        <v>4148.7749999999996</v>
      </c>
      <c r="I807" s="234"/>
      <c r="J807" s="230"/>
      <c r="K807" s="230"/>
      <c r="L807" s="235"/>
      <c r="M807" s="236"/>
      <c r="N807" s="237"/>
      <c r="O807" s="237"/>
      <c r="P807" s="237"/>
      <c r="Q807" s="237"/>
      <c r="R807" s="237"/>
      <c r="S807" s="237"/>
      <c r="T807" s="238"/>
      <c r="AT807" s="239" t="s">
        <v>240</v>
      </c>
      <c r="AU807" s="239" t="s">
        <v>85</v>
      </c>
      <c r="AV807" s="15" t="s">
        <v>206</v>
      </c>
      <c r="AW807" s="15" t="s">
        <v>32</v>
      </c>
      <c r="AX807" s="15" t="s">
        <v>83</v>
      </c>
      <c r="AY807" s="239" t="s">
        <v>200</v>
      </c>
    </row>
    <row r="808" spans="1:65" s="2" customFormat="1" ht="16.5" customHeight="1" x14ac:dyDescent="0.2">
      <c r="A808" s="35"/>
      <c r="B808" s="36"/>
      <c r="C808" s="193" t="s">
        <v>1366</v>
      </c>
      <c r="D808" s="193" t="s">
        <v>202</v>
      </c>
      <c r="E808" s="194" t="s">
        <v>1362</v>
      </c>
      <c r="F808" s="195" t="s">
        <v>1363</v>
      </c>
      <c r="G808" s="196" t="s">
        <v>210</v>
      </c>
      <c r="H808" s="197">
        <v>4976.5</v>
      </c>
      <c r="I808" s="198"/>
      <c r="J808" s="199">
        <f>ROUND(I808*H808,2)</f>
        <v>0</v>
      </c>
      <c r="K808" s="200"/>
      <c r="L808" s="40"/>
      <c r="M808" s="201" t="s">
        <v>1</v>
      </c>
      <c r="N808" s="202" t="s">
        <v>41</v>
      </c>
      <c r="O808" s="72"/>
      <c r="P808" s="203">
        <f>O808*H808</f>
        <v>0</v>
      </c>
      <c r="Q808" s="203">
        <v>2.1000000000000001E-4</v>
      </c>
      <c r="R808" s="203">
        <f>Q808*H808</f>
        <v>1.0450650000000001</v>
      </c>
      <c r="S808" s="203">
        <v>0</v>
      </c>
      <c r="T808" s="204">
        <f>S808*H808</f>
        <v>0</v>
      </c>
      <c r="U808" s="35"/>
      <c r="V808" s="35"/>
      <c r="W808" s="35"/>
      <c r="X808" s="35"/>
      <c r="Y808" s="35"/>
      <c r="Z808" s="35"/>
      <c r="AA808" s="35"/>
      <c r="AB808" s="35"/>
      <c r="AC808" s="35"/>
      <c r="AD808" s="35"/>
      <c r="AE808" s="35"/>
      <c r="AR808" s="205" t="s">
        <v>274</v>
      </c>
      <c r="AT808" s="205" t="s">
        <v>202</v>
      </c>
      <c r="AU808" s="205" t="s">
        <v>85</v>
      </c>
      <c r="AY808" s="18" t="s">
        <v>200</v>
      </c>
      <c r="BE808" s="206">
        <f>IF(N808="základní",J808,0)</f>
        <v>0</v>
      </c>
      <c r="BF808" s="206">
        <f>IF(N808="snížená",J808,0)</f>
        <v>0</v>
      </c>
      <c r="BG808" s="206">
        <f>IF(N808="zákl. přenesená",J808,0)</f>
        <v>0</v>
      </c>
      <c r="BH808" s="206">
        <f>IF(N808="sníž. přenesená",J808,0)</f>
        <v>0</v>
      </c>
      <c r="BI808" s="206">
        <f>IF(N808="nulová",J808,0)</f>
        <v>0</v>
      </c>
      <c r="BJ808" s="18" t="s">
        <v>83</v>
      </c>
      <c r="BK808" s="206">
        <f>ROUND(I808*H808,2)</f>
        <v>0</v>
      </c>
      <c r="BL808" s="18" t="s">
        <v>274</v>
      </c>
      <c r="BM808" s="205" t="s">
        <v>1367</v>
      </c>
    </row>
    <row r="809" spans="1:65" s="2" customFormat="1" ht="16.5" customHeight="1" x14ac:dyDescent="0.2">
      <c r="A809" s="35"/>
      <c r="B809" s="36"/>
      <c r="C809" s="193" t="s">
        <v>433</v>
      </c>
      <c r="D809" s="193" t="s">
        <v>202</v>
      </c>
      <c r="E809" s="194" t="s">
        <v>1368</v>
      </c>
      <c r="F809" s="195" t="s">
        <v>1369</v>
      </c>
      <c r="G809" s="196" t="s">
        <v>210</v>
      </c>
      <c r="H809" s="197">
        <v>4976.5</v>
      </c>
      <c r="I809" s="198"/>
      <c r="J809" s="199">
        <f>ROUND(I809*H809,2)</f>
        <v>0</v>
      </c>
      <c r="K809" s="200"/>
      <c r="L809" s="40"/>
      <c r="M809" s="201" t="s">
        <v>1</v>
      </c>
      <c r="N809" s="202" t="s">
        <v>41</v>
      </c>
      <c r="O809" s="72"/>
      <c r="P809" s="203">
        <f>O809*H809</f>
        <v>0</v>
      </c>
      <c r="Q809" s="203">
        <v>2.5000000000000001E-4</v>
      </c>
      <c r="R809" s="203">
        <f>Q809*H809</f>
        <v>1.2441249999999999</v>
      </c>
      <c r="S809" s="203">
        <v>0</v>
      </c>
      <c r="T809" s="204">
        <f>S809*H809</f>
        <v>0</v>
      </c>
      <c r="U809" s="35"/>
      <c r="V809" s="35"/>
      <c r="W809" s="35"/>
      <c r="X809" s="35"/>
      <c r="Y809" s="35"/>
      <c r="Z809" s="35"/>
      <c r="AA809" s="35"/>
      <c r="AB809" s="35"/>
      <c r="AC809" s="35"/>
      <c r="AD809" s="35"/>
      <c r="AE809" s="35"/>
      <c r="AR809" s="205" t="s">
        <v>274</v>
      </c>
      <c r="AT809" s="205" t="s">
        <v>202</v>
      </c>
      <c r="AU809" s="205" t="s">
        <v>85</v>
      </c>
      <c r="AY809" s="18" t="s">
        <v>200</v>
      </c>
      <c r="BE809" s="206">
        <f>IF(N809="základní",J809,0)</f>
        <v>0</v>
      </c>
      <c r="BF809" s="206">
        <f>IF(N809="snížená",J809,0)</f>
        <v>0</v>
      </c>
      <c r="BG809" s="206">
        <f>IF(N809="zákl. přenesená",J809,0)</f>
        <v>0</v>
      </c>
      <c r="BH809" s="206">
        <f>IF(N809="sníž. přenesená",J809,0)</f>
        <v>0</v>
      </c>
      <c r="BI809" s="206">
        <f>IF(N809="nulová",J809,0)</f>
        <v>0</v>
      </c>
      <c r="BJ809" s="18" t="s">
        <v>83</v>
      </c>
      <c r="BK809" s="206">
        <f>ROUND(I809*H809,2)</f>
        <v>0</v>
      </c>
      <c r="BL809" s="18" t="s">
        <v>274</v>
      </c>
      <c r="BM809" s="205" t="s">
        <v>1370</v>
      </c>
    </row>
    <row r="810" spans="1:65" s="14" customFormat="1" ht="11.25" x14ac:dyDescent="0.2">
      <c r="B810" s="218"/>
      <c r="C810" s="219"/>
      <c r="D810" s="209" t="s">
        <v>240</v>
      </c>
      <c r="E810" s="220" t="s">
        <v>1</v>
      </c>
      <c r="F810" s="221" t="s">
        <v>1371</v>
      </c>
      <c r="G810" s="219"/>
      <c r="H810" s="222">
        <v>726.4</v>
      </c>
      <c r="I810" s="223"/>
      <c r="J810" s="219"/>
      <c r="K810" s="219"/>
      <c r="L810" s="224"/>
      <c r="M810" s="225"/>
      <c r="N810" s="226"/>
      <c r="O810" s="226"/>
      <c r="P810" s="226"/>
      <c r="Q810" s="226"/>
      <c r="R810" s="226"/>
      <c r="S810" s="226"/>
      <c r="T810" s="227"/>
      <c r="AT810" s="228" t="s">
        <v>240</v>
      </c>
      <c r="AU810" s="228" t="s">
        <v>85</v>
      </c>
      <c r="AV810" s="14" t="s">
        <v>85</v>
      </c>
      <c r="AW810" s="14" t="s">
        <v>32</v>
      </c>
      <c r="AX810" s="14" t="s">
        <v>76</v>
      </c>
      <c r="AY810" s="228" t="s">
        <v>200</v>
      </c>
    </row>
    <row r="811" spans="1:65" s="14" customFormat="1" ht="11.25" x14ac:dyDescent="0.2">
      <c r="B811" s="218"/>
      <c r="C811" s="219"/>
      <c r="D811" s="209" t="s">
        <v>240</v>
      </c>
      <c r="E811" s="220" t="s">
        <v>1</v>
      </c>
      <c r="F811" s="221" t="s">
        <v>1372</v>
      </c>
      <c r="G811" s="219"/>
      <c r="H811" s="222">
        <v>212.4</v>
      </c>
      <c r="I811" s="223"/>
      <c r="J811" s="219"/>
      <c r="K811" s="219"/>
      <c r="L811" s="224"/>
      <c r="M811" s="225"/>
      <c r="N811" s="226"/>
      <c r="O811" s="226"/>
      <c r="P811" s="226"/>
      <c r="Q811" s="226"/>
      <c r="R811" s="226"/>
      <c r="S811" s="226"/>
      <c r="T811" s="227"/>
      <c r="AT811" s="228" t="s">
        <v>240</v>
      </c>
      <c r="AU811" s="228" t="s">
        <v>85</v>
      </c>
      <c r="AV811" s="14" t="s">
        <v>85</v>
      </c>
      <c r="AW811" s="14" t="s">
        <v>32</v>
      </c>
      <c r="AX811" s="14" t="s">
        <v>76</v>
      </c>
      <c r="AY811" s="228" t="s">
        <v>200</v>
      </c>
    </row>
    <row r="812" spans="1:65" s="14" customFormat="1" ht="11.25" x14ac:dyDescent="0.2">
      <c r="B812" s="218"/>
      <c r="C812" s="219"/>
      <c r="D812" s="209" t="s">
        <v>240</v>
      </c>
      <c r="E812" s="220" t="s">
        <v>1</v>
      </c>
      <c r="F812" s="221" t="s">
        <v>1373</v>
      </c>
      <c r="G812" s="219"/>
      <c r="H812" s="222">
        <v>36.6</v>
      </c>
      <c r="I812" s="223"/>
      <c r="J812" s="219"/>
      <c r="K812" s="219"/>
      <c r="L812" s="224"/>
      <c r="M812" s="225"/>
      <c r="N812" s="226"/>
      <c r="O812" s="226"/>
      <c r="P812" s="226"/>
      <c r="Q812" s="226"/>
      <c r="R812" s="226"/>
      <c r="S812" s="226"/>
      <c r="T812" s="227"/>
      <c r="AT812" s="228" t="s">
        <v>240</v>
      </c>
      <c r="AU812" s="228" t="s">
        <v>85</v>
      </c>
      <c r="AV812" s="14" t="s">
        <v>85</v>
      </c>
      <c r="AW812" s="14" t="s">
        <v>32</v>
      </c>
      <c r="AX812" s="14" t="s">
        <v>76</v>
      </c>
      <c r="AY812" s="228" t="s">
        <v>200</v>
      </c>
    </row>
    <row r="813" spans="1:65" s="14" customFormat="1" ht="11.25" x14ac:dyDescent="0.2">
      <c r="B813" s="218"/>
      <c r="C813" s="219"/>
      <c r="D813" s="209" t="s">
        <v>240</v>
      </c>
      <c r="E813" s="220" t="s">
        <v>1</v>
      </c>
      <c r="F813" s="221" t="s">
        <v>1374</v>
      </c>
      <c r="G813" s="219"/>
      <c r="H813" s="222">
        <v>99.4</v>
      </c>
      <c r="I813" s="223"/>
      <c r="J813" s="219"/>
      <c r="K813" s="219"/>
      <c r="L813" s="224"/>
      <c r="M813" s="225"/>
      <c r="N813" s="226"/>
      <c r="O813" s="226"/>
      <c r="P813" s="226"/>
      <c r="Q813" s="226"/>
      <c r="R813" s="226"/>
      <c r="S813" s="226"/>
      <c r="T813" s="227"/>
      <c r="AT813" s="228" t="s">
        <v>240</v>
      </c>
      <c r="AU813" s="228" t="s">
        <v>85</v>
      </c>
      <c r="AV813" s="14" t="s">
        <v>85</v>
      </c>
      <c r="AW813" s="14" t="s">
        <v>32</v>
      </c>
      <c r="AX813" s="14" t="s">
        <v>76</v>
      </c>
      <c r="AY813" s="228" t="s">
        <v>200</v>
      </c>
    </row>
    <row r="814" spans="1:65" s="14" customFormat="1" ht="11.25" x14ac:dyDescent="0.2">
      <c r="B814" s="218"/>
      <c r="C814" s="219"/>
      <c r="D814" s="209" t="s">
        <v>240</v>
      </c>
      <c r="E814" s="220" t="s">
        <v>1</v>
      </c>
      <c r="F814" s="221" t="s">
        <v>1375</v>
      </c>
      <c r="G814" s="219"/>
      <c r="H814" s="222">
        <v>132.4</v>
      </c>
      <c r="I814" s="223"/>
      <c r="J814" s="219"/>
      <c r="K814" s="219"/>
      <c r="L814" s="224"/>
      <c r="M814" s="225"/>
      <c r="N814" s="226"/>
      <c r="O814" s="226"/>
      <c r="P814" s="226"/>
      <c r="Q814" s="226"/>
      <c r="R814" s="226"/>
      <c r="S814" s="226"/>
      <c r="T814" s="227"/>
      <c r="AT814" s="228" t="s">
        <v>240</v>
      </c>
      <c r="AU814" s="228" t="s">
        <v>85</v>
      </c>
      <c r="AV814" s="14" t="s">
        <v>85</v>
      </c>
      <c r="AW814" s="14" t="s">
        <v>32</v>
      </c>
      <c r="AX814" s="14" t="s">
        <v>76</v>
      </c>
      <c r="AY814" s="228" t="s">
        <v>200</v>
      </c>
    </row>
    <row r="815" spans="1:65" s="14" customFormat="1" ht="11.25" x14ac:dyDescent="0.2">
      <c r="B815" s="218"/>
      <c r="C815" s="219"/>
      <c r="D815" s="209" t="s">
        <v>240</v>
      </c>
      <c r="E815" s="220" t="s">
        <v>1</v>
      </c>
      <c r="F815" s="221" t="s">
        <v>636</v>
      </c>
      <c r="G815" s="219"/>
      <c r="H815" s="222">
        <v>50.8</v>
      </c>
      <c r="I815" s="223"/>
      <c r="J815" s="219"/>
      <c r="K815" s="219"/>
      <c r="L815" s="224"/>
      <c r="M815" s="225"/>
      <c r="N815" s="226"/>
      <c r="O815" s="226"/>
      <c r="P815" s="226"/>
      <c r="Q815" s="226"/>
      <c r="R815" s="226"/>
      <c r="S815" s="226"/>
      <c r="T815" s="227"/>
      <c r="AT815" s="228" t="s">
        <v>240</v>
      </c>
      <c r="AU815" s="228" t="s">
        <v>85</v>
      </c>
      <c r="AV815" s="14" t="s">
        <v>85</v>
      </c>
      <c r="AW815" s="14" t="s">
        <v>32</v>
      </c>
      <c r="AX815" s="14" t="s">
        <v>76</v>
      </c>
      <c r="AY815" s="228" t="s">
        <v>200</v>
      </c>
    </row>
    <row r="816" spans="1:65" s="14" customFormat="1" ht="22.5" x14ac:dyDescent="0.2">
      <c r="B816" s="218"/>
      <c r="C816" s="219"/>
      <c r="D816" s="209" t="s">
        <v>240</v>
      </c>
      <c r="E816" s="220" t="s">
        <v>1</v>
      </c>
      <c r="F816" s="221" t="s">
        <v>1376</v>
      </c>
      <c r="G816" s="219"/>
      <c r="H816" s="222">
        <v>2143.1999999999998</v>
      </c>
      <c r="I816" s="223"/>
      <c r="J816" s="219"/>
      <c r="K816" s="219"/>
      <c r="L816" s="224"/>
      <c r="M816" s="225"/>
      <c r="N816" s="226"/>
      <c r="O816" s="226"/>
      <c r="P816" s="226"/>
      <c r="Q816" s="226"/>
      <c r="R816" s="226"/>
      <c r="S816" s="226"/>
      <c r="T816" s="227"/>
      <c r="AT816" s="228" t="s">
        <v>240</v>
      </c>
      <c r="AU816" s="228" t="s">
        <v>85</v>
      </c>
      <c r="AV816" s="14" t="s">
        <v>85</v>
      </c>
      <c r="AW816" s="14" t="s">
        <v>32</v>
      </c>
      <c r="AX816" s="14" t="s">
        <v>76</v>
      </c>
      <c r="AY816" s="228" t="s">
        <v>200</v>
      </c>
    </row>
    <row r="817" spans="1:65" s="14" customFormat="1" ht="11.25" x14ac:dyDescent="0.2">
      <c r="B817" s="218"/>
      <c r="C817" s="219"/>
      <c r="D817" s="209" t="s">
        <v>240</v>
      </c>
      <c r="E817" s="220" t="s">
        <v>1</v>
      </c>
      <c r="F817" s="221" t="s">
        <v>398</v>
      </c>
      <c r="G817" s="219"/>
      <c r="H817" s="222">
        <v>325.8</v>
      </c>
      <c r="I817" s="223"/>
      <c r="J817" s="219"/>
      <c r="K817" s="219"/>
      <c r="L817" s="224"/>
      <c r="M817" s="225"/>
      <c r="N817" s="226"/>
      <c r="O817" s="226"/>
      <c r="P817" s="226"/>
      <c r="Q817" s="226"/>
      <c r="R817" s="226"/>
      <c r="S817" s="226"/>
      <c r="T817" s="227"/>
      <c r="AT817" s="228" t="s">
        <v>240</v>
      </c>
      <c r="AU817" s="228" t="s">
        <v>85</v>
      </c>
      <c r="AV817" s="14" t="s">
        <v>85</v>
      </c>
      <c r="AW817" s="14" t="s">
        <v>32</v>
      </c>
      <c r="AX817" s="14" t="s">
        <v>76</v>
      </c>
      <c r="AY817" s="228" t="s">
        <v>200</v>
      </c>
    </row>
    <row r="818" spans="1:65" s="14" customFormat="1" ht="11.25" x14ac:dyDescent="0.2">
      <c r="B818" s="218"/>
      <c r="C818" s="219"/>
      <c r="D818" s="209" t="s">
        <v>240</v>
      </c>
      <c r="E818" s="220" t="s">
        <v>1</v>
      </c>
      <c r="F818" s="221" t="s">
        <v>408</v>
      </c>
      <c r="G818" s="219"/>
      <c r="H818" s="222">
        <v>22.9</v>
      </c>
      <c r="I818" s="223"/>
      <c r="J818" s="219"/>
      <c r="K818" s="219"/>
      <c r="L818" s="224"/>
      <c r="M818" s="225"/>
      <c r="N818" s="226"/>
      <c r="O818" s="226"/>
      <c r="P818" s="226"/>
      <c r="Q818" s="226"/>
      <c r="R818" s="226"/>
      <c r="S818" s="226"/>
      <c r="T818" s="227"/>
      <c r="AT818" s="228" t="s">
        <v>240</v>
      </c>
      <c r="AU818" s="228" t="s">
        <v>85</v>
      </c>
      <c r="AV818" s="14" t="s">
        <v>85</v>
      </c>
      <c r="AW818" s="14" t="s">
        <v>32</v>
      </c>
      <c r="AX818" s="14" t="s">
        <v>76</v>
      </c>
      <c r="AY818" s="228" t="s">
        <v>200</v>
      </c>
    </row>
    <row r="819" spans="1:65" s="14" customFormat="1" ht="11.25" x14ac:dyDescent="0.2">
      <c r="B819" s="218"/>
      <c r="C819" s="219"/>
      <c r="D819" s="209" t="s">
        <v>240</v>
      </c>
      <c r="E819" s="220" t="s">
        <v>1</v>
      </c>
      <c r="F819" s="221" t="s">
        <v>1377</v>
      </c>
      <c r="G819" s="219"/>
      <c r="H819" s="222">
        <v>580</v>
      </c>
      <c r="I819" s="223"/>
      <c r="J819" s="219"/>
      <c r="K819" s="219"/>
      <c r="L819" s="224"/>
      <c r="M819" s="225"/>
      <c r="N819" s="226"/>
      <c r="O819" s="226"/>
      <c r="P819" s="226"/>
      <c r="Q819" s="226"/>
      <c r="R819" s="226"/>
      <c r="S819" s="226"/>
      <c r="T819" s="227"/>
      <c r="AT819" s="228" t="s">
        <v>240</v>
      </c>
      <c r="AU819" s="228" t="s">
        <v>85</v>
      </c>
      <c r="AV819" s="14" t="s">
        <v>85</v>
      </c>
      <c r="AW819" s="14" t="s">
        <v>32</v>
      </c>
      <c r="AX819" s="14" t="s">
        <v>76</v>
      </c>
      <c r="AY819" s="228" t="s">
        <v>200</v>
      </c>
    </row>
    <row r="820" spans="1:65" s="14" customFormat="1" ht="11.25" x14ac:dyDescent="0.2">
      <c r="B820" s="218"/>
      <c r="C820" s="219"/>
      <c r="D820" s="209" t="s">
        <v>240</v>
      </c>
      <c r="E820" s="220" t="s">
        <v>1</v>
      </c>
      <c r="F820" s="221" t="s">
        <v>1378</v>
      </c>
      <c r="G820" s="219"/>
      <c r="H820" s="222">
        <v>20.2</v>
      </c>
      <c r="I820" s="223"/>
      <c r="J820" s="219"/>
      <c r="K820" s="219"/>
      <c r="L820" s="224"/>
      <c r="M820" s="225"/>
      <c r="N820" s="226"/>
      <c r="O820" s="226"/>
      <c r="P820" s="226"/>
      <c r="Q820" s="226"/>
      <c r="R820" s="226"/>
      <c r="S820" s="226"/>
      <c r="T820" s="227"/>
      <c r="AT820" s="228" t="s">
        <v>240</v>
      </c>
      <c r="AU820" s="228" t="s">
        <v>85</v>
      </c>
      <c r="AV820" s="14" t="s">
        <v>85</v>
      </c>
      <c r="AW820" s="14" t="s">
        <v>32</v>
      </c>
      <c r="AX820" s="14" t="s">
        <v>76</v>
      </c>
      <c r="AY820" s="228" t="s">
        <v>200</v>
      </c>
    </row>
    <row r="821" spans="1:65" s="14" customFormat="1" ht="11.25" x14ac:dyDescent="0.2">
      <c r="B821" s="218"/>
      <c r="C821" s="219"/>
      <c r="D821" s="209" t="s">
        <v>240</v>
      </c>
      <c r="E821" s="220" t="s">
        <v>1</v>
      </c>
      <c r="F821" s="221" t="s">
        <v>1379</v>
      </c>
      <c r="G821" s="219"/>
      <c r="H821" s="222">
        <v>122.4</v>
      </c>
      <c r="I821" s="223"/>
      <c r="J821" s="219"/>
      <c r="K821" s="219"/>
      <c r="L821" s="224"/>
      <c r="M821" s="225"/>
      <c r="N821" s="226"/>
      <c r="O821" s="226"/>
      <c r="P821" s="226"/>
      <c r="Q821" s="226"/>
      <c r="R821" s="226"/>
      <c r="S821" s="226"/>
      <c r="T821" s="227"/>
      <c r="AT821" s="228" t="s">
        <v>240</v>
      </c>
      <c r="AU821" s="228" t="s">
        <v>85</v>
      </c>
      <c r="AV821" s="14" t="s">
        <v>85</v>
      </c>
      <c r="AW821" s="14" t="s">
        <v>32</v>
      </c>
      <c r="AX821" s="14" t="s">
        <v>76</v>
      </c>
      <c r="AY821" s="228" t="s">
        <v>200</v>
      </c>
    </row>
    <row r="822" spans="1:65" s="14" customFormat="1" ht="11.25" x14ac:dyDescent="0.2">
      <c r="B822" s="218"/>
      <c r="C822" s="219"/>
      <c r="D822" s="209" t="s">
        <v>240</v>
      </c>
      <c r="E822" s="220" t="s">
        <v>1</v>
      </c>
      <c r="F822" s="221" t="s">
        <v>1380</v>
      </c>
      <c r="G822" s="219"/>
      <c r="H822" s="222">
        <v>95.6</v>
      </c>
      <c r="I822" s="223"/>
      <c r="J822" s="219"/>
      <c r="K822" s="219"/>
      <c r="L822" s="224"/>
      <c r="M822" s="225"/>
      <c r="N822" s="226"/>
      <c r="O822" s="226"/>
      <c r="P822" s="226"/>
      <c r="Q822" s="226"/>
      <c r="R822" s="226"/>
      <c r="S822" s="226"/>
      <c r="T822" s="227"/>
      <c r="AT822" s="228" t="s">
        <v>240</v>
      </c>
      <c r="AU822" s="228" t="s">
        <v>85</v>
      </c>
      <c r="AV822" s="14" t="s">
        <v>85</v>
      </c>
      <c r="AW822" s="14" t="s">
        <v>32</v>
      </c>
      <c r="AX822" s="14" t="s">
        <v>76</v>
      </c>
      <c r="AY822" s="228" t="s">
        <v>200</v>
      </c>
    </row>
    <row r="823" spans="1:65" s="14" customFormat="1" ht="11.25" x14ac:dyDescent="0.2">
      <c r="B823" s="218"/>
      <c r="C823" s="219"/>
      <c r="D823" s="209" t="s">
        <v>240</v>
      </c>
      <c r="E823" s="220" t="s">
        <v>1</v>
      </c>
      <c r="F823" s="221" t="s">
        <v>1381</v>
      </c>
      <c r="G823" s="219"/>
      <c r="H823" s="222">
        <v>243.4</v>
      </c>
      <c r="I823" s="223"/>
      <c r="J823" s="219"/>
      <c r="K823" s="219"/>
      <c r="L823" s="224"/>
      <c r="M823" s="225"/>
      <c r="N823" s="226"/>
      <c r="O823" s="226"/>
      <c r="P823" s="226"/>
      <c r="Q823" s="226"/>
      <c r="R823" s="226"/>
      <c r="S823" s="226"/>
      <c r="T823" s="227"/>
      <c r="AT823" s="228" t="s">
        <v>240</v>
      </c>
      <c r="AU823" s="228" t="s">
        <v>85</v>
      </c>
      <c r="AV823" s="14" t="s">
        <v>85</v>
      </c>
      <c r="AW823" s="14" t="s">
        <v>32</v>
      </c>
      <c r="AX823" s="14" t="s">
        <v>76</v>
      </c>
      <c r="AY823" s="228" t="s">
        <v>200</v>
      </c>
    </row>
    <row r="824" spans="1:65" s="14" customFormat="1" ht="11.25" x14ac:dyDescent="0.2">
      <c r="B824" s="218"/>
      <c r="C824" s="219"/>
      <c r="D824" s="209" t="s">
        <v>240</v>
      </c>
      <c r="E824" s="220" t="s">
        <v>1</v>
      </c>
      <c r="F824" s="221" t="s">
        <v>638</v>
      </c>
      <c r="G824" s="219"/>
      <c r="H824" s="222">
        <v>155</v>
      </c>
      <c r="I824" s="223"/>
      <c r="J824" s="219"/>
      <c r="K824" s="219"/>
      <c r="L824" s="224"/>
      <c r="M824" s="225"/>
      <c r="N824" s="226"/>
      <c r="O824" s="226"/>
      <c r="P824" s="226"/>
      <c r="Q824" s="226"/>
      <c r="R824" s="226"/>
      <c r="S824" s="226"/>
      <c r="T824" s="227"/>
      <c r="AT824" s="228" t="s">
        <v>240</v>
      </c>
      <c r="AU824" s="228" t="s">
        <v>85</v>
      </c>
      <c r="AV824" s="14" t="s">
        <v>85</v>
      </c>
      <c r="AW824" s="14" t="s">
        <v>32</v>
      </c>
      <c r="AX824" s="14" t="s">
        <v>76</v>
      </c>
      <c r="AY824" s="228" t="s">
        <v>200</v>
      </c>
    </row>
    <row r="825" spans="1:65" s="14" customFormat="1" ht="11.25" x14ac:dyDescent="0.2">
      <c r="B825" s="218"/>
      <c r="C825" s="219"/>
      <c r="D825" s="209" t="s">
        <v>240</v>
      </c>
      <c r="E825" s="220" t="s">
        <v>1</v>
      </c>
      <c r="F825" s="221" t="s">
        <v>1382</v>
      </c>
      <c r="G825" s="219"/>
      <c r="H825" s="222">
        <v>10</v>
      </c>
      <c r="I825" s="223"/>
      <c r="J825" s="219"/>
      <c r="K825" s="219"/>
      <c r="L825" s="224"/>
      <c r="M825" s="225"/>
      <c r="N825" s="226"/>
      <c r="O825" s="226"/>
      <c r="P825" s="226"/>
      <c r="Q825" s="226"/>
      <c r="R825" s="226"/>
      <c r="S825" s="226"/>
      <c r="T825" s="227"/>
      <c r="AT825" s="228" t="s">
        <v>240</v>
      </c>
      <c r="AU825" s="228" t="s">
        <v>85</v>
      </c>
      <c r="AV825" s="14" t="s">
        <v>85</v>
      </c>
      <c r="AW825" s="14" t="s">
        <v>32</v>
      </c>
      <c r="AX825" s="14" t="s">
        <v>76</v>
      </c>
      <c r="AY825" s="228" t="s">
        <v>200</v>
      </c>
    </row>
    <row r="826" spans="1:65" s="15" customFormat="1" ht="11.25" x14ac:dyDescent="0.2">
      <c r="B826" s="229"/>
      <c r="C826" s="230"/>
      <c r="D826" s="209" t="s">
        <v>240</v>
      </c>
      <c r="E826" s="231" t="s">
        <v>1</v>
      </c>
      <c r="F826" s="232" t="s">
        <v>244</v>
      </c>
      <c r="G826" s="230"/>
      <c r="H826" s="233">
        <v>4976.5</v>
      </c>
      <c r="I826" s="234"/>
      <c r="J826" s="230"/>
      <c r="K826" s="230"/>
      <c r="L826" s="235"/>
      <c r="M826" s="236"/>
      <c r="N826" s="237"/>
      <c r="O826" s="237"/>
      <c r="P826" s="237"/>
      <c r="Q826" s="237"/>
      <c r="R826" s="237"/>
      <c r="S826" s="237"/>
      <c r="T826" s="238"/>
      <c r="AT826" s="239" t="s">
        <v>240</v>
      </c>
      <c r="AU826" s="239" t="s">
        <v>85</v>
      </c>
      <c r="AV826" s="15" t="s">
        <v>206</v>
      </c>
      <c r="AW826" s="15" t="s">
        <v>32</v>
      </c>
      <c r="AX826" s="15" t="s">
        <v>83</v>
      </c>
      <c r="AY826" s="239" t="s">
        <v>200</v>
      </c>
    </row>
    <row r="827" spans="1:65" s="2" customFormat="1" ht="24.2" customHeight="1" x14ac:dyDescent="0.2">
      <c r="A827" s="35"/>
      <c r="B827" s="36"/>
      <c r="C827" s="193" t="s">
        <v>1383</v>
      </c>
      <c r="D827" s="193" t="s">
        <v>202</v>
      </c>
      <c r="E827" s="194" t="s">
        <v>1384</v>
      </c>
      <c r="F827" s="195" t="s">
        <v>1385</v>
      </c>
      <c r="G827" s="196" t="s">
        <v>210</v>
      </c>
      <c r="H827" s="197">
        <v>14</v>
      </c>
      <c r="I827" s="198"/>
      <c r="J827" s="199">
        <f>ROUND(I827*H827,2)</f>
        <v>0</v>
      </c>
      <c r="K827" s="200"/>
      <c r="L827" s="40"/>
      <c r="M827" s="201" t="s">
        <v>1</v>
      </c>
      <c r="N827" s="202" t="s">
        <v>41</v>
      </c>
      <c r="O827" s="72"/>
      <c r="P827" s="203">
        <f>O827*H827</f>
        <v>0</v>
      </c>
      <c r="Q827" s="203">
        <v>2.9E-4</v>
      </c>
      <c r="R827" s="203">
        <f>Q827*H827</f>
        <v>4.0600000000000002E-3</v>
      </c>
      <c r="S827" s="203">
        <v>0</v>
      </c>
      <c r="T827" s="204">
        <f>S827*H827</f>
        <v>0</v>
      </c>
      <c r="U827" s="35"/>
      <c r="V827" s="35"/>
      <c r="W827" s="35"/>
      <c r="X827" s="35"/>
      <c r="Y827" s="35"/>
      <c r="Z827" s="35"/>
      <c r="AA827" s="35"/>
      <c r="AB827" s="35"/>
      <c r="AC827" s="35"/>
      <c r="AD827" s="35"/>
      <c r="AE827" s="35"/>
      <c r="AR827" s="205" t="s">
        <v>274</v>
      </c>
      <c r="AT827" s="205" t="s">
        <v>202</v>
      </c>
      <c r="AU827" s="205" t="s">
        <v>85</v>
      </c>
      <c r="AY827" s="18" t="s">
        <v>200</v>
      </c>
      <c r="BE827" s="206">
        <f>IF(N827="základní",J827,0)</f>
        <v>0</v>
      </c>
      <c r="BF827" s="206">
        <f>IF(N827="snížená",J827,0)</f>
        <v>0</v>
      </c>
      <c r="BG827" s="206">
        <f>IF(N827="zákl. přenesená",J827,0)</f>
        <v>0</v>
      </c>
      <c r="BH827" s="206">
        <f>IF(N827="sníž. přenesená",J827,0)</f>
        <v>0</v>
      </c>
      <c r="BI827" s="206">
        <f>IF(N827="nulová",J827,0)</f>
        <v>0</v>
      </c>
      <c r="BJ827" s="18" t="s">
        <v>83</v>
      </c>
      <c r="BK827" s="206">
        <f>ROUND(I827*H827,2)</f>
        <v>0</v>
      </c>
      <c r="BL827" s="18" t="s">
        <v>274</v>
      </c>
      <c r="BM827" s="205" t="s">
        <v>1386</v>
      </c>
    </row>
    <row r="828" spans="1:65" s="2" customFormat="1" ht="21.75" customHeight="1" x14ac:dyDescent="0.2">
      <c r="A828" s="35"/>
      <c r="B828" s="36"/>
      <c r="C828" s="193" t="s">
        <v>437</v>
      </c>
      <c r="D828" s="193" t="s">
        <v>202</v>
      </c>
      <c r="E828" s="194" t="s">
        <v>1387</v>
      </c>
      <c r="F828" s="195" t="s">
        <v>1388</v>
      </c>
      <c r="G828" s="196" t="s">
        <v>210</v>
      </c>
      <c r="H828" s="197">
        <v>14</v>
      </c>
      <c r="I828" s="198"/>
      <c r="J828" s="199">
        <f>ROUND(I828*H828,2)</f>
        <v>0</v>
      </c>
      <c r="K828" s="200"/>
      <c r="L828" s="40"/>
      <c r="M828" s="201" t="s">
        <v>1</v>
      </c>
      <c r="N828" s="202" t="s">
        <v>41</v>
      </c>
      <c r="O828" s="72"/>
      <c r="P828" s="203">
        <f>O828*H828</f>
        <v>0</v>
      </c>
      <c r="Q828" s="203">
        <v>0</v>
      </c>
      <c r="R828" s="203">
        <f>Q828*H828</f>
        <v>0</v>
      </c>
      <c r="S828" s="203">
        <v>0</v>
      </c>
      <c r="T828" s="204">
        <f>S828*H828</f>
        <v>0</v>
      </c>
      <c r="U828" s="35"/>
      <c r="V828" s="35"/>
      <c r="W828" s="35"/>
      <c r="X828" s="35"/>
      <c r="Y828" s="35"/>
      <c r="Z828" s="35"/>
      <c r="AA828" s="35"/>
      <c r="AB828" s="35"/>
      <c r="AC828" s="35"/>
      <c r="AD828" s="35"/>
      <c r="AE828" s="35"/>
      <c r="AR828" s="205" t="s">
        <v>274</v>
      </c>
      <c r="AT828" s="205" t="s">
        <v>202</v>
      </c>
      <c r="AU828" s="205" t="s">
        <v>85</v>
      </c>
      <c r="AY828" s="18" t="s">
        <v>200</v>
      </c>
      <c r="BE828" s="206">
        <f>IF(N828="základní",J828,0)</f>
        <v>0</v>
      </c>
      <c r="BF828" s="206">
        <f>IF(N828="snížená",J828,0)</f>
        <v>0</v>
      </c>
      <c r="BG828" s="206">
        <f>IF(N828="zákl. přenesená",J828,0)</f>
        <v>0</v>
      </c>
      <c r="BH828" s="206">
        <f>IF(N828="sníž. přenesená",J828,0)</f>
        <v>0</v>
      </c>
      <c r="BI828" s="206">
        <f>IF(N828="nulová",J828,0)</f>
        <v>0</v>
      </c>
      <c r="BJ828" s="18" t="s">
        <v>83</v>
      </c>
      <c r="BK828" s="206">
        <f>ROUND(I828*H828,2)</f>
        <v>0</v>
      </c>
      <c r="BL828" s="18" t="s">
        <v>274</v>
      </c>
      <c r="BM828" s="205" t="s">
        <v>1389</v>
      </c>
    </row>
    <row r="829" spans="1:65" s="12" customFormat="1" ht="22.9" customHeight="1" x14ac:dyDescent="0.2">
      <c r="B829" s="177"/>
      <c r="C829" s="178"/>
      <c r="D829" s="179" t="s">
        <v>75</v>
      </c>
      <c r="E829" s="191" t="s">
        <v>1390</v>
      </c>
      <c r="F829" s="191" t="s">
        <v>1391</v>
      </c>
      <c r="G829" s="178"/>
      <c r="H829" s="178"/>
      <c r="I829" s="181"/>
      <c r="J829" s="192">
        <f>BK829</f>
        <v>0</v>
      </c>
      <c r="K829" s="178"/>
      <c r="L829" s="183"/>
      <c r="M829" s="184"/>
      <c r="N829" s="185"/>
      <c r="O829" s="185"/>
      <c r="P829" s="186">
        <f>SUM(P830:P834)</f>
        <v>0</v>
      </c>
      <c r="Q829" s="185"/>
      <c r="R829" s="186">
        <f>SUM(R830:R834)</f>
        <v>9.5118645999999991</v>
      </c>
      <c r="S829" s="185"/>
      <c r="T829" s="187">
        <f>SUM(T830:T834)</f>
        <v>0</v>
      </c>
      <c r="AR829" s="188" t="s">
        <v>85</v>
      </c>
      <c r="AT829" s="189" t="s">
        <v>75</v>
      </c>
      <c r="AU829" s="189" t="s">
        <v>83</v>
      </c>
      <c r="AY829" s="188" t="s">
        <v>200</v>
      </c>
      <c r="BK829" s="190">
        <f>SUM(BK830:BK834)</f>
        <v>0</v>
      </c>
    </row>
    <row r="830" spans="1:65" s="2" customFormat="1" ht="24.2" customHeight="1" x14ac:dyDescent="0.2">
      <c r="A830" s="35"/>
      <c r="B830" s="36"/>
      <c r="C830" s="193" t="s">
        <v>1392</v>
      </c>
      <c r="D830" s="193" t="s">
        <v>202</v>
      </c>
      <c r="E830" s="194" t="s">
        <v>1393</v>
      </c>
      <c r="F830" s="195" t="s">
        <v>1394</v>
      </c>
      <c r="G830" s="196" t="s">
        <v>210</v>
      </c>
      <c r="H830" s="197">
        <v>19293.843000000001</v>
      </c>
      <c r="I830" s="198"/>
      <c r="J830" s="199">
        <f>ROUND(I830*H830,2)</f>
        <v>0</v>
      </c>
      <c r="K830" s="200"/>
      <c r="L830" s="40"/>
      <c r="M830" s="201" t="s">
        <v>1</v>
      </c>
      <c r="N830" s="202" t="s">
        <v>41</v>
      </c>
      <c r="O830" s="72"/>
      <c r="P830" s="203">
        <f>O830*H830</f>
        <v>0</v>
      </c>
      <c r="Q830" s="203">
        <v>2.0000000000000001E-4</v>
      </c>
      <c r="R830" s="203">
        <f>Q830*H830</f>
        <v>3.8587686000000003</v>
      </c>
      <c r="S830" s="203">
        <v>0</v>
      </c>
      <c r="T830" s="204">
        <f>S830*H830</f>
        <v>0</v>
      </c>
      <c r="U830" s="35"/>
      <c r="V830" s="35"/>
      <c r="W830" s="35"/>
      <c r="X830" s="35"/>
      <c r="Y830" s="35"/>
      <c r="Z830" s="35"/>
      <c r="AA830" s="35"/>
      <c r="AB830" s="35"/>
      <c r="AC830" s="35"/>
      <c r="AD830" s="35"/>
      <c r="AE830" s="35"/>
      <c r="AR830" s="205" t="s">
        <v>274</v>
      </c>
      <c r="AT830" s="205" t="s">
        <v>202</v>
      </c>
      <c r="AU830" s="205" t="s">
        <v>85</v>
      </c>
      <c r="AY830" s="18" t="s">
        <v>200</v>
      </c>
      <c r="BE830" s="206">
        <f>IF(N830="základní",J830,0)</f>
        <v>0</v>
      </c>
      <c r="BF830" s="206">
        <f>IF(N830="snížená",J830,0)</f>
        <v>0</v>
      </c>
      <c r="BG830" s="206">
        <f>IF(N830="zákl. přenesená",J830,0)</f>
        <v>0</v>
      </c>
      <c r="BH830" s="206">
        <f>IF(N830="sníž. přenesená",J830,0)</f>
        <v>0</v>
      </c>
      <c r="BI830" s="206">
        <f>IF(N830="nulová",J830,0)</f>
        <v>0</v>
      </c>
      <c r="BJ830" s="18" t="s">
        <v>83</v>
      </c>
      <c r="BK830" s="206">
        <f>ROUND(I830*H830,2)</f>
        <v>0</v>
      </c>
      <c r="BL830" s="18" t="s">
        <v>274</v>
      </c>
      <c r="BM830" s="205" t="s">
        <v>1395</v>
      </c>
    </row>
    <row r="831" spans="1:65" s="2" customFormat="1" ht="24.2" customHeight="1" x14ac:dyDescent="0.2">
      <c r="A831" s="35"/>
      <c r="B831" s="36"/>
      <c r="C831" s="193" t="s">
        <v>1396</v>
      </c>
      <c r="D831" s="193" t="s">
        <v>202</v>
      </c>
      <c r="E831" s="194" t="s">
        <v>1397</v>
      </c>
      <c r="F831" s="195" t="s">
        <v>1398</v>
      </c>
      <c r="G831" s="196" t="s">
        <v>210</v>
      </c>
      <c r="H831" s="197">
        <v>19293.843000000001</v>
      </c>
      <c r="I831" s="198"/>
      <c r="J831" s="199">
        <f>ROUND(I831*H831,2)</f>
        <v>0</v>
      </c>
      <c r="K831" s="200"/>
      <c r="L831" s="40"/>
      <c r="M831" s="201" t="s">
        <v>1</v>
      </c>
      <c r="N831" s="202" t="s">
        <v>41</v>
      </c>
      <c r="O831" s="72"/>
      <c r="P831" s="203">
        <f>O831*H831</f>
        <v>0</v>
      </c>
      <c r="Q831" s="203">
        <v>2.9E-4</v>
      </c>
      <c r="R831" s="203">
        <f>Q831*H831</f>
        <v>5.5952144700000002</v>
      </c>
      <c r="S831" s="203">
        <v>0</v>
      </c>
      <c r="T831" s="204">
        <f>S831*H831</f>
        <v>0</v>
      </c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R831" s="205" t="s">
        <v>274</v>
      </c>
      <c r="AT831" s="205" t="s">
        <v>202</v>
      </c>
      <c r="AU831" s="205" t="s">
        <v>85</v>
      </c>
      <c r="AY831" s="18" t="s">
        <v>200</v>
      </c>
      <c r="BE831" s="206">
        <f>IF(N831="základní",J831,0)</f>
        <v>0</v>
      </c>
      <c r="BF831" s="206">
        <f>IF(N831="snížená",J831,0)</f>
        <v>0</v>
      </c>
      <c r="BG831" s="206">
        <f>IF(N831="zákl. přenesená",J831,0)</f>
        <v>0</v>
      </c>
      <c r="BH831" s="206">
        <f>IF(N831="sníž. přenesená",J831,0)</f>
        <v>0</v>
      </c>
      <c r="BI831" s="206">
        <f>IF(N831="nulová",J831,0)</f>
        <v>0</v>
      </c>
      <c r="BJ831" s="18" t="s">
        <v>83</v>
      </c>
      <c r="BK831" s="206">
        <f>ROUND(I831*H831,2)</f>
        <v>0</v>
      </c>
      <c r="BL831" s="18" t="s">
        <v>274</v>
      </c>
      <c r="BM831" s="205" t="s">
        <v>1399</v>
      </c>
    </row>
    <row r="832" spans="1:65" s="2" customFormat="1" ht="33" customHeight="1" x14ac:dyDescent="0.2">
      <c r="A832" s="35"/>
      <c r="B832" s="36"/>
      <c r="C832" s="193" t="s">
        <v>1400</v>
      </c>
      <c r="D832" s="193" t="s">
        <v>202</v>
      </c>
      <c r="E832" s="194" t="s">
        <v>1401</v>
      </c>
      <c r="F832" s="195" t="s">
        <v>1402</v>
      </c>
      <c r="G832" s="196" t="s">
        <v>210</v>
      </c>
      <c r="H832" s="197">
        <v>5788.1530000000002</v>
      </c>
      <c r="I832" s="198"/>
      <c r="J832" s="199">
        <f>ROUND(I832*H832,2)</f>
        <v>0</v>
      </c>
      <c r="K832" s="200"/>
      <c r="L832" s="40"/>
      <c r="M832" s="201" t="s">
        <v>1</v>
      </c>
      <c r="N832" s="202" t="s">
        <v>41</v>
      </c>
      <c r="O832" s="72"/>
      <c r="P832" s="203">
        <f>O832*H832</f>
        <v>0</v>
      </c>
      <c r="Q832" s="203">
        <v>1.0000000000000001E-5</v>
      </c>
      <c r="R832" s="203">
        <f>Q832*H832</f>
        <v>5.7881530000000007E-2</v>
      </c>
      <c r="S832" s="203">
        <v>0</v>
      </c>
      <c r="T832" s="204">
        <f>S832*H832</f>
        <v>0</v>
      </c>
      <c r="U832" s="35"/>
      <c r="V832" s="35"/>
      <c r="W832" s="35"/>
      <c r="X832" s="35"/>
      <c r="Y832" s="35"/>
      <c r="Z832" s="35"/>
      <c r="AA832" s="35"/>
      <c r="AB832" s="35"/>
      <c r="AC832" s="35"/>
      <c r="AD832" s="35"/>
      <c r="AE832" s="35"/>
      <c r="AR832" s="205" t="s">
        <v>274</v>
      </c>
      <c r="AT832" s="205" t="s">
        <v>202</v>
      </c>
      <c r="AU832" s="205" t="s">
        <v>85</v>
      </c>
      <c r="AY832" s="18" t="s">
        <v>200</v>
      </c>
      <c r="BE832" s="206">
        <f>IF(N832="základní",J832,0)</f>
        <v>0</v>
      </c>
      <c r="BF832" s="206">
        <f>IF(N832="snížená",J832,0)</f>
        <v>0</v>
      </c>
      <c r="BG832" s="206">
        <f>IF(N832="zákl. přenesená",J832,0)</f>
        <v>0</v>
      </c>
      <c r="BH832" s="206">
        <f>IF(N832="sníž. přenesená",J832,0)</f>
        <v>0</v>
      </c>
      <c r="BI832" s="206">
        <f>IF(N832="nulová",J832,0)</f>
        <v>0</v>
      </c>
      <c r="BJ832" s="18" t="s">
        <v>83</v>
      </c>
      <c r="BK832" s="206">
        <f>ROUND(I832*H832,2)</f>
        <v>0</v>
      </c>
      <c r="BL832" s="18" t="s">
        <v>274</v>
      </c>
      <c r="BM832" s="205" t="s">
        <v>1403</v>
      </c>
    </row>
    <row r="833" spans="1:51" s="14" customFormat="1" ht="11.25" x14ac:dyDescent="0.2">
      <c r="B833" s="218"/>
      <c r="C833" s="219"/>
      <c r="D833" s="209" t="s">
        <v>240</v>
      </c>
      <c r="E833" s="220" t="s">
        <v>1</v>
      </c>
      <c r="F833" s="221" t="s">
        <v>1404</v>
      </c>
      <c r="G833" s="219"/>
      <c r="H833" s="222">
        <v>5788.1530000000002</v>
      </c>
      <c r="I833" s="223"/>
      <c r="J833" s="219"/>
      <c r="K833" s="219"/>
      <c r="L833" s="224"/>
      <c r="M833" s="225"/>
      <c r="N833" s="226"/>
      <c r="O833" s="226"/>
      <c r="P833" s="226"/>
      <c r="Q833" s="226"/>
      <c r="R833" s="226"/>
      <c r="S833" s="226"/>
      <c r="T833" s="227"/>
      <c r="AT833" s="228" t="s">
        <v>240</v>
      </c>
      <c r="AU833" s="228" t="s">
        <v>85</v>
      </c>
      <c r="AV833" s="14" t="s">
        <v>85</v>
      </c>
      <c r="AW833" s="14" t="s">
        <v>32</v>
      </c>
      <c r="AX833" s="14" t="s">
        <v>76</v>
      </c>
      <c r="AY833" s="228" t="s">
        <v>200</v>
      </c>
    </row>
    <row r="834" spans="1:51" s="15" customFormat="1" ht="11.25" x14ac:dyDescent="0.2">
      <c r="B834" s="229"/>
      <c r="C834" s="230"/>
      <c r="D834" s="209" t="s">
        <v>240</v>
      </c>
      <c r="E834" s="231" t="s">
        <v>1</v>
      </c>
      <c r="F834" s="232" t="s">
        <v>244</v>
      </c>
      <c r="G834" s="230"/>
      <c r="H834" s="233">
        <v>5788.1530000000002</v>
      </c>
      <c r="I834" s="234"/>
      <c r="J834" s="230"/>
      <c r="K834" s="230"/>
      <c r="L834" s="235"/>
      <c r="M834" s="267"/>
      <c r="N834" s="268"/>
      <c r="O834" s="268"/>
      <c r="P834" s="268"/>
      <c r="Q834" s="268"/>
      <c r="R834" s="268"/>
      <c r="S834" s="268"/>
      <c r="T834" s="269"/>
      <c r="AT834" s="239" t="s">
        <v>240</v>
      </c>
      <c r="AU834" s="239" t="s">
        <v>85</v>
      </c>
      <c r="AV834" s="15" t="s">
        <v>206</v>
      </c>
      <c r="AW834" s="15" t="s">
        <v>32</v>
      </c>
      <c r="AX834" s="15" t="s">
        <v>83</v>
      </c>
      <c r="AY834" s="239" t="s">
        <v>200</v>
      </c>
    </row>
    <row r="835" spans="1:51" s="2" customFormat="1" ht="6.95" customHeight="1" x14ac:dyDescent="0.2">
      <c r="A835" s="35"/>
      <c r="B835" s="55"/>
      <c r="C835" s="56"/>
      <c r="D835" s="56"/>
      <c r="E835" s="56"/>
      <c r="F835" s="56"/>
      <c r="G835" s="56"/>
      <c r="H835" s="56"/>
      <c r="I835" s="56"/>
      <c r="J835" s="56"/>
      <c r="K835" s="56"/>
      <c r="L835" s="40"/>
      <c r="M835" s="35"/>
      <c r="O835" s="35"/>
      <c r="P835" s="35"/>
      <c r="Q835" s="35"/>
      <c r="R835" s="35"/>
      <c r="S835" s="35"/>
      <c r="T835" s="35"/>
      <c r="U835" s="35"/>
      <c r="V835" s="35"/>
      <c r="W835" s="35"/>
      <c r="X835" s="35"/>
      <c r="Y835" s="35"/>
      <c r="Z835" s="35"/>
      <c r="AA835" s="35"/>
      <c r="AB835" s="35"/>
      <c r="AC835" s="35"/>
      <c r="AD835" s="35"/>
      <c r="AE835" s="35"/>
    </row>
  </sheetData>
  <sheetProtection algorithmName="SHA-512" hashValue="kXbPUdLv9vZDain8HKCtGvzXlMyR69igMBWjnoVdnumFyjwJwv+ZWFdCdqej7imugbWSPgWgTE9TsDNaNKNX1Q==" saltValue="oTHs7swuPy8f7TUNXi36WsGABHDPnmMD21lfpYSNdr58IaWjxa7rQIIupSTNletqiWPCL/iA+Mby1EDTOCKR+A==" spinCount="100000" sheet="1" objects="1" scenarios="1" formatColumns="0" formatRows="0" autoFilter="0"/>
  <autoFilter ref="C139:K834" xr:uid="{00000000-0009-0000-0000-000001000000}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221"/>
  <sheetViews>
    <sheetView showGridLines="0" topLeftCell="A74" workbookViewId="0">
      <selection activeCell="X121" sqref="X121"/>
    </sheetView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93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156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1405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ROUND(J128,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ROUND((SUM(BE128:BE220)),  2)</f>
        <v>0</v>
      </c>
      <c r="G35" s="35"/>
      <c r="H35" s="35"/>
      <c r="I35" s="131">
        <v>0.21</v>
      </c>
      <c r="J35" s="130">
        <f>ROUND(((SUM(BE128:BE220))*I35),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ROUND((SUM(BF128:BF220)),  2)</f>
        <v>0</v>
      </c>
      <c r="G36" s="35"/>
      <c r="H36" s="35"/>
      <c r="I36" s="131">
        <v>0.12</v>
      </c>
      <c r="J36" s="130">
        <f>ROUND(((SUM(BF128:BF220))*I36),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ROUND((SUM(BG128:BG220)),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ROUND((SUM(BH128:BH220)),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ROUND((SUM(BI128:BI220)),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156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D.1.2 - Stavebně konstrukční řešení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J128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165</v>
      </c>
      <c r="E99" s="157"/>
      <c r="F99" s="157"/>
      <c r="G99" s="157"/>
      <c r="H99" s="157"/>
      <c r="I99" s="157"/>
      <c r="J99" s="158">
        <f>J129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1406</v>
      </c>
      <c r="E100" s="162"/>
      <c r="F100" s="162"/>
      <c r="G100" s="162"/>
      <c r="H100" s="162"/>
      <c r="I100" s="162"/>
      <c r="J100" s="163">
        <f>J130</f>
        <v>0</v>
      </c>
      <c r="K100" s="105"/>
      <c r="L100" s="164"/>
    </row>
    <row r="101" spans="1:47" s="10" customFormat="1" ht="19.899999999999999" customHeight="1" x14ac:dyDescent="0.2">
      <c r="B101" s="160"/>
      <c r="C101" s="105"/>
      <c r="D101" s="161" t="s">
        <v>167</v>
      </c>
      <c r="E101" s="162"/>
      <c r="F101" s="162"/>
      <c r="G101" s="162"/>
      <c r="H101" s="162"/>
      <c r="I101" s="162"/>
      <c r="J101" s="163">
        <f>J161</f>
        <v>0</v>
      </c>
      <c r="K101" s="105"/>
      <c r="L101" s="164"/>
    </row>
    <row r="102" spans="1:47" s="10" customFormat="1" ht="19.899999999999999" customHeight="1" x14ac:dyDescent="0.2">
      <c r="B102" s="160"/>
      <c r="C102" s="105"/>
      <c r="D102" s="161" t="s">
        <v>169</v>
      </c>
      <c r="E102" s="162"/>
      <c r="F102" s="162"/>
      <c r="G102" s="162"/>
      <c r="H102" s="162"/>
      <c r="I102" s="162"/>
      <c r="J102" s="163">
        <f>J193</f>
        <v>0</v>
      </c>
      <c r="K102" s="105"/>
      <c r="L102" s="164"/>
    </row>
    <row r="103" spans="1:47" s="10" customFormat="1" ht="19.899999999999999" customHeight="1" x14ac:dyDescent="0.2">
      <c r="B103" s="160"/>
      <c r="C103" s="105"/>
      <c r="D103" s="161" t="s">
        <v>170</v>
      </c>
      <c r="E103" s="162"/>
      <c r="F103" s="162"/>
      <c r="G103" s="162"/>
      <c r="H103" s="162"/>
      <c r="I103" s="162"/>
      <c r="J103" s="163">
        <f>J197</f>
        <v>0</v>
      </c>
      <c r="K103" s="105"/>
      <c r="L103" s="164"/>
    </row>
    <row r="104" spans="1:47" s="10" customFormat="1" ht="19.899999999999999" customHeight="1" x14ac:dyDescent="0.2">
      <c r="B104" s="160"/>
      <c r="C104" s="105"/>
      <c r="D104" s="161" t="s">
        <v>171</v>
      </c>
      <c r="E104" s="162"/>
      <c r="F104" s="162"/>
      <c r="G104" s="162"/>
      <c r="H104" s="162"/>
      <c r="I104" s="162"/>
      <c r="J104" s="163">
        <f>J205</f>
        <v>0</v>
      </c>
      <c r="K104" s="105"/>
      <c r="L104" s="164"/>
    </row>
    <row r="105" spans="1:47" s="9" customFormat="1" ht="24.95" customHeight="1" x14ac:dyDescent="0.2">
      <c r="B105" s="154"/>
      <c r="C105" s="155"/>
      <c r="D105" s="156" t="s">
        <v>172</v>
      </c>
      <c r="E105" s="157"/>
      <c r="F105" s="157"/>
      <c r="G105" s="157"/>
      <c r="H105" s="157"/>
      <c r="I105" s="157"/>
      <c r="J105" s="158">
        <f>J207</f>
        <v>0</v>
      </c>
      <c r="K105" s="155"/>
      <c r="L105" s="159"/>
    </row>
    <row r="106" spans="1:47" s="10" customFormat="1" ht="19.899999999999999" customHeight="1" x14ac:dyDescent="0.2">
      <c r="B106" s="160"/>
      <c r="C106" s="105"/>
      <c r="D106" s="161" t="s">
        <v>178</v>
      </c>
      <c r="E106" s="162"/>
      <c r="F106" s="162"/>
      <c r="G106" s="162"/>
      <c r="H106" s="162"/>
      <c r="I106" s="162"/>
      <c r="J106" s="163">
        <f>J208</f>
        <v>0</v>
      </c>
      <c r="K106" s="105"/>
      <c r="L106" s="164"/>
    </row>
    <row r="107" spans="1:47" s="2" customFormat="1" ht="21.75" customHeight="1" x14ac:dyDescent="0.2">
      <c r="A107" s="35"/>
      <c r="B107" s="36"/>
      <c r="C107" s="37"/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 x14ac:dyDescent="0.2">
      <c r="A108" s="35"/>
      <c r="B108" s="55"/>
      <c r="C108" s="56"/>
      <c r="D108" s="56"/>
      <c r="E108" s="56"/>
      <c r="F108" s="56"/>
      <c r="G108" s="56"/>
      <c r="H108" s="56"/>
      <c r="I108" s="56"/>
      <c r="J108" s="56"/>
      <c r="K108" s="56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12" spans="1:47" s="2" customFormat="1" ht="6.95" customHeight="1" x14ac:dyDescent="0.2">
      <c r="A112" s="35"/>
      <c r="B112" s="57"/>
      <c r="C112" s="58"/>
      <c r="D112" s="58"/>
      <c r="E112" s="58"/>
      <c r="F112" s="58"/>
      <c r="G112" s="58"/>
      <c r="H112" s="58"/>
      <c r="I112" s="58"/>
      <c r="J112" s="58"/>
      <c r="K112" s="58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24.95" customHeight="1" x14ac:dyDescent="0.2">
      <c r="A113" s="35"/>
      <c r="B113" s="36"/>
      <c r="C113" s="24" t="s">
        <v>185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6.95" customHeight="1" x14ac:dyDescent="0.2">
      <c r="A114" s="35"/>
      <c r="B114" s="36"/>
      <c r="C114" s="37"/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2" customFormat="1" ht="12" customHeight="1" x14ac:dyDescent="0.2">
      <c r="A115" s="35"/>
      <c r="B115" s="36"/>
      <c r="C115" s="30" t="s">
        <v>16</v>
      </c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3" s="2" customFormat="1" ht="16.5" customHeight="1" x14ac:dyDescent="0.2">
      <c r="A116" s="35"/>
      <c r="B116" s="36"/>
      <c r="C116" s="37"/>
      <c r="D116" s="37"/>
      <c r="E116" s="331" t="str">
        <f>E7</f>
        <v>Objekty OU, část D a DM</v>
      </c>
      <c r="F116" s="332"/>
      <c r="G116" s="332"/>
      <c r="H116" s="332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3" s="1" customFormat="1" ht="12" customHeight="1" x14ac:dyDescent="0.2">
      <c r="B117" s="22"/>
      <c r="C117" s="30" t="s">
        <v>155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 x14ac:dyDescent="0.2">
      <c r="A118" s="35"/>
      <c r="B118" s="36"/>
      <c r="C118" s="37"/>
      <c r="D118" s="37"/>
      <c r="E118" s="331" t="s">
        <v>156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157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286" t="str">
        <f>E11</f>
        <v>D.1.2 - Stavebně konstrukční řešení</v>
      </c>
      <c r="F120" s="333"/>
      <c r="G120" s="333"/>
      <c r="H120" s="333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F14</f>
        <v xml:space="preserve"> </v>
      </c>
      <c r="G122" s="37"/>
      <c r="H122" s="37"/>
      <c r="I122" s="30" t="s">
        <v>22</v>
      </c>
      <c r="J122" s="67" t="str">
        <f>IF(J14="","",J14)</f>
        <v>31. 8. 2018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 x14ac:dyDescent="0.2">
      <c r="A124" s="35"/>
      <c r="B124" s="36"/>
      <c r="C124" s="30" t="s">
        <v>24</v>
      </c>
      <c r="D124" s="37"/>
      <c r="E124" s="37"/>
      <c r="F124" s="28" t="str">
        <f>E17</f>
        <v>Ostravská univerzita</v>
      </c>
      <c r="G124" s="37"/>
      <c r="H124" s="37"/>
      <c r="I124" s="30" t="s">
        <v>30</v>
      </c>
      <c r="J124" s="33" t="str">
        <f>E23</f>
        <v>Marpo s.r.o.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2" customHeight="1" x14ac:dyDescent="0.2">
      <c r="A125" s="35"/>
      <c r="B125" s="36"/>
      <c r="C125" s="30" t="s">
        <v>28</v>
      </c>
      <c r="D125" s="37"/>
      <c r="E125" s="37"/>
      <c r="F125" s="28" t="str">
        <f>IF(E20="","",E20)</f>
        <v>Vyplň údaj</v>
      </c>
      <c r="G125" s="37"/>
      <c r="H125" s="37"/>
      <c r="I125" s="30" t="s">
        <v>33</v>
      </c>
      <c r="J125" s="33" t="str">
        <f>E26</f>
        <v xml:space="preserve"> 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1" customFormat="1" ht="29.25" customHeight="1" x14ac:dyDescent="0.2">
      <c r="A127" s="165"/>
      <c r="B127" s="166"/>
      <c r="C127" s="167" t="s">
        <v>186</v>
      </c>
      <c r="D127" s="168" t="s">
        <v>61</v>
      </c>
      <c r="E127" s="168" t="s">
        <v>57</v>
      </c>
      <c r="F127" s="168" t="s">
        <v>58</v>
      </c>
      <c r="G127" s="168" t="s">
        <v>187</v>
      </c>
      <c r="H127" s="168" t="s">
        <v>188</v>
      </c>
      <c r="I127" s="168" t="s">
        <v>189</v>
      </c>
      <c r="J127" s="169" t="s">
        <v>162</v>
      </c>
      <c r="K127" s="170" t="s">
        <v>190</v>
      </c>
      <c r="L127" s="171"/>
      <c r="M127" s="76" t="s">
        <v>1</v>
      </c>
      <c r="N127" s="77" t="s">
        <v>40</v>
      </c>
      <c r="O127" s="77" t="s">
        <v>191</v>
      </c>
      <c r="P127" s="77" t="s">
        <v>192</v>
      </c>
      <c r="Q127" s="77" t="s">
        <v>193</v>
      </c>
      <c r="R127" s="77" t="s">
        <v>194</v>
      </c>
      <c r="S127" s="77" t="s">
        <v>195</v>
      </c>
      <c r="T127" s="78" t="s">
        <v>196</v>
      </c>
      <c r="U127" s="165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</row>
    <row r="128" spans="1:63" s="2" customFormat="1" ht="22.9" customHeight="1" x14ac:dyDescent="0.25">
      <c r="A128" s="35"/>
      <c r="B128" s="36"/>
      <c r="C128" s="83" t="s">
        <v>197</v>
      </c>
      <c r="D128" s="37"/>
      <c r="E128" s="37"/>
      <c r="F128" s="37"/>
      <c r="G128" s="37"/>
      <c r="H128" s="37"/>
      <c r="I128" s="37"/>
      <c r="J128" s="172">
        <f>BK128</f>
        <v>0</v>
      </c>
      <c r="K128" s="37"/>
      <c r="L128" s="40"/>
      <c r="M128" s="79"/>
      <c r="N128" s="173"/>
      <c r="O128" s="80"/>
      <c r="P128" s="174">
        <f>P129+P207</f>
        <v>0</v>
      </c>
      <c r="Q128" s="80"/>
      <c r="R128" s="174">
        <f>R129+R207</f>
        <v>120.85222745999998</v>
      </c>
      <c r="S128" s="80"/>
      <c r="T128" s="175">
        <f>T129+T207</f>
        <v>3.6000000000000003E-3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164</v>
      </c>
      <c r="BK128" s="176">
        <f>BK129+BK207</f>
        <v>0</v>
      </c>
    </row>
    <row r="129" spans="1:65" s="12" customFormat="1" ht="25.9" customHeight="1" x14ac:dyDescent="0.2">
      <c r="B129" s="177"/>
      <c r="C129" s="178"/>
      <c r="D129" s="179" t="s">
        <v>75</v>
      </c>
      <c r="E129" s="180" t="s">
        <v>198</v>
      </c>
      <c r="F129" s="180" t="s">
        <v>199</v>
      </c>
      <c r="G129" s="178"/>
      <c r="H129" s="178"/>
      <c r="I129" s="181"/>
      <c r="J129" s="182">
        <f>BK129</f>
        <v>0</v>
      </c>
      <c r="K129" s="178"/>
      <c r="L129" s="183"/>
      <c r="M129" s="184"/>
      <c r="N129" s="185"/>
      <c r="O129" s="185"/>
      <c r="P129" s="186">
        <f>P130+P161+P193+P197+P205</f>
        <v>0</v>
      </c>
      <c r="Q129" s="185"/>
      <c r="R129" s="186">
        <f>R130+R161+R193+R197+R205</f>
        <v>120.85222745999998</v>
      </c>
      <c r="S129" s="185"/>
      <c r="T129" s="187">
        <f>T130+T161+T193+T197+T205</f>
        <v>3.6000000000000003E-3</v>
      </c>
      <c r="AR129" s="188" t="s">
        <v>83</v>
      </c>
      <c r="AT129" s="189" t="s">
        <v>75</v>
      </c>
      <c r="AU129" s="189" t="s">
        <v>76</v>
      </c>
      <c r="AY129" s="188" t="s">
        <v>200</v>
      </c>
      <c r="BK129" s="190">
        <f>BK130+BK161+BK193+BK197+BK205</f>
        <v>0</v>
      </c>
    </row>
    <row r="130" spans="1:65" s="12" customFormat="1" ht="22.9" customHeight="1" x14ac:dyDescent="0.2">
      <c r="B130" s="177"/>
      <c r="C130" s="178"/>
      <c r="D130" s="179" t="s">
        <v>75</v>
      </c>
      <c r="E130" s="191" t="s">
        <v>85</v>
      </c>
      <c r="F130" s="191" t="s">
        <v>1407</v>
      </c>
      <c r="G130" s="178"/>
      <c r="H130" s="178"/>
      <c r="I130" s="181"/>
      <c r="J130" s="192">
        <f>BK130</f>
        <v>0</v>
      </c>
      <c r="K130" s="178"/>
      <c r="L130" s="183"/>
      <c r="M130" s="184"/>
      <c r="N130" s="185"/>
      <c r="O130" s="185"/>
      <c r="P130" s="186">
        <f>SUM(P131:P160)</f>
        <v>0</v>
      </c>
      <c r="Q130" s="185"/>
      <c r="R130" s="186">
        <f>SUM(R131:R160)</f>
        <v>31.452000629999997</v>
      </c>
      <c r="S130" s="185"/>
      <c r="T130" s="187">
        <f>SUM(T131:T160)</f>
        <v>0</v>
      </c>
      <c r="AR130" s="188" t="s">
        <v>83</v>
      </c>
      <c r="AT130" s="189" t="s">
        <v>75</v>
      </c>
      <c r="AU130" s="189" t="s">
        <v>83</v>
      </c>
      <c r="AY130" s="188" t="s">
        <v>200</v>
      </c>
      <c r="BK130" s="190">
        <f>SUM(BK131:BK160)</f>
        <v>0</v>
      </c>
    </row>
    <row r="131" spans="1:65" s="2" customFormat="1" ht="24.2" customHeight="1" x14ac:dyDescent="0.2">
      <c r="A131" s="35"/>
      <c r="B131" s="36"/>
      <c r="C131" s="193" t="s">
        <v>83</v>
      </c>
      <c r="D131" s="193" t="s">
        <v>202</v>
      </c>
      <c r="E131" s="194" t="s">
        <v>1408</v>
      </c>
      <c r="F131" s="195" t="s">
        <v>1409</v>
      </c>
      <c r="G131" s="196" t="s">
        <v>333</v>
      </c>
      <c r="H131" s="197">
        <v>296</v>
      </c>
      <c r="I131" s="198"/>
      <c r="J131" s="199">
        <f>ROUND(I131*H131,2)</f>
        <v>0</v>
      </c>
      <c r="K131" s="200"/>
      <c r="L131" s="40"/>
      <c r="M131" s="201" t="s">
        <v>1</v>
      </c>
      <c r="N131" s="202" t="s">
        <v>41</v>
      </c>
      <c r="O131" s="72"/>
      <c r="P131" s="203">
        <f>O131*H131</f>
        <v>0</v>
      </c>
      <c r="Q131" s="203">
        <v>2.0000000000000001E-4</v>
      </c>
      <c r="R131" s="203">
        <f>Q131*H131</f>
        <v>5.9200000000000003E-2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85</v>
      </c>
      <c r="AY131" s="18" t="s">
        <v>200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83</v>
      </c>
      <c r="BK131" s="206">
        <f>ROUND(I131*H131,2)</f>
        <v>0</v>
      </c>
      <c r="BL131" s="18" t="s">
        <v>206</v>
      </c>
      <c r="BM131" s="205" t="s">
        <v>264</v>
      </c>
    </row>
    <row r="132" spans="1:65" s="2" customFormat="1" ht="24.2" customHeight="1" x14ac:dyDescent="0.2">
      <c r="A132" s="35"/>
      <c r="B132" s="36"/>
      <c r="C132" s="193" t="s">
        <v>85</v>
      </c>
      <c r="D132" s="193" t="s">
        <v>202</v>
      </c>
      <c r="E132" s="194" t="s">
        <v>1410</v>
      </c>
      <c r="F132" s="195" t="s">
        <v>1411</v>
      </c>
      <c r="G132" s="196" t="s">
        <v>205</v>
      </c>
      <c r="H132" s="197">
        <v>7.875</v>
      </c>
      <c r="I132" s="198"/>
      <c r="J132" s="199">
        <f>ROUND(I132*H132,2)</f>
        <v>0</v>
      </c>
      <c r="K132" s="200"/>
      <c r="L132" s="40"/>
      <c r="M132" s="201" t="s">
        <v>1</v>
      </c>
      <c r="N132" s="202" t="s">
        <v>41</v>
      </c>
      <c r="O132" s="72"/>
      <c r="P132" s="203">
        <f>O132*H132</f>
        <v>0</v>
      </c>
      <c r="Q132" s="203">
        <v>2.5018699999999998</v>
      </c>
      <c r="R132" s="203">
        <f>Q132*H132</f>
        <v>19.702226249999999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85</v>
      </c>
      <c r="AY132" s="18" t="s">
        <v>200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83</v>
      </c>
      <c r="BK132" s="206">
        <f>ROUND(I132*H132,2)</f>
        <v>0</v>
      </c>
      <c r="BL132" s="18" t="s">
        <v>206</v>
      </c>
      <c r="BM132" s="205" t="s">
        <v>313</v>
      </c>
    </row>
    <row r="133" spans="1:65" s="14" customFormat="1" ht="11.25" x14ac:dyDescent="0.2">
      <c r="B133" s="218"/>
      <c r="C133" s="219"/>
      <c r="D133" s="209" t="s">
        <v>240</v>
      </c>
      <c r="E133" s="220" t="s">
        <v>1</v>
      </c>
      <c r="F133" s="221" t="s">
        <v>1412</v>
      </c>
      <c r="G133" s="219"/>
      <c r="H133" s="222">
        <v>6</v>
      </c>
      <c r="I133" s="223"/>
      <c r="J133" s="219"/>
      <c r="K133" s="219"/>
      <c r="L133" s="224"/>
      <c r="M133" s="225"/>
      <c r="N133" s="226"/>
      <c r="O133" s="226"/>
      <c r="P133" s="226"/>
      <c r="Q133" s="226"/>
      <c r="R133" s="226"/>
      <c r="S133" s="226"/>
      <c r="T133" s="227"/>
      <c r="AT133" s="228" t="s">
        <v>240</v>
      </c>
      <c r="AU133" s="228" t="s">
        <v>85</v>
      </c>
      <c r="AV133" s="14" t="s">
        <v>85</v>
      </c>
      <c r="AW133" s="14" t="s">
        <v>32</v>
      </c>
      <c r="AX133" s="14" t="s">
        <v>76</v>
      </c>
      <c r="AY133" s="228" t="s">
        <v>200</v>
      </c>
    </row>
    <row r="134" spans="1:65" s="14" customFormat="1" ht="11.25" x14ac:dyDescent="0.2">
      <c r="B134" s="218"/>
      <c r="C134" s="219"/>
      <c r="D134" s="209" t="s">
        <v>240</v>
      </c>
      <c r="E134" s="220" t="s">
        <v>1</v>
      </c>
      <c r="F134" s="221" t="s">
        <v>1413</v>
      </c>
      <c r="G134" s="219"/>
      <c r="H134" s="222">
        <v>0.375</v>
      </c>
      <c r="I134" s="223"/>
      <c r="J134" s="219"/>
      <c r="K134" s="219"/>
      <c r="L134" s="224"/>
      <c r="M134" s="225"/>
      <c r="N134" s="226"/>
      <c r="O134" s="226"/>
      <c r="P134" s="226"/>
      <c r="Q134" s="226"/>
      <c r="R134" s="226"/>
      <c r="S134" s="226"/>
      <c r="T134" s="227"/>
      <c r="AT134" s="228" t="s">
        <v>240</v>
      </c>
      <c r="AU134" s="228" t="s">
        <v>85</v>
      </c>
      <c r="AV134" s="14" t="s">
        <v>85</v>
      </c>
      <c r="AW134" s="14" t="s">
        <v>32</v>
      </c>
      <c r="AX134" s="14" t="s">
        <v>76</v>
      </c>
      <c r="AY134" s="228" t="s">
        <v>200</v>
      </c>
    </row>
    <row r="135" spans="1:65" s="14" customFormat="1" ht="11.25" x14ac:dyDescent="0.2">
      <c r="B135" s="218"/>
      <c r="C135" s="219"/>
      <c r="D135" s="209" t="s">
        <v>240</v>
      </c>
      <c r="E135" s="220" t="s">
        <v>1</v>
      </c>
      <c r="F135" s="221" t="s">
        <v>1414</v>
      </c>
      <c r="G135" s="219"/>
      <c r="H135" s="222">
        <v>0.75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240</v>
      </c>
      <c r="AU135" s="228" t="s">
        <v>85</v>
      </c>
      <c r="AV135" s="14" t="s">
        <v>85</v>
      </c>
      <c r="AW135" s="14" t="s">
        <v>32</v>
      </c>
      <c r="AX135" s="14" t="s">
        <v>76</v>
      </c>
      <c r="AY135" s="228" t="s">
        <v>200</v>
      </c>
    </row>
    <row r="136" spans="1:65" s="14" customFormat="1" ht="11.25" x14ac:dyDescent="0.2">
      <c r="B136" s="218"/>
      <c r="C136" s="219"/>
      <c r="D136" s="209" t="s">
        <v>240</v>
      </c>
      <c r="E136" s="220" t="s">
        <v>1</v>
      </c>
      <c r="F136" s="221" t="s">
        <v>1415</v>
      </c>
      <c r="G136" s="219"/>
      <c r="H136" s="222">
        <v>0.75</v>
      </c>
      <c r="I136" s="223"/>
      <c r="J136" s="219"/>
      <c r="K136" s="219"/>
      <c r="L136" s="224"/>
      <c r="M136" s="225"/>
      <c r="N136" s="226"/>
      <c r="O136" s="226"/>
      <c r="P136" s="226"/>
      <c r="Q136" s="226"/>
      <c r="R136" s="226"/>
      <c r="S136" s="226"/>
      <c r="T136" s="227"/>
      <c r="AT136" s="228" t="s">
        <v>240</v>
      </c>
      <c r="AU136" s="228" t="s">
        <v>85</v>
      </c>
      <c r="AV136" s="14" t="s">
        <v>85</v>
      </c>
      <c r="AW136" s="14" t="s">
        <v>32</v>
      </c>
      <c r="AX136" s="14" t="s">
        <v>76</v>
      </c>
      <c r="AY136" s="228" t="s">
        <v>200</v>
      </c>
    </row>
    <row r="137" spans="1:65" s="15" customFormat="1" ht="11.25" x14ac:dyDescent="0.2">
      <c r="B137" s="229"/>
      <c r="C137" s="230"/>
      <c r="D137" s="209" t="s">
        <v>240</v>
      </c>
      <c r="E137" s="231" t="s">
        <v>1</v>
      </c>
      <c r="F137" s="232" t="s">
        <v>244</v>
      </c>
      <c r="G137" s="230"/>
      <c r="H137" s="233">
        <v>7.875</v>
      </c>
      <c r="I137" s="234"/>
      <c r="J137" s="230"/>
      <c r="K137" s="230"/>
      <c r="L137" s="235"/>
      <c r="M137" s="236"/>
      <c r="N137" s="237"/>
      <c r="O137" s="237"/>
      <c r="P137" s="237"/>
      <c r="Q137" s="237"/>
      <c r="R137" s="237"/>
      <c r="S137" s="237"/>
      <c r="T137" s="238"/>
      <c r="AT137" s="239" t="s">
        <v>240</v>
      </c>
      <c r="AU137" s="239" t="s">
        <v>85</v>
      </c>
      <c r="AV137" s="15" t="s">
        <v>206</v>
      </c>
      <c r="AW137" s="15" t="s">
        <v>32</v>
      </c>
      <c r="AX137" s="15" t="s">
        <v>83</v>
      </c>
      <c r="AY137" s="239" t="s">
        <v>200</v>
      </c>
    </row>
    <row r="138" spans="1:65" s="2" customFormat="1" ht="16.5" customHeight="1" x14ac:dyDescent="0.2">
      <c r="A138" s="35"/>
      <c r="B138" s="36"/>
      <c r="C138" s="193" t="s">
        <v>108</v>
      </c>
      <c r="D138" s="193" t="s">
        <v>202</v>
      </c>
      <c r="E138" s="194" t="s">
        <v>1416</v>
      </c>
      <c r="F138" s="195" t="s">
        <v>1417</v>
      </c>
      <c r="G138" s="196" t="s">
        <v>210</v>
      </c>
      <c r="H138" s="197">
        <v>32.25</v>
      </c>
      <c r="I138" s="198"/>
      <c r="J138" s="199">
        <f>ROUND(I138*H138,2)</f>
        <v>0</v>
      </c>
      <c r="K138" s="200"/>
      <c r="L138" s="40"/>
      <c r="M138" s="201" t="s">
        <v>1</v>
      </c>
      <c r="N138" s="202" t="s">
        <v>41</v>
      </c>
      <c r="O138" s="72"/>
      <c r="P138" s="203">
        <f>O138*H138</f>
        <v>0</v>
      </c>
      <c r="Q138" s="203">
        <v>2.64E-3</v>
      </c>
      <c r="R138" s="203">
        <f>Q138*H138</f>
        <v>8.5139999999999993E-2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85</v>
      </c>
      <c r="AY138" s="18" t="s">
        <v>200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83</v>
      </c>
      <c r="BK138" s="206">
        <f>ROUND(I138*H138,2)</f>
        <v>0</v>
      </c>
      <c r="BL138" s="18" t="s">
        <v>206</v>
      </c>
      <c r="BM138" s="205" t="s">
        <v>326</v>
      </c>
    </row>
    <row r="139" spans="1:65" s="14" customFormat="1" ht="11.25" x14ac:dyDescent="0.2">
      <c r="B139" s="218"/>
      <c r="C139" s="219"/>
      <c r="D139" s="209" t="s">
        <v>240</v>
      </c>
      <c r="E139" s="220" t="s">
        <v>1</v>
      </c>
      <c r="F139" s="221" t="s">
        <v>1418</v>
      </c>
      <c r="G139" s="219"/>
      <c r="H139" s="222">
        <v>24</v>
      </c>
      <c r="I139" s="223"/>
      <c r="J139" s="219"/>
      <c r="K139" s="219"/>
      <c r="L139" s="224"/>
      <c r="M139" s="225"/>
      <c r="N139" s="226"/>
      <c r="O139" s="226"/>
      <c r="P139" s="226"/>
      <c r="Q139" s="226"/>
      <c r="R139" s="226"/>
      <c r="S139" s="226"/>
      <c r="T139" s="227"/>
      <c r="AT139" s="228" t="s">
        <v>240</v>
      </c>
      <c r="AU139" s="228" t="s">
        <v>85</v>
      </c>
      <c r="AV139" s="14" t="s">
        <v>85</v>
      </c>
      <c r="AW139" s="14" t="s">
        <v>32</v>
      </c>
      <c r="AX139" s="14" t="s">
        <v>76</v>
      </c>
      <c r="AY139" s="228" t="s">
        <v>200</v>
      </c>
    </row>
    <row r="140" spans="1:65" s="14" customFormat="1" ht="11.25" x14ac:dyDescent="0.2">
      <c r="B140" s="218"/>
      <c r="C140" s="219"/>
      <c r="D140" s="209" t="s">
        <v>240</v>
      </c>
      <c r="E140" s="220" t="s">
        <v>1</v>
      </c>
      <c r="F140" s="221" t="s">
        <v>1419</v>
      </c>
      <c r="G140" s="219"/>
      <c r="H140" s="222">
        <v>2.25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240</v>
      </c>
      <c r="AU140" s="228" t="s">
        <v>85</v>
      </c>
      <c r="AV140" s="14" t="s">
        <v>85</v>
      </c>
      <c r="AW140" s="14" t="s">
        <v>32</v>
      </c>
      <c r="AX140" s="14" t="s">
        <v>76</v>
      </c>
      <c r="AY140" s="228" t="s">
        <v>200</v>
      </c>
    </row>
    <row r="141" spans="1:65" s="14" customFormat="1" ht="11.25" x14ac:dyDescent="0.2">
      <c r="B141" s="218"/>
      <c r="C141" s="219"/>
      <c r="D141" s="209" t="s">
        <v>240</v>
      </c>
      <c r="E141" s="220" t="s">
        <v>1</v>
      </c>
      <c r="F141" s="221" t="s">
        <v>1420</v>
      </c>
      <c r="G141" s="219"/>
      <c r="H141" s="222">
        <v>3</v>
      </c>
      <c r="I141" s="223"/>
      <c r="J141" s="219"/>
      <c r="K141" s="219"/>
      <c r="L141" s="224"/>
      <c r="M141" s="225"/>
      <c r="N141" s="226"/>
      <c r="O141" s="226"/>
      <c r="P141" s="226"/>
      <c r="Q141" s="226"/>
      <c r="R141" s="226"/>
      <c r="S141" s="226"/>
      <c r="T141" s="227"/>
      <c r="AT141" s="228" t="s">
        <v>240</v>
      </c>
      <c r="AU141" s="228" t="s">
        <v>85</v>
      </c>
      <c r="AV141" s="14" t="s">
        <v>85</v>
      </c>
      <c r="AW141" s="14" t="s">
        <v>32</v>
      </c>
      <c r="AX141" s="14" t="s">
        <v>76</v>
      </c>
      <c r="AY141" s="228" t="s">
        <v>200</v>
      </c>
    </row>
    <row r="142" spans="1:65" s="14" customFormat="1" ht="11.25" x14ac:dyDescent="0.2">
      <c r="B142" s="218"/>
      <c r="C142" s="219"/>
      <c r="D142" s="209" t="s">
        <v>240</v>
      </c>
      <c r="E142" s="220" t="s">
        <v>1</v>
      </c>
      <c r="F142" s="221" t="s">
        <v>1421</v>
      </c>
      <c r="G142" s="219"/>
      <c r="H142" s="222">
        <v>3</v>
      </c>
      <c r="I142" s="223"/>
      <c r="J142" s="219"/>
      <c r="K142" s="219"/>
      <c r="L142" s="224"/>
      <c r="M142" s="225"/>
      <c r="N142" s="226"/>
      <c r="O142" s="226"/>
      <c r="P142" s="226"/>
      <c r="Q142" s="226"/>
      <c r="R142" s="226"/>
      <c r="S142" s="226"/>
      <c r="T142" s="227"/>
      <c r="AT142" s="228" t="s">
        <v>240</v>
      </c>
      <c r="AU142" s="228" t="s">
        <v>85</v>
      </c>
      <c r="AV142" s="14" t="s">
        <v>85</v>
      </c>
      <c r="AW142" s="14" t="s">
        <v>32</v>
      </c>
      <c r="AX142" s="14" t="s">
        <v>76</v>
      </c>
      <c r="AY142" s="228" t="s">
        <v>200</v>
      </c>
    </row>
    <row r="143" spans="1:65" s="15" customFormat="1" ht="11.25" x14ac:dyDescent="0.2">
      <c r="B143" s="229"/>
      <c r="C143" s="230"/>
      <c r="D143" s="209" t="s">
        <v>240</v>
      </c>
      <c r="E143" s="231" t="s">
        <v>1</v>
      </c>
      <c r="F143" s="232" t="s">
        <v>244</v>
      </c>
      <c r="G143" s="230"/>
      <c r="H143" s="233">
        <v>32.25</v>
      </c>
      <c r="I143" s="234"/>
      <c r="J143" s="230"/>
      <c r="K143" s="230"/>
      <c r="L143" s="235"/>
      <c r="M143" s="236"/>
      <c r="N143" s="237"/>
      <c r="O143" s="237"/>
      <c r="P143" s="237"/>
      <c r="Q143" s="237"/>
      <c r="R143" s="237"/>
      <c r="S143" s="237"/>
      <c r="T143" s="238"/>
      <c r="AT143" s="239" t="s">
        <v>240</v>
      </c>
      <c r="AU143" s="239" t="s">
        <v>85</v>
      </c>
      <c r="AV143" s="15" t="s">
        <v>206</v>
      </c>
      <c r="AW143" s="15" t="s">
        <v>32</v>
      </c>
      <c r="AX143" s="15" t="s">
        <v>83</v>
      </c>
      <c r="AY143" s="239" t="s">
        <v>200</v>
      </c>
    </row>
    <row r="144" spans="1:65" s="2" customFormat="1" ht="16.5" customHeight="1" x14ac:dyDescent="0.2">
      <c r="A144" s="35"/>
      <c r="B144" s="36"/>
      <c r="C144" s="193" t="s">
        <v>206</v>
      </c>
      <c r="D144" s="193" t="s">
        <v>202</v>
      </c>
      <c r="E144" s="194" t="s">
        <v>1422</v>
      </c>
      <c r="F144" s="195" t="s">
        <v>1423</v>
      </c>
      <c r="G144" s="196" t="s">
        <v>210</v>
      </c>
      <c r="H144" s="197">
        <v>32.25</v>
      </c>
      <c r="I144" s="198"/>
      <c r="J144" s="199">
        <f>ROUND(I144*H144,2)</f>
        <v>0</v>
      </c>
      <c r="K144" s="200"/>
      <c r="L144" s="40"/>
      <c r="M144" s="201" t="s">
        <v>1</v>
      </c>
      <c r="N144" s="202" t="s">
        <v>41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85</v>
      </c>
      <c r="AY144" s="18" t="s">
        <v>200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83</v>
      </c>
      <c r="BK144" s="206">
        <f>ROUND(I144*H144,2)</f>
        <v>0</v>
      </c>
      <c r="BL144" s="18" t="s">
        <v>206</v>
      </c>
      <c r="BM144" s="205" t="s">
        <v>335</v>
      </c>
    </row>
    <row r="145" spans="1:65" s="2" customFormat="1" ht="21.75" customHeight="1" x14ac:dyDescent="0.2">
      <c r="A145" s="35"/>
      <c r="B145" s="36"/>
      <c r="C145" s="193" t="s">
        <v>219</v>
      </c>
      <c r="D145" s="193" t="s">
        <v>202</v>
      </c>
      <c r="E145" s="194" t="s">
        <v>1424</v>
      </c>
      <c r="F145" s="195" t="s">
        <v>1425</v>
      </c>
      <c r="G145" s="196" t="s">
        <v>238</v>
      </c>
      <c r="H145" s="197">
        <v>0.749</v>
      </c>
      <c r="I145" s="198"/>
      <c r="J145" s="199">
        <f>ROUND(I145*H145,2)</f>
        <v>0</v>
      </c>
      <c r="K145" s="200"/>
      <c r="L145" s="40"/>
      <c r="M145" s="201" t="s">
        <v>1</v>
      </c>
      <c r="N145" s="202" t="s">
        <v>41</v>
      </c>
      <c r="O145" s="72"/>
      <c r="P145" s="203">
        <f>O145*H145</f>
        <v>0</v>
      </c>
      <c r="Q145" s="203">
        <v>1.0606199999999999</v>
      </c>
      <c r="R145" s="203">
        <f>Q145*H145</f>
        <v>0.79440437999999991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85</v>
      </c>
      <c r="AY145" s="18" t="s">
        <v>200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83</v>
      </c>
      <c r="BK145" s="206">
        <f>ROUND(I145*H145,2)</f>
        <v>0</v>
      </c>
      <c r="BL145" s="18" t="s">
        <v>206</v>
      </c>
      <c r="BM145" s="205" t="s">
        <v>207</v>
      </c>
    </row>
    <row r="146" spans="1:65" s="14" customFormat="1" ht="11.25" x14ac:dyDescent="0.2">
      <c r="B146" s="218"/>
      <c r="C146" s="219"/>
      <c r="D146" s="209" t="s">
        <v>240</v>
      </c>
      <c r="E146" s="220" t="s">
        <v>1</v>
      </c>
      <c r="F146" s="221" t="s">
        <v>1426</v>
      </c>
      <c r="G146" s="219"/>
      <c r="H146" s="222">
        <v>0.625</v>
      </c>
      <c r="I146" s="223"/>
      <c r="J146" s="219"/>
      <c r="K146" s="219"/>
      <c r="L146" s="224"/>
      <c r="M146" s="225"/>
      <c r="N146" s="226"/>
      <c r="O146" s="226"/>
      <c r="P146" s="226"/>
      <c r="Q146" s="226"/>
      <c r="R146" s="226"/>
      <c r="S146" s="226"/>
      <c r="T146" s="227"/>
      <c r="AT146" s="228" t="s">
        <v>240</v>
      </c>
      <c r="AU146" s="228" t="s">
        <v>85</v>
      </c>
      <c r="AV146" s="14" t="s">
        <v>85</v>
      </c>
      <c r="AW146" s="14" t="s">
        <v>32</v>
      </c>
      <c r="AX146" s="14" t="s">
        <v>76</v>
      </c>
      <c r="AY146" s="228" t="s">
        <v>200</v>
      </c>
    </row>
    <row r="147" spans="1:65" s="14" customFormat="1" ht="11.25" x14ac:dyDescent="0.2">
      <c r="B147" s="218"/>
      <c r="C147" s="219"/>
      <c r="D147" s="209" t="s">
        <v>240</v>
      </c>
      <c r="E147" s="220" t="s">
        <v>1</v>
      </c>
      <c r="F147" s="221" t="s">
        <v>1427</v>
      </c>
      <c r="G147" s="219"/>
      <c r="H147" s="222">
        <v>5.6000000000000001E-2</v>
      </c>
      <c r="I147" s="223"/>
      <c r="J147" s="219"/>
      <c r="K147" s="219"/>
      <c r="L147" s="224"/>
      <c r="M147" s="225"/>
      <c r="N147" s="226"/>
      <c r="O147" s="226"/>
      <c r="P147" s="226"/>
      <c r="Q147" s="226"/>
      <c r="R147" s="226"/>
      <c r="S147" s="226"/>
      <c r="T147" s="227"/>
      <c r="AT147" s="228" t="s">
        <v>240</v>
      </c>
      <c r="AU147" s="228" t="s">
        <v>85</v>
      </c>
      <c r="AV147" s="14" t="s">
        <v>85</v>
      </c>
      <c r="AW147" s="14" t="s">
        <v>32</v>
      </c>
      <c r="AX147" s="14" t="s">
        <v>76</v>
      </c>
      <c r="AY147" s="228" t="s">
        <v>200</v>
      </c>
    </row>
    <row r="148" spans="1:65" s="16" customFormat="1" ht="11.25" x14ac:dyDescent="0.2">
      <c r="B148" s="256"/>
      <c r="C148" s="257"/>
      <c r="D148" s="209" t="s">
        <v>240</v>
      </c>
      <c r="E148" s="258" t="s">
        <v>1</v>
      </c>
      <c r="F148" s="259" t="s">
        <v>666</v>
      </c>
      <c r="G148" s="257"/>
      <c r="H148" s="260">
        <v>0.68100000000000005</v>
      </c>
      <c r="I148" s="261"/>
      <c r="J148" s="257"/>
      <c r="K148" s="257"/>
      <c r="L148" s="262"/>
      <c r="M148" s="263"/>
      <c r="N148" s="264"/>
      <c r="O148" s="264"/>
      <c r="P148" s="264"/>
      <c r="Q148" s="264"/>
      <c r="R148" s="264"/>
      <c r="S148" s="264"/>
      <c r="T148" s="265"/>
      <c r="AT148" s="266" t="s">
        <v>240</v>
      </c>
      <c r="AU148" s="266" t="s">
        <v>85</v>
      </c>
      <c r="AV148" s="16" t="s">
        <v>108</v>
      </c>
      <c r="AW148" s="16" t="s">
        <v>32</v>
      </c>
      <c r="AX148" s="16" t="s">
        <v>76</v>
      </c>
      <c r="AY148" s="266" t="s">
        <v>200</v>
      </c>
    </row>
    <row r="149" spans="1:65" s="14" customFormat="1" ht="11.25" x14ac:dyDescent="0.2">
      <c r="B149" s="218"/>
      <c r="C149" s="219"/>
      <c r="D149" s="209" t="s">
        <v>240</v>
      </c>
      <c r="E149" s="220" t="s">
        <v>1</v>
      </c>
      <c r="F149" s="221" t="s">
        <v>1428</v>
      </c>
      <c r="G149" s="219"/>
      <c r="H149" s="222">
        <v>6.8000000000000005E-2</v>
      </c>
      <c r="I149" s="223"/>
      <c r="J149" s="219"/>
      <c r="K149" s="219"/>
      <c r="L149" s="224"/>
      <c r="M149" s="225"/>
      <c r="N149" s="226"/>
      <c r="O149" s="226"/>
      <c r="P149" s="226"/>
      <c r="Q149" s="226"/>
      <c r="R149" s="226"/>
      <c r="S149" s="226"/>
      <c r="T149" s="227"/>
      <c r="AT149" s="228" t="s">
        <v>240</v>
      </c>
      <c r="AU149" s="228" t="s">
        <v>85</v>
      </c>
      <c r="AV149" s="14" t="s">
        <v>85</v>
      </c>
      <c r="AW149" s="14" t="s">
        <v>32</v>
      </c>
      <c r="AX149" s="14" t="s">
        <v>76</v>
      </c>
      <c r="AY149" s="228" t="s">
        <v>200</v>
      </c>
    </row>
    <row r="150" spans="1:65" s="15" customFormat="1" ht="11.25" x14ac:dyDescent="0.2">
      <c r="B150" s="229"/>
      <c r="C150" s="230"/>
      <c r="D150" s="209" t="s">
        <v>240</v>
      </c>
      <c r="E150" s="231" t="s">
        <v>1</v>
      </c>
      <c r="F150" s="232" t="s">
        <v>244</v>
      </c>
      <c r="G150" s="230"/>
      <c r="H150" s="233">
        <v>0.74900000000000011</v>
      </c>
      <c r="I150" s="234"/>
      <c r="J150" s="230"/>
      <c r="K150" s="230"/>
      <c r="L150" s="235"/>
      <c r="M150" s="236"/>
      <c r="N150" s="237"/>
      <c r="O150" s="237"/>
      <c r="P150" s="237"/>
      <c r="Q150" s="237"/>
      <c r="R150" s="237"/>
      <c r="S150" s="237"/>
      <c r="T150" s="238"/>
      <c r="AT150" s="239" t="s">
        <v>240</v>
      </c>
      <c r="AU150" s="239" t="s">
        <v>85</v>
      </c>
      <c r="AV150" s="15" t="s">
        <v>206</v>
      </c>
      <c r="AW150" s="15" t="s">
        <v>32</v>
      </c>
      <c r="AX150" s="15" t="s">
        <v>83</v>
      </c>
      <c r="AY150" s="239" t="s">
        <v>200</v>
      </c>
    </row>
    <row r="151" spans="1:65" s="2" customFormat="1" ht="21.75" customHeight="1" x14ac:dyDescent="0.2">
      <c r="A151" s="35"/>
      <c r="B151" s="36"/>
      <c r="C151" s="193" t="s">
        <v>223</v>
      </c>
      <c r="D151" s="193" t="s">
        <v>202</v>
      </c>
      <c r="E151" s="194" t="s">
        <v>1429</v>
      </c>
      <c r="F151" s="195" t="s">
        <v>1430</v>
      </c>
      <c r="G151" s="196" t="s">
        <v>333</v>
      </c>
      <c r="H151" s="197">
        <v>296</v>
      </c>
      <c r="I151" s="198"/>
      <c r="J151" s="199">
        <f>ROUND(I151*H151,2)</f>
        <v>0</v>
      </c>
      <c r="K151" s="200"/>
      <c r="L151" s="40"/>
      <c r="M151" s="201" t="s">
        <v>1</v>
      </c>
      <c r="N151" s="202" t="s">
        <v>41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85</v>
      </c>
      <c r="AY151" s="18" t="s">
        <v>200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83</v>
      </c>
      <c r="BK151" s="206">
        <f>ROUND(I151*H151,2)</f>
        <v>0</v>
      </c>
      <c r="BL151" s="18" t="s">
        <v>206</v>
      </c>
      <c r="BM151" s="205" t="s">
        <v>378</v>
      </c>
    </row>
    <row r="152" spans="1:65" s="2" customFormat="1" ht="19.5" x14ac:dyDescent="0.2">
      <c r="A152" s="35"/>
      <c r="B152" s="36"/>
      <c r="C152" s="37"/>
      <c r="D152" s="209" t="s">
        <v>471</v>
      </c>
      <c r="E152" s="37"/>
      <c r="F152" s="240" t="s">
        <v>1431</v>
      </c>
      <c r="G152" s="37"/>
      <c r="H152" s="37"/>
      <c r="I152" s="241"/>
      <c r="J152" s="37"/>
      <c r="K152" s="37"/>
      <c r="L152" s="40"/>
      <c r="M152" s="242"/>
      <c r="N152" s="243"/>
      <c r="O152" s="72"/>
      <c r="P152" s="72"/>
      <c r="Q152" s="72"/>
      <c r="R152" s="72"/>
      <c r="S152" s="72"/>
      <c r="T152" s="73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T152" s="18" t="s">
        <v>471</v>
      </c>
      <c r="AU152" s="18" t="s">
        <v>85</v>
      </c>
    </row>
    <row r="153" spans="1:65" s="14" customFormat="1" ht="11.25" x14ac:dyDescent="0.2">
      <c r="B153" s="218"/>
      <c r="C153" s="219"/>
      <c r="D153" s="209" t="s">
        <v>240</v>
      </c>
      <c r="E153" s="220" t="s">
        <v>1</v>
      </c>
      <c r="F153" s="221" t="s">
        <v>1432</v>
      </c>
      <c r="G153" s="219"/>
      <c r="H153" s="222">
        <v>296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240</v>
      </c>
      <c r="AU153" s="228" t="s">
        <v>85</v>
      </c>
      <c r="AV153" s="14" t="s">
        <v>85</v>
      </c>
      <c r="AW153" s="14" t="s">
        <v>32</v>
      </c>
      <c r="AX153" s="14" t="s">
        <v>76</v>
      </c>
      <c r="AY153" s="228" t="s">
        <v>200</v>
      </c>
    </row>
    <row r="154" spans="1:65" s="15" customFormat="1" ht="11.25" x14ac:dyDescent="0.2">
      <c r="B154" s="229"/>
      <c r="C154" s="230"/>
      <c r="D154" s="209" t="s">
        <v>240</v>
      </c>
      <c r="E154" s="231" t="s">
        <v>1</v>
      </c>
      <c r="F154" s="232" t="s">
        <v>244</v>
      </c>
      <c r="G154" s="230"/>
      <c r="H154" s="233">
        <v>296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240</v>
      </c>
      <c r="AU154" s="239" t="s">
        <v>85</v>
      </c>
      <c r="AV154" s="15" t="s">
        <v>206</v>
      </c>
      <c r="AW154" s="15" t="s">
        <v>32</v>
      </c>
      <c r="AX154" s="15" t="s">
        <v>83</v>
      </c>
      <c r="AY154" s="239" t="s">
        <v>200</v>
      </c>
    </row>
    <row r="155" spans="1:65" s="2" customFormat="1" ht="16.5" customHeight="1" x14ac:dyDescent="0.2">
      <c r="A155" s="35"/>
      <c r="B155" s="36"/>
      <c r="C155" s="193" t="s">
        <v>227</v>
      </c>
      <c r="D155" s="193" t="s">
        <v>202</v>
      </c>
      <c r="E155" s="194" t="s">
        <v>1433</v>
      </c>
      <c r="F155" s="195" t="s">
        <v>1434</v>
      </c>
      <c r="G155" s="196" t="s">
        <v>333</v>
      </c>
      <c r="H155" s="197">
        <v>185</v>
      </c>
      <c r="I155" s="198"/>
      <c r="J155" s="199">
        <f>ROUND(I155*H155,2)</f>
        <v>0</v>
      </c>
      <c r="K155" s="200"/>
      <c r="L155" s="40"/>
      <c r="M155" s="201" t="s">
        <v>1</v>
      </c>
      <c r="N155" s="202" t="s">
        <v>41</v>
      </c>
      <c r="O155" s="72"/>
      <c r="P155" s="203">
        <f>O155*H155</f>
        <v>0</v>
      </c>
      <c r="Q155" s="203">
        <v>3.7010000000000001E-2</v>
      </c>
      <c r="R155" s="203">
        <f>Q155*H155</f>
        <v>6.8468499999999999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85</v>
      </c>
      <c r="AY155" s="18" t="s">
        <v>200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83</v>
      </c>
      <c r="BK155" s="206">
        <f>ROUND(I155*H155,2)</f>
        <v>0</v>
      </c>
      <c r="BL155" s="18" t="s">
        <v>206</v>
      </c>
      <c r="BM155" s="205" t="s">
        <v>214</v>
      </c>
    </row>
    <row r="156" spans="1:65" s="14" customFormat="1" ht="11.25" x14ac:dyDescent="0.2">
      <c r="B156" s="218"/>
      <c r="C156" s="219"/>
      <c r="D156" s="209" t="s">
        <v>240</v>
      </c>
      <c r="E156" s="220" t="s">
        <v>1</v>
      </c>
      <c r="F156" s="221" t="s">
        <v>1435</v>
      </c>
      <c r="G156" s="219"/>
      <c r="H156" s="222">
        <v>185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240</v>
      </c>
      <c r="AU156" s="228" t="s">
        <v>85</v>
      </c>
      <c r="AV156" s="14" t="s">
        <v>85</v>
      </c>
      <c r="AW156" s="14" t="s">
        <v>32</v>
      </c>
      <c r="AX156" s="14" t="s">
        <v>76</v>
      </c>
      <c r="AY156" s="228" t="s">
        <v>200</v>
      </c>
    </row>
    <row r="157" spans="1:65" s="15" customFormat="1" ht="11.25" x14ac:dyDescent="0.2">
      <c r="B157" s="229"/>
      <c r="C157" s="230"/>
      <c r="D157" s="209" t="s">
        <v>240</v>
      </c>
      <c r="E157" s="231" t="s">
        <v>1</v>
      </c>
      <c r="F157" s="232" t="s">
        <v>244</v>
      </c>
      <c r="G157" s="230"/>
      <c r="H157" s="233">
        <v>185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240</v>
      </c>
      <c r="AU157" s="239" t="s">
        <v>85</v>
      </c>
      <c r="AV157" s="15" t="s">
        <v>206</v>
      </c>
      <c r="AW157" s="15" t="s">
        <v>32</v>
      </c>
      <c r="AX157" s="15" t="s">
        <v>83</v>
      </c>
      <c r="AY157" s="239" t="s">
        <v>200</v>
      </c>
    </row>
    <row r="158" spans="1:65" s="2" customFormat="1" ht="16.5" customHeight="1" x14ac:dyDescent="0.2">
      <c r="A158" s="35"/>
      <c r="B158" s="36"/>
      <c r="C158" s="245" t="s">
        <v>231</v>
      </c>
      <c r="D158" s="245" t="s">
        <v>640</v>
      </c>
      <c r="E158" s="246" t="s">
        <v>1436</v>
      </c>
      <c r="F158" s="247" t="s">
        <v>1437</v>
      </c>
      <c r="G158" s="248" t="s">
        <v>333</v>
      </c>
      <c r="H158" s="249">
        <v>203.5</v>
      </c>
      <c r="I158" s="250"/>
      <c r="J158" s="251">
        <f>ROUND(I158*H158,2)</f>
        <v>0</v>
      </c>
      <c r="K158" s="252"/>
      <c r="L158" s="253"/>
      <c r="M158" s="254" t="s">
        <v>1</v>
      </c>
      <c r="N158" s="255" t="s">
        <v>41</v>
      </c>
      <c r="O158" s="72"/>
      <c r="P158" s="203">
        <f>O158*H158</f>
        <v>0</v>
      </c>
      <c r="Q158" s="203">
        <v>1.9480000000000001E-2</v>
      </c>
      <c r="R158" s="203">
        <f>Q158*H158</f>
        <v>3.9641800000000003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231</v>
      </c>
      <c r="AT158" s="205" t="s">
        <v>640</v>
      </c>
      <c r="AU158" s="205" t="s">
        <v>85</v>
      </c>
      <c r="AY158" s="18" t="s">
        <v>200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83</v>
      </c>
      <c r="BK158" s="206">
        <f>ROUND(I158*H158,2)</f>
        <v>0</v>
      </c>
      <c r="BL158" s="18" t="s">
        <v>206</v>
      </c>
      <c r="BM158" s="205" t="s">
        <v>410</v>
      </c>
    </row>
    <row r="159" spans="1:65" s="14" customFormat="1" ht="11.25" x14ac:dyDescent="0.2">
      <c r="B159" s="218"/>
      <c r="C159" s="219"/>
      <c r="D159" s="209" t="s">
        <v>240</v>
      </c>
      <c r="E159" s="220" t="s">
        <v>1</v>
      </c>
      <c r="F159" s="221" t="s">
        <v>1438</v>
      </c>
      <c r="G159" s="219"/>
      <c r="H159" s="222">
        <v>203.5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240</v>
      </c>
      <c r="AU159" s="228" t="s">
        <v>85</v>
      </c>
      <c r="AV159" s="14" t="s">
        <v>85</v>
      </c>
      <c r="AW159" s="14" t="s">
        <v>32</v>
      </c>
      <c r="AX159" s="14" t="s">
        <v>76</v>
      </c>
      <c r="AY159" s="228" t="s">
        <v>200</v>
      </c>
    </row>
    <row r="160" spans="1:65" s="15" customFormat="1" ht="11.25" x14ac:dyDescent="0.2">
      <c r="B160" s="229"/>
      <c r="C160" s="230"/>
      <c r="D160" s="209" t="s">
        <v>240</v>
      </c>
      <c r="E160" s="231" t="s">
        <v>1</v>
      </c>
      <c r="F160" s="232" t="s">
        <v>244</v>
      </c>
      <c r="G160" s="230"/>
      <c r="H160" s="233">
        <v>203.5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240</v>
      </c>
      <c r="AU160" s="239" t="s">
        <v>85</v>
      </c>
      <c r="AV160" s="15" t="s">
        <v>206</v>
      </c>
      <c r="AW160" s="15" t="s">
        <v>32</v>
      </c>
      <c r="AX160" s="15" t="s">
        <v>83</v>
      </c>
      <c r="AY160" s="239" t="s">
        <v>200</v>
      </c>
    </row>
    <row r="161" spans="1:65" s="12" customFormat="1" ht="22.9" customHeight="1" x14ac:dyDescent="0.2">
      <c r="B161" s="177"/>
      <c r="C161" s="178"/>
      <c r="D161" s="179" t="s">
        <v>75</v>
      </c>
      <c r="E161" s="191" t="s">
        <v>206</v>
      </c>
      <c r="F161" s="191" t="s">
        <v>268</v>
      </c>
      <c r="G161" s="178"/>
      <c r="H161" s="178"/>
      <c r="I161" s="181"/>
      <c r="J161" s="192">
        <f>BK161</f>
        <v>0</v>
      </c>
      <c r="K161" s="178"/>
      <c r="L161" s="183"/>
      <c r="M161" s="184"/>
      <c r="N161" s="185"/>
      <c r="O161" s="185"/>
      <c r="P161" s="186">
        <f>SUM(P162:P192)</f>
        <v>0</v>
      </c>
      <c r="Q161" s="185"/>
      <c r="R161" s="186">
        <f>SUM(R162:R192)</f>
        <v>89.397886829999976</v>
      </c>
      <c r="S161" s="185"/>
      <c r="T161" s="187">
        <f>SUM(T162:T192)</f>
        <v>0</v>
      </c>
      <c r="AR161" s="188" t="s">
        <v>83</v>
      </c>
      <c r="AT161" s="189" t="s">
        <v>75</v>
      </c>
      <c r="AU161" s="189" t="s">
        <v>83</v>
      </c>
      <c r="AY161" s="188" t="s">
        <v>200</v>
      </c>
      <c r="BK161" s="190">
        <f>SUM(BK162:BK192)</f>
        <v>0</v>
      </c>
    </row>
    <row r="162" spans="1:65" s="2" customFormat="1" ht="16.5" customHeight="1" x14ac:dyDescent="0.2">
      <c r="A162" s="35"/>
      <c r="B162" s="36"/>
      <c r="C162" s="193" t="s">
        <v>235</v>
      </c>
      <c r="D162" s="193" t="s">
        <v>202</v>
      </c>
      <c r="E162" s="194" t="s">
        <v>1439</v>
      </c>
      <c r="F162" s="195" t="s">
        <v>1440</v>
      </c>
      <c r="G162" s="196" t="s">
        <v>205</v>
      </c>
      <c r="H162" s="197">
        <v>32.512999999999998</v>
      </c>
      <c r="I162" s="198"/>
      <c r="J162" s="199">
        <f>ROUND(I162*H162,2)</f>
        <v>0</v>
      </c>
      <c r="K162" s="200"/>
      <c r="L162" s="40"/>
      <c r="M162" s="201" t="s">
        <v>1</v>
      </c>
      <c r="N162" s="202" t="s">
        <v>41</v>
      </c>
      <c r="O162" s="72"/>
      <c r="P162" s="203">
        <f>O162*H162</f>
        <v>0</v>
      </c>
      <c r="Q162" s="203">
        <v>2.5020099999999998</v>
      </c>
      <c r="R162" s="203">
        <f>Q162*H162</f>
        <v>81.347851129999995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85</v>
      </c>
      <c r="AY162" s="18" t="s">
        <v>200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83</v>
      </c>
      <c r="BK162" s="206">
        <f>ROUND(I162*H162,2)</f>
        <v>0</v>
      </c>
      <c r="BL162" s="18" t="s">
        <v>206</v>
      </c>
      <c r="BM162" s="205" t="s">
        <v>459</v>
      </c>
    </row>
    <row r="163" spans="1:65" s="14" customFormat="1" ht="11.25" x14ac:dyDescent="0.2">
      <c r="B163" s="218"/>
      <c r="C163" s="219"/>
      <c r="D163" s="209" t="s">
        <v>240</v>
      </c>
      <c r="E163" s="220" t="s">
        <v>1</v>
      </c>
      <c r="F163" s="221" t="s">
        <v>1441</v>
      </c>
      <c r="G163" s="219"/>
      <c r="H163" s="222">
        <v>7.359</v>
      </c>
      <c r="I163" s="223"/>
      <c r="J163" s="219"/>
      <c r="K163" s="219"/>
      <c r="L163" s="224"/>
      <c r="M163" s="225"/>
      <c r="N163" s="226"/>
      <c r="O163" s="226"/>
      <c r="P163" s="226"/>
      <c r="Q163" s="226"/>
      <c r="R163" s="226"/>
      <c r="S163" s="226"/>
      <c r="T163" s="227"/>
      <c r="AT163" s="228" t="s">
        <v>240</v>
      </c>
      <c r="AU163" s="228" t="s">
        <v>85</v>
      </c>
      <c r="AV163" s="14" t="s">
        <v>85</v>
      </c>
      <c r="AW163" s="14" t="s">
        <v>32</v>
      </c>
      <c r="AX163" s="14" t="s">
        <v>76</v>
      </c>
      <c r="AY163" s="228" t="s">
        <v>200</v>
      </c>
    </row>
    <row r="164" spans="1:65" s="14" customFormat="1" ht="11.25" x14ac:dyDescent="0.2">
      <c r="B164" s="218"/>
      <c r="C164" s="219"/>
      <c r="D164" s="209" t="s">
        <v>240</v>
      </c>
      <c r="E164" s="220" t="s">
        <v>1</v>
      </c>
      <c r="F164" s="221" t="s">
        <v>1442</v>
      </c>
      <c r="G164" s="219"/>
      <c r="H164" s="222">
        <v>25.154</v>
      </c>
      <c r="I164" s="223"/>
      <c r="J164" s="219"/>
      <c r="K164" s="219"/>
      <c r="L164" s="224"/>
      <c r="M164" s="225"/>
      <c r="N164" s="226"/>
      <c r="O164" s="226"/>
      <c r="P164" s="226"/>
      <c r="Q164" s="226"/>
      <c r="R164" s="226"/>
      <c r="S164" s="226"/>
      <c r="T164" s="227"/>
      <c r="AT164" s="228" t="s">
        <v>240</v>
      </c>
      <c r="AU164" s="228" t="s">
        <v>85</v>
      </c>
      <c r="AV164" s="14" t="s">
        <v>85</v>
      </c>
      <c r="AW164" s="14" t="s">
        <v>32</v>
      </c>
      <c r="AX164" s="14" t="s">
        <v>76</v>
      </c>
      <c r="AY164" s="228" t="s">
        <v>200</v>
      </c>
    </row>
    <row r="165" spans="1:65" s="15" customFormat="1" ht="11.25" x14ac:dyDescent="0.2">
      <c r="B165" s="229"/>
      <c r="C165" s="230"/>
      <c r="D165" s="209" t="s">
        <v>240</v>
      </c>
      <c r="E165" s="231" t="s">
        <v>1</v>
      </c>
      <c r="F165" s="232" t="s">
        <v>244</v>
      </c>
      <c r="G165" s="230"/>
      <c r="H165" s="233">
        <v>32.512999999999998</v>
      </c>
      <c r="I165" s="234"/>
      <c r="J165" s="230"/>
      <c r="K165" s="230"/>
      <c r="L165" s="235"/>
      <c r="M165" s="236"/>
      <c r="N165" s="237"/>
      <c r="O165" s="237"/>
      <c r="P165" s="237"/>
      <c r="Q165" s="237"/>
      <c r="R165" s="237"/>
      <c r="S165" s="237"/>
      <c r="T165" s="238"/>
      <c r="AT165" s="239" t="s">
        <v>240</v>
      </c>
      <c r="AU165" s="239" t="s">
        <v>85</v>
      </c>
      <c r="AV165" s="15" t="s">
        <v>206</v>
      </c>
      <c r="AW165" s="15" t="s">
        <v>32</v>
      </c>
      <c r="AX165" s="15" t="s">
        <v>83</v>
      </c>
      <c r="AY165" s="239" t="s">
        <v>200</v>
      </c>
    </row>
    <row r="166" spans="1:65" s="2" customFormat="1" ht="24.2" customHeight="1" x14ac:dyDescent="0.2">
      <c r="A166" s="35"/>
      <c r="B166" s="36"/>
      <c r="C166" s="193" t="s">
        <v>245</v>
      </c>
      <c r="D166" s="193" t="s">
        <v>202</v>
      </c>
      <c r="E166" s="194" t="s">
        <v>1443</v>
      </c>
      <c r="F166" s="195" t="s">
        <v>1444</v>
      </c>
      <c r="G166" s="196" t="s">
        <v>210</v>
      </c>
      <c r="H166" s="197">
        <v>49.06</v>
      </c>
      <c r="I166" s="198"/>
      <c r="J166" s="199">
        <f>ROUND(I166*H166,2)</f>
        <v>0</v>
      </c>
      <c r="K166" s="200"/>
      <c r="L166" s="40"/>
      <c r="M166" s="201" t="s">
        <v>1</v>
      </c>
      <c r="N166" s="202" t="s">
        <v>41</v>
      </c>
      <c r="O166" s="72"/>
      <c r="P166" s="203">
        <f>O166*H166</f>
        <v>0</v>
      </c>
      <c r="Q166" s="203">
        <v>5.3299999999999997E-3</v>
      </c>
      <c r="R166" s="203">
        <f>Q166*H166</f>
        <v>0.26148979999999999</v>
      </c>
      <c r="S166" s="203">
        <v>0</v>
      </c>
      <c r="T166" s="20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85</v>
      </c>
      <c r="AY166" s="18" t="s">
        <v>200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83</v>
      </c>
      <c r="BK166" s="206">
        <f>ROUND(I166*H166,2)</f>
        <v>0</v>
      </c>
      <c r="BL166" s="18" t="s">
        <v>206</v>
      </c>
      <c r="BM166" s="205" t="s">
        <v>226</v>
      </c>
    </row>
    <row r="167" spans="1:65" s="14" customFormat="1" ht="11.25" x14ac:dyDescent="0.2">
      <c r="B167" s="218"/>
      <c r="C167" s="219"/>
      <c r="D167" s="209" t="s">
        <v>240</v>
      </c>
      <c r="E167" s="220" t="s">
        <v>1</v>
      </c>
      <c r="F167" s="221" t="s">
        <v>1445</v>
      </c>
      <c r="G167" s="219"/>
      <c r="H167" s="222">
        <v>49.06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240</v>
      </c>
      <c r="AU167" s="228" t="s">
        <v>85</v>
      </c>
      <c r="AV167" s="14" t="s">
        <v>85</v>
      </c>
      <c r="AW167" s="14" t="s">
        <v>32</v>
      </c>
      <c r="AX167" s="14" t="s">
        <v>76</v>
      </c>
      <c r="AY167" s="228" t="s">
        <v>200</v>
      </c>
    </row>
    <row r="168" spans="1:65" s="15" customFormat="1" ht="11.25" x14ac:dyDescent="0.2">
      <c r="B168" s="229"/>
      <c r="C168" s="230"/>
      <c r="D168" s="209" t="s">
        <v>240</v>
      </c>
      <c r="E168" s="231" t="s">
        <v>1</v>
      </c>
      <c r="F168" s="232" t="s">
        <v>244</v>
      </c>
      <c r="G168" s="230"/>
      <c r="H168" s="233">
        <v>49.06</v>
      </c>
      <c r="I168" s="234"/>
      <c r="J168" s="230"/>
      <c r="K168" s="230"/>
      <c r="L168" s="235"/>
      <c r="M168" s="236"/>
      <c r="N168" s="237"/>
      <c r="O168" s="237"/>
      <c r="P168" s="237"/>
      <c r="Q168" s="237"/>
      <c r="R168" s="237"/>
      <c r="S168" s="237"/>
      <c r="T168" s="238"/>
      <c r="AT168" s="239" t="s">
        <v>240</v>
      </c>
      <c r="AU168" s="239" t="s">
        <v>85</v>
      </c>
      <c r="AV168" s="15" t="s">
        <v>206</v>
      </c>
      <c r="AW168" s="15" t="s">
        <v>32</v>
      </c>
      <c r="AX168" s="15" t="s">
        <v>83</v>
      </c>
      <c r="AY168" s="239" t="s">
        <v>200</v>
      </c>
    </row>
    <row r="169" spans="1:65" s="2" customFormat="1" ht="24.2" customHeight="1" x14ac:dyDescent="0.2">
      <c r="A169" s="35"/>
      <c r="B169" s="36"/>
      <c r="C169" s="193" t="s">
        <v>250</v>
      </c>
      <c r="D169" s="193" t="s">
        <v>202</v>
      </c>
      <c r="E169" s="194" t="s">
        <v>1446</v>
      </c>
      <c r="F169" s="195" t="s">
        <v>1447</v>
      </c>
      <c r="G169" s="196" t="s">
        <v>210</v>
      </c>
      <c r="H169" s="197">
        <v>49.06</v>
      </c>
      <c r="I169" s="198"/>
      <c r="J169" s="199">
        <f>ROUND(I169*H169,2)</f>
        <v>0</v>
      </c>
      <c r="K169" s="200"/>
      <c r="L169" s="40"/>
      <c r="M169" s="201" t="s">
        <v>1</v>
      </c>
      <c r="N169" s="202" t="s">
        <v>41</v>
      </c>
      <c r="O169" s="72"/>
      <c r="P169" s="203">
        <f>O169*H169</f>
        <v>0</v>
      </c>
      <c r="Q169" s="203">
        <v>0</v>
      </c>
      <c r="R169" s="203">
        <f>Q169*H169</f>
        <v>0</v>
      </c>
      <c r="S169" s="203">
        <v>0</v>
      </c>
      <c r="T169" s="204">
        <f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85</v>
      </c>
      <c r="AY169" s="18" t="s">
        <v>200</v>
      </c>
      <c r="BE169" s="206">
        <f>IF(N169="základní",J169,0)</f>
        <v>0</v>
      </c>
      <c r="BF169" s="206">
        <f>IF(N169="snížená",J169,0)</f>
        <v>0</v>
      </c>
      <c r="BG169" s="206">
        <f>IF(N169="zákl. přenesená",J169,0)</f>
        <v>0</v>
      </c>
      <c r="BH169" s="206">
        <f>IF(N169="sníž. přenesená",J169,0)</f>
        <v>0</v>
      </c>
      <c r="BI169" s="206">
        <f>IF(N169="nulová",J169,0)</f>
        <v>0</v>
      </c>
      <c r="BJ169" s="18" t="s">
        <v>83</v>
      </c>
      <c r="BK169" s="206">
        <f>ROUND(I169*H169,2)</f>
        <v>0</v>
      </c>
      <c r="BL169" s="18" t="s">
        <v>206</v>
      </c>
      <c r="BM169" s="205" t="s">
        <v>230</v>
      </c>
    </row>
    <row r="170" spans="1:65" s="2" customFormat="1" ht="24.2" customHeight="1" x14ac:dyDescent="0.2">
      <c r="A170" s="35"/>
      <c r="B170" s="36"/>
      <c r="C170" s="193" t="s">
        <v>8</v>
      </c>
      <c r="D170" s="193" t="s">
        <v>202</v>
      </c>
      <c r="E170" s="194" t="s">
        <v>1448</v>
      </c>
      <c r="F170" s="195" t="s">
        <v>1449</v>
      </c>
      <c r="G170" s="196" t="s">
        <v>210</v>
      </c>
      <c r="H170" s="197">
        <v>149.27000000000001</v>
      </c>
      <c r="I170" s="198"/>
      <c r="J170" s="199">
        <f>ROUND(I170*H170,2)</f>
        <v>0</v>
      </c>
      <c r="K170" s="200"/>
      <c r="L170" s="40"/>
      <c r="M170" s="201" t="s">
        <v>1</v>
      </c>
      <c r="N170" s="202" t="s">
        <v>41</v>
      </c>
      <c r="O170" s="72"/>
      <c r="P170" s="203">
        <f>O170*H170</f>
        <v>0</v>
      </c>
      <c r="Q170" s="203">
        <v>7.0800000000000004E-3</v>
      </c>
      <c r="R170" s="203">
        <f>Q170*H170</f>
        <v>1.0568316000000002</v>
      </c>
      <c r="S170" s="203">
        <v>0</v>
      </c>
      <c r="T170" s="204">
        <f>S170*H170</f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85</v>
      </c>
      <c r="AY170" s="18" t="s">
        <v>200</v>
      </c>
      <c r="BE170" s="206">
        <f>IF(N170="základní",J170,0)</f>
        <v>0</v>
      </c>
      <c r="BF170" s="206">
        <f>IF(N170="snížená",J170,0)</f>
        <v>0</v>
      </c>
      <c r="BG170" s="206">
        <f>IF(N170="zákl. přenesená",J170,0)</f>
        <v>0</v>
      </c>
      <c r="BH170" s="206">
        <f>IF(N170="sníž. přenesená",J170,0)</f>
        <v>0</v>
      </c>
      <c r="BI170" s="206">
        <f>IF(N170="nulová",J170,0)</f>
        <v>0</v>
      </c>
      <c r="BJ170" s="18" t="s">
        <v>83</v>
      </c>
      <c r="BK170" s="206">
        <f>ROUND(I170*H170,2)</f>
        <v>0</v>
      </c>
      <c r="BL170" s="18" t="s">
        <v>206</v>
      </c>
      <c r="BM170" s="205" t="s">
        <v>234</v>
      </c>
    </row>
    <row r="171" spans="1:65" s="2" customFormat="1" ht="29.25" x14ac:dyDescent="0.2">
      <c r="A171" s="35"/>
      <c r="B171" s="36"/>
      <c r="C171" s="37"/>
      <c r="D171" s="209" t="s">
        <v>471</v>
      </c>
      <c r="E171" s="37"/>
      <c r="F171" s="240" t="s">
        <v>1450</v>
      </c>
      <c r="G171" s="37"/>
      <c r="H171" s="37"/>
      <c r="I171" s="241"/>
      <c r="J171" s="37"/>
      <c r="K171" s="37"/>
      <c r="L171" s="40"/>
      <c r="M171" s="242"/>
      <c r="N171" s="243"/>
      <c r="O171" s="72"/>
      <c r="P171" s="72"/>
      <c r="Q171" s="72"/>
      <c r="R171" s="72"/>
      <c r="S171" s="72"/>
      <c r="T171" s="73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T171" s="18" t="s">
        <v>471</v>
      </c>
      <c r="AU171" s="18" t="s">
        <v>85</v>
      </c>
    </row>
    <row r="172" spans="1:65" s="14" customFormat="1" ht="11.25" x14ac:dyDescent="0.2">
      <c r="B172" s="218"/>
      <c r="C172" s="219"/>
      <c r="D172" s="209" t="s">
        <v>240</v>
      </c>
      <c r="E172" s="220" t="s">
        <v>1</v>
      </c>
      <c r="F172" s="221" t="s">
        <v>1451</v>
      </c>
      <c r="G172" s="219"/>
      <c r="H172" s="222">
        <v>129.80000000000001</v>
      </c>
      <c r="I172" s="223"/>
      <c r="J172" s="219"/>
      <c r="K172" s="219"/>
      <c r="L172" s="224"/>
      <c r="M172" s="225"/>
      <c r="N172" s="226"/>
      <c r="O172" s="226"/>
      <c r="P172" s="226"/>
      <c r="Q172" s="226"/>
      <c r="R172" s="226"/>
      <c r="S172" s="226"/>
      <c r="T172" s="227"/>
      <c r="AT172" s="228" t="s">
        <v>240</v>
      </c>
      <c r="AU172" s="228" t="s">
        <v>85</v>
      </c>
      <c r="AV172" s="14" t="s">
        <v>85</v>
      </c>
      <c r="AW172" s="14" t="s">
        <v>32</v>
      </c>
      <c r="AX172" s="14" t="s">
        <v>76</v>
      </c>
      <c r="AY172" s="228" t="s">
        <v>200</v>
      </c>
    </row>
    <row r="173" spans="1:65" s="16" customFormat="1" ht="11.25" x14ac:dyDescent="0.2">
      <c r="B173" s="256"/>
      <c r="C173" s="257"/>
      <c r="D173" s="209" t="s">
        <v>240</v>
      </c>
      <c r="E173" s="258" t="s">
        <v>1</v>
      </c>
      <c r="F173" s="259" t="s">
        <v>666</v>
      </c>
      <c r="G173" s="257"/>
      <c r="H173" s="260">
        <v>129.80000000000001</v>
      </c>
      <c r="I173" s="261"/>
      <c r="J173" s="257"/>
      <c r="K173" s="257"/>
      <c r="L173" s="262"/>
      <c r="M173" s="263"/>
      <c r="N173" s="264"/>
      <c r="O173" s="264"/>
      <c r="P173" s="264"/>
      <c r="Q173" s="264"/>
      <c r="R173" s="264"/>
      <c r="S173" s="264"/>
      <c r="T173" s="265"/>
      <c r="AT173" s="266" t="s">
        <v>240</v>
      </c>
      <c r="AU173" s="266" t="s">
        <v>85</v>
      </c>
      <c r="AV173" s="16" t="s">
        <v>108</v>
      </c>
      <c r="AW173" s="16" t="s">
        <v>32</v>
      </c>
      <c r="AX173" s="16" t="s">
        <v>76</v>
      </c>
      <c r="AY173" s="266" t="s">
        <v>200</v>
      </c>
    </row>
    <row r="174" spans="1:65" s="14" customFormat="1" ht="11.25" x14ac:dyDescent="0.2">
      <c r="B174" s="218"/>
      <c r="C174" s="219"/>
      <c r="D174" s="209" t="s">
        <v>240</v>
      </c>
      <c r="E174" s="220" t="s">
        <v>1</v>
      </c>
      <c r="F174" s="221" t="s">
        <v>1452</v>
      </c>
      <c r="G174" s="219"/>
      <c r="H174" s="222">
        <v>19.47</v>
      </c>
      <c r="I174" s="223"/>
      <c r="J174" s="219"/>
      <c r="K174" s="219"/>
      <c r="L174" s="224"/>
      <c r="M174" s="225"/>
      <c r="N174" s="226"/>
      <c r="O174" s="226"/>
      <c r="P174" s="226"/>
      <c r="Q174" s="226"/>
      <c r="R174" s="226"/>
      <c r="S174" s="226"/>
      <c r="T174" s="227"/>
      <c r="AT174" s="228" t="s">
        <v>240</v>
      </c>
      <c r="AU174" s="228" t="s">
        <v>85</v>
      </c>
      <c r="AV174" s="14" t="s">
        <v>85</v>
      </c>
      <c r="AW174" s="14" t="s">
        <v>32</v>
      </c>
      <c r="AX174" s="14" t="s">
        <v>76</v>
      </c>
      <c r="AY174" s="228" t="s">
        <v>200</v>
      </c>
    </row>
    <row r="175" spans="1:65" s="15" customFormat="1" ht="11.25" x14ac:dyDescent="0.2">
      <c r="B175" s="229"/>
      <c r="C175" s="230"/>
      <c r="D175" s="209" t="s">
        <v>240</v>
      </c>
      <c r="E175" s="231" t="s">
        <v>1</v>
      </c>
      <c r="F175" s="232" t="s">
        <v>244</v>
      </c>
      <c r="G175" s="230"/>
      <c r="H175" s="233">
        <v>149.27000000000001</v>
      </c>
      <c r="I175" s="234"/>
      <c r="J175" s="230"/>
      <c r="K175" s="230"/>
      <c r="L175" s="235"/>
      <c r="M175" s="236"/>
      <c r="N175" s="237"/>
      <c r="O175" s="237"/>
      <c r="P175" s="237"/>
      <c r="Q175" s="237"/>
      <c r="R175" s="237"/>
      <c r="S175" s="237"/>
      <c r="T175" s="238"/>
      <c r="AT175" s="239" t="s">
        <v>240</v>
      </c>
      <c r="AU175" s="239" t="s">
        <v>85</v>
      </c>
      <c r="AV175" s="15" t="s">
        <v>206</v>
      </c>
      <c r="AW175" s="15" t="s">
        <v>32</v>
      </c>
      <c r="AX175" s="15" t="s">
        <v>83</v>
      </c>
      <c r="AY175" s="239" t="s">
        <v>200</v>
      </c>
    </row>
    <row r="176" spans="1:65" s="2" customFormat="1" ht="24.2" customHeight="1" x14ac:dyDescent="0.2">
      <c r="A176" s="35"/>
      <c r="B176" s="36"/>
      <c r="C176" s="193" t="s">
        <v>258</v>
      </c>
      <c r="D176" s="193" t="s">
        <v>202</v>
      </c>
      <c r="E176" s="194" t="s">
        <v>1453</v>
      </c>
      <c r="F176" s="195" t="s">
        <v>1454</v>
      </c>
      <c r="G176" s="196" t="s">
        <v>210</v>
      </c>
      <c r="H176" s="197">
        <v>49.06</v>
      </c>
      <c r="I176" s="198"/>
      <c r="J176" s="199">
        <f>ROUND(I176*H176,2)</f>
        <v>0</v>
      </c>
      <c r="K176" s="200"/>
      <c r="L176" s="40"/>
      <c r="M176" s="201" t="s">
        <v>1</v>
      </c>
      <c r="N176" s="202" t="s">
        <v>41</v>
      </c>
      <c r="O176" s="72"/>
      <c r="P176" s="203">
        <f>O176*H176</f>
        <v>0</v>
      </c>
      <c r="Q176" s="203">
        <v>8.8000000000000003E-4</v>
      </c>
      <c r="R176" s="203">
        <f>Q176*H176</f>
        <v>4.3172800000000004E-2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85</v>
      </c>
      <c r="AY176" s="18" t="s">
        <v>200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83</v>
      </c>
      <c r="BK176" s="206">
        <f>ROUND(I176*H176,2)</f>
        <v>0</v>
      </c>
      <c r="BL176" s="18" t="s">
        <v>206</v>
      </c>
      <c r="BM176" s="205" t="s">
        <v>239</v>
      </c>
    </row>
    <row r="177" spans="1:65" s="2" customFormat="1" ht="24.2" customHeight="1" x14ac:dyDescent="0.2">
      <c r="A177" s="35"/>
      <c r="B177" s="36"/>
      <c r="C177" s="193" t="s">
        <v>264</v>
      </c>
      <c r="D177" s="193" t="s">
        <v>202</v>
      </c>
      <c r="E177" s="194" t="s">
        <v>1455</v>
      </c>
      <c r="F177" s="195" t="s">
        <v>1456</v>
      </c>
      <c r="G177" s="196" t="s">
        <v>210</v>
      </c>
      <c r="H177" s="197">
        <v>49.06</v>
      </c>
      <c r="I177" s="198"/>
      <c r="J177" s="199">
        <f>ROUND(I177*H177,2)</f>
        <v>0</v>
      </c>
      <c r="K177" s="200"/>
      <c r="L177" s="40"/>
      <c r="M177" s="201" t="s">
        <v>1</v>
      </c>
      <c r="N177" s="202" t="s">
        <v>41</v>
      </c>
      <c r="O177" s="72"/>
      <c r="P177" s="203">
        <f>O177*H177</f>
        <v>0</v>
      </c>
      <c r="Q177" s="203">
        <v>0</v>
      </c>
      <c r="R177" s="203">
        <f>Q177*H177</f>
        <v>0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85</v>
      </c>
      <c r="AY177" s="18" t="s">
        <v>200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83</v>
      </c>
      <c r="BK177" s="206">
        <f>ROUND(I177*H177,2)</f>
        <v>0</v>
      </c>
      <c r="BL177" s="18" t="s">
        <v>206</v>
      </c>
      <c r="BM177" s="205" t="s">
        <v>248</v>
      </c>
    </row>
    <row r="178" spans="1:65" s="2" customFormat="1" ht="16.5" customHeight="1" x14ac:dyDescent="0.2">
      <c r="A178" s="35"/>
      <c r="B178" s="36"/>
      <c r="C178" s="193" t="s">
        <v>269</v>
      </c>
      <c r="D178" s="193" t="s">
        <v>202</v>
      </c>
      <c r="E178" s="194" t="s">
        <v>1457</v>
      </c>
      <c r="F178" s="195" t="s">
        <v>1458</v>
      </c>
      <c r="G178" s="196" t="s">
        <v>238</v>
      </c>
      <c r="H178" s="197">
        <v>0.32100000000000001</v>
      </c>
      <c r="I178" s="198"/>
      <c r="J178" s="199">
        <f>ROUND(I178*H178,2)</f>
        <v>0</v>
      </c>
      <c r="K178" s="200"/>
      <c r="L178" s="40"/>
      <c r="M178" s="201" t="s">
        <v>1</v>
      </c>
      <c r="N178" s="202" t="s">
        <v>41</v>
      </c>
      <c r="O178" s="72"/>
      <c r="P178" s="203">
        <f>O178*H178</f>
        <v>0</v>
      </c>
      <c r="Q178" s="203">
        <v>1.05555</v>
      </c>
      <c r="R178" s="203">
        <f>Q178*H178</f>
        <v>0.33883154999999998</v>
      </c>
      <c r="S178" s="203">
        <v>0</v>
      </c>
      <c r="T178" s="204">
        <f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85</v>
      </c>
      <c r="AY178" s="18" t="s">
        <v>200</v>
      </c>
      <c r="BE178" s="206">
        <f>IF(N178="základní",J178,0)</f>
        <v>0</v>
      </c>
      <c r="BF178" s="206">
        <f>IF(N178="snížená",J178,0)</f>
        <v>0</v>
      </c>
      <c r="BG178" s="206">
        <f>IF(N178="zákl. přenesená",J178,0)</f>
        <v>0</v>
      </c>
      <c r="BH178" s="206">
        <f>IF(N178="sníž. přenesená",J178,0)</f>
        <v>0</v>
      </c>
      <c r="BI178" s="206">
        <f>IF(N178="nulová",J178,0)</f>
        <v>0</v>
      </c>
      <c r="BJ178" s="18" t="s">
        <v>83</v>
      </c>
      <c r="BK178" s="206">
        <f>ROUND(I178*H178,2)</f>
        <v>0</v>
      </c>
      <c r="BL178" s="18" t="s">
        <v>206</v>
      </c>
      <c r="BM178" s="205" t="s">
        <v>253</v>
      </c>
    </row>
    <row r="179" spans="1:65" s="14" customFormat="1" ht="11.25" x14ac:dyDescent="0.2">
      <c r="B179" s="218"/>
      <c r="C179" s="219"/>
      <c r="D179" s="209" t="s">
        <v>240</v>
      </c>
      <c r="E179" s="220" t="s">
        <v>1</v>
      </c>
      <c r="F179" s="221" t="s">
        <v>1459</v>
      </c>
      <c r="G179" s="219"/>
      <c r="H179" s="222">
        <v>2E-3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240</v>
      </c>
      <c r="AU179" s="228" t="s">
        <v>85</v>
      </c>
      <c r="AV179" s="14" t="s">
        <v>85</v>
      </c>
      <c r="AW179" s="14" t="s">
        <v>32</v>
      </c>
      <c r="AX179" s="14" t="s">
        <v>76</v>
      </c>
      <c r="AY179" s="228" t="s">
        <v>200</v>
      </c>
    </row>
    <row r="180" spans="1:65" s="14" customFormat="1" ht="11.25" x14ac:dyDescent="0.2">
      <c r="B180" s="218"/>
      <c r="C180" s="219"/>
      <c r="D180" s="209" t="s">
        <v>240</v>
      </c>
      <c r="E180" s="220" t="s">
        <v>1</v>
      </c>
      <c r="F180" s="221" t="s">
        <v>1460</v>
      </c>
      <c r="G180" s="219"/>
      <c r="H180" s="222">
        <v>0.28999999999999998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240</v>
      </c>
      <c r="AU180" s="228" t="s">
        <v>85</v>
      </c>
      <c r="AV180" s="14" t="s">
        <v>85</v>
      </c>
      <c r="AW180" s="14" t="s">
        <v>32</v>
      </c>
      <c r="AX180" s="14" t="s">
        <v>76</v>
      </c>
      <c r="AY180" s="228" t="s">
        <v>200</v>
      </c>
    </row>
    <row r="181" spans="1:65" s="16" customFormat="1" ht="11.25" x14ac:dyDescent="0.2">
      <c r="B181" s="256"/>
      <c r="C181" s="257"/>
      <c r="D181" s="209" t="s">
        <v>240</v>
      </c>
      <c r="E181" s="258" t="s">
        <v>1</v>
      </c>
      <c r="F181" s="259" t="s">
        <v>666</v>
      </c>
      <c r="G181" s="257"/>
      <c r="H181" s="260">
        <v>0.29199999999999998</v>
      </c>
      <c r="I181" s="261"/>
      <c r="J181" s="257"/>
      <c r="K181" s="257"/>
      <c r="L181" s="262"/>
      <c r="M181" s="263"/>
      <c r="N181" s="264"/>
      <c r="O181" s="264"/>
      <c r="P181" s="264"/>
      <c r="Q181" s="264"/>
      <c r="R181" s="264"/>
      <c r="S181" s="264"/>
      <c r="T181" s="265"/>
      <c r="AT181" s="266" t="s">
        <v>240</v>
      </c>
      <c r="AU181" s="266" t="s">
        <v>85</v>
      </c>
      <c r="AV181" s="16" t="s">
        <v>108</v>
      </c>
      <c r="AW181" s="16" t="s">
        <v>32</v>
      </c>
      <c r="AX181" s="16" t="s">
        <v>76</v>
      </c>
      <c r="AY181" s="266" t="s">
        <v>200</v>
      </c>
    </row>
    <row r="182" spans="1:65" s="14" customFormat="1" ht="11.25" x14ac:dyDescent="0.2">
      <c r="B182" s="218"/>
      <c r="C182" s="219"/>
      <c r="D182" s="209" t="s">
        <v>240</v>
      </c>
      <c r="E182" s="220" t="s">
        <v>1</v>
      </c>
      <c r="F182" s="221" t="s">
        <v>1461</v>
      </c>
      <c r="G182" s="219"/>
      <c r="H182" s="222">
        <v>2.9000000000000001E-2</v>
      </c>
      <c r="I182" s="223"/>
      <c r="J182" s="219"/>
      <c r="K182" s="219"/>
      <c r="L182" s="224"/>
      <c r="M182" s="225"/>
      <c r="N182" s="226"/>
      <c r="O182" s="226"/>
      <c r="P182" s="226"/>
      <c r="Q182" s="226"/>
      <c r="R182" s="226"/>
      <c r="S182" s="226"/>
      <c r="T182" s="227"/>
      <c r="AT182" s="228" t="s">
        <v>240</v>
      </c>
      <c r="AU182" s="228" t="s">
        <v>85</v>
      </c>
      <c r="AV182" s="14" t="s">
        <v>85</v>
      </c>
      <c r="AW182" s="14" t="s">
        <v>32</v>
      </c>
      <c r="AX182" s="14" t="s">
        <v>76</v>
      </c>
      <c r="AY182" s="228" t="s">
        <v>200</v>
      </c>
    </row>
    <row r="183" spans="1:65" s="15" customFormat="1" ht="11.25" x14ac:dyDescent="0.2">
      <c r="B183" s="229"/>
      <c r="C183" s="230"/>
      <c r="D183" s="209" t="s">
        <v>240</v>
      </c>
      <c r="E183" s="231" t="s">
        <v>1</v>
      </c>
      <c r="F183" s="232" t="s">
        <v>244</v>
      </c>
      <c r="G183" s="230"/>
      <c r="H183" s="233">
        <v>0.32100000000000001</v>
      </c>
      <c r="I183" s="234"/>
      <c r="J183" s="230"/>
      <c r="K183" s="230"/>
      <c r="L183" s="235"/>
      <c r="M183" s="236"/>
      <c r="N183" s="237"/>
      <c r="O183" s="237"/>
      <c r="P183" s="237"/>
      <c r="Q183" s="237"/>
      <c r="R183" s="237"/>
      <c r="S183" s="237"/>
      <c r="T183" s="238"/>
      <c r="AT183" s="239" t="s">
        <v>240</v>
      </c>
      <c r="AU183" s="239" t="s">
        <v>85</v>
      </c>
      <c r="AV183" s="15" t="s">
        <v>206</v>
      </c>
      <c r="AW183" s="15" t="s">
        <v>32</v>
      </c>
      <c r="AX183" s="15" t="s">
        <v>83</v>
      </c>
      <c r="AY183" s="239" t="s">
        <v>200</v>
      </c>
    </row>
    <row r="184" spans="1:65" s="2" customFormat="1" ht="16.5" customHeight="1" x14ac:dyDescent="0.2">
      <c r="A184" s="35"/>
      <c r="B184" s="36"/>
      <c r="C184" s="193" t="s">
        <v>274</v>
      </c>
      <c r="D184" s="193" t="s">
        <v>202</v>
      </c>
      <c r="E184" s="194" t="s">
        <v>275</v>
      </c>
      <c r="F184" s="195" t="s">
        <v>1462</v>
      </c>
      <c r="G184" s="196" t="s">
        <v>238</v>
      </c>
      <c r="H184" s="197">
        <v>1.5349999999999999</v>
      </c>
      <c r="I184" s="198"/>
      <c r="J184" s="199">
        <f>ROUND(I184*H184,2)</f>
        <v>0</v>
      </c>
      <c r="K184" s="200"/>
      <c r="L184" s="40"/>
      <c r="M184" s="201" t="s">
        <v>1</v>
      </c>
      <c r="N184" s="202" t="s">
        <v>41</v>
      </c>
      <c r="O184" s="72"/>
      <c r="P184" s="203">
        <f>O184*H184</f>
        <v>0</v>
      </c>
      <c r="Q184" s="203">
        <v>1.06277</v>
      </c>
      <c r="R184" s="203">
        <f>Q184*H184</f>
        <v>1.63135195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206</v>
      </c>
      <c r="AT184" s="205" t="s">
        <v>202</v>
      </c>
      <c r="AU184" s="205" t="s">
        <v>85</v>
      </c>
      <c r="AY184" s="18" t="s">
        <v>200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83</v>
      </c>
      <c r="BK184" s="206">
        <f>ROUND(I184*H184,2)</f>
        <v>0</v>
      </c>
      <c r="BL184" s="18" t="s">
        <v>206</v>
      </c>
      <c r="BM184" s="205" t="s">
        <v>257</v>
      </c>
    </row>
    <row r="185" spans="1:65" s="14" customFormat="1" ht="11.25" x14ac:dyDescent="0.2">
      <c r="B185" s="218"/>
      <c r="C185" s="219"/>
      <c r="D185" s="209" t="s">
        <v>240</v>
      </c>
      <c r="E185" s="220" t="s">
        <v>1</v>
      </c>
      <c r="F185" s="221" t="s">
        <v>1463</v>
      </c>
      <c r="G185" s="219"/>
      <c r="H185" s="222">
        <v>0.42499999999999999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240</v>
      </c>
      <c r="AU185" s="228" t="s">
        <v>85</v>
      </c>
      <c r="AV185" s="14" t="s">
        <v>85</v>
      </c>
      <c r="AW185" s="14" t="s">
        <v>32</v>
      </c>
      <c r="AX185" s="14" t="s">
        <v>76</v>
      </c>
      <c r="AY185" s="228" t="s">
        <v>200</v>
      </c>
    </row>
    <row r="186" spans="1:65" s="14" customFormat="1" ht="11.25" x14ac:dyDescent="0.2">
      <c r="B186" s="218"/>
      <c r="C186" s="219"/>
      <c r="D186" s="209" t="s">
        <v>240</v>
      </c>
      <c r="E186" s="220" t="s">
        <v>1</v>
      </c>
      <c r="F186" s="221" t="s">
        <v>1464</v>
      </c>
      <c r="G186" s="219"/>
      <c r="H186" s="222">
        <v>0.91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240</v>
      </c>
      <c r="AU186" s="228" t="s">
        <v>85</v>
      </c>
      <c r="AV186" s="14" t="s">
        <v>85</v>
      </c>
      <c r="AW186" s="14" t="s">
        <v>32</v>
      </c>
      <c r="AX186" s="14" t="s">
        <v>76</v>
      </c>
      <c r="AY186" s="228" t="s">
        <v>200</v>
      </c>
    </row>
    <row r="187" spans="1:65" s="16" customFormat="1" ht="11.25" x14ac:dyDescent="0.2">
      <c r="B187" s="256"/>
      <c r="C187" s="257"/>
      <c r="D187" s="209" t="s">
        <v>240</v>
      </c>
      <c r="E187" s="258" t="s">
        <v>1</v>
      </c>
      <c r="F187" s="259" t="s">
        <v>666</v>
      </c>
      <c r="G187" s="257"/>
      <c r="H187" s="260">
        <v>1.335</v>
      </c>
      <c r="I187" s="261"/>
      <c r="J187" s="257"/>
      <c r="K187" s="257"/>
      <c r="L187" s="262"/>
      <c r="M187" s="263"/>
      <c r="N187" s="264"/>
      <c r="O187" s="264"/>
      <c r="P187" s="264"/>
      <c r="Q187" s="264"/>
      <c r="R187" s="264"/>
      <c r="S187" s="264"/>
      <c r="T187" s="265"/>
      <c r="AT187" s="266" t="s">
        <v>240</v>
      </c>
      <c r="AU187" s="266" t="s">
        <v>85</v>
      </c>
      <c r="AV187" s="16" t="s">
        <v>108</v>
      </c>
      <c r="AW187" s="16" t="s">
        <v>32</v>
      </c>
      <c r="AX187" s="16" t="s">
        <v>76</v>
      </c>
      <c r="AY187" s="266" t="s">
        <v>200</v>
      </c>
    </row>
    <row r="188" spans="1:65" s="14" customFormat="1" ht="11.25" x14ac:dyDescent="0.2">
      <c r="B188" s="218"/>
      <c r="C188" s="219"/>
      <c r="D188" s="209" t="s">
        <v>240</v>
      </c>
      <c r="E188" s="220" t="s">
        <v>1</v>
      </c>
      <c r="F188" s="221" t="s">
        <v>1465</v>
      </c>
      <c r="G188" s="219"/>
      <c r="H188" s="222">
        <v>0.2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240</v>
      </c>
      <c r="AU188" s="228" t="s">
        <v>85</v>
      </c>
      <c r="AV188" s="14" t="s">
        <v>85</v>
      </c>
      <c r="AW188" s="14" t="s">
        <v>32</v>
      </c>
      <c r="AX188" s="14" t="s">
        <v>76</v>
      </c>
      <c r="AY188" s="228" t="s">
        <v>200</v>
      </c>
    </row>
    <row r="189" spans="1:65" s="15" customFormat="1" ht="11.25" x14ac:dyDescent="0.2">
      <c r="B189" s="229"/>
      <c r="C189" s="230"/>
      <c r="D189" s="209" t="s">
        <v>240</v>
      </c>
      <c r="E189" s="231" t="s">
        <v>1</v>
      </c>
      <c r="F189" s="232" t="s">
        <v>244</v>
      </c>
      <c r="G189" s="230"/>
      <c r="H189" s="233">
        <v>1.5349999999999999</v>
      </c>
      <c r="I189" s="234"/>
      <c r="J189" s="230"/>
      <c r="K189" s="230"/>
      <c r="L189" s="235"/>
      <c r="M189" s="236"/>
      <c r="N189" s="237"/>
      <c r="O189" s="237"/>
      <c r="P189" s="237"/>
      <c r="Q189" s="237"/>
      <c r="R189" s="237"/>
      <c r="S189" s="237"/>
      <c r="T189" s="238"/>
      <c r="AT189" s="239" t="s">
        <v>240</v>
      </c>
      <c r="AU189" s="239" t="s">
        <v>85</v>
      </c>
      <c r="AV189" s="15" t="s">
        <v>206</v>
      </c>
      <c r="AW189" s="15" t="s">
        <v>32</v>
      </c>
      <c r="AX189" s="15" t="s">
        <v>83</v>
      </c>
      <c r="AY189" s="239" t="s">
        <v>200</v>
      </c>
    </row>
    <row r="190" spans="1:65" s="2" customFormat="1" ht="24.2" customHeight="1" x14ac:dyDescent="0.2">
      <c r="A190" s="35"/>
      <c r="B190" s="36"/>
      <c r="C190" s="193" t="s">
        <v>280</v>
      </c>
      <c r="D190" s="193" t="s">
        <v>202</v>
      </c>
      <c r="E190" s="194" t="s">
        <v>1466</v>
      </c>
      <c r="F190" s="195" t="s">
        <v>1467</v>
      </c>
      <c r="G190" s="196" t="s">
        <v>210</v>
      </c>
      <c r="H190" s="197">
        <v>13.8</v>
      </c>
      <c r="I190" s="198"/>
      <c r="J190" s="199">
        <f>ROUND(I190*H190,2)</f>
        <v>0</v>
      </c>
      <c r="K190" s="200"/>
      <c r="L190" s="40"/>
      <c r="M190" s="201" t="s">
        <v>1</v>
      </c>
      <c r="N190" s="202" t="s">
        <v>41</v>
      </c>
      <c r="O190" s="72"/>
      <c r="P190" s="203">
        <f>O190*H190</f>
        <v>0</v>
      </c>
      <c r="Q190" s="203">
        <v>0.34190999999999999</v>
      </c>
      <c r="R190" s="203">
        <f>Q190*H190</f>
        <v>4.7183580000000003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206</v>
      </c>
      <c r="AT190" s="205" t="s">
        <v>202</v>
      </c>
      <c r="AU190" s="205" t="s">
        <v>85</v>
      </c>
      <c r="AY190" s="18" t="s">
        <v>200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83</v>
      </c>
      <c r="BK190" s="206">
        <f>ROUND(I190*H190,2)</f>
        <v>0</v>
      </c>
      <c r="BL190" s="18" t="s">
        <v>206</v>
      </c>
      <c r="BM190" s="205" t="s">
        <v>302</v>
      </c>
    </row>
    <row r="191" spans="1:65" s="14" customFormat="1" ht="11.25" x14ac:dyDescent="0.2">
      <c r="B191" s="218"/>
      <c r="C191" s="219"/>
      <c r="D191" s="209" t="s">
        <v>240</v>
      </c>
      <c r="E191" s="220" t="s">
        <v>1</v>
      </c>
      <c r="F191" s="221" t="s">
        <v>1468</v>
      </c>
      <c r="G191" s="219"/>
      <c r="H191" s="222">
        <v>13.8</v>
      </c>
      <c r="I191" s="223"/>
      <c r="J191" s="219"/>
      <c r="K191" s="219"/>
      <c r="L191" s="224"/>
      <c r="M191" s="225"/>
      <c r="N191" s="226"/>
      <c r="O191" s="226"/>
      <c r="P191" s="226"/>
      <c r="Q191" s="226"/>
      <c r="R191" s="226"/>
      <c r="S191" s="226"/>
      <c r="T191" s="227"/>
      <c r="AT191" s="228" t="s">
        <v>240</v>
      </c>
      <c r="AU191" s="228" t="s">
        <v>85</v>
      </c>
      <c r="AV191" s="14" t="s">
        <v>85</v>
      </c>
      <c r="AW191" s="14" t="s">
        <v>32</v>
      </c>
      <c r="AX191" s="14" t="s">
        <v>76</v>
      </c>
      <c r="AY191" s="228" t="s">
        <v>200</v>
      </c>
    </row>
    <row r="192" spans="1:65" s="15" customFormat="1" ht="11.25" x14ac:dyDescent="0.2">
      <c r="B192" s="229"/>
      <c r="C192" s="230"/>
      <c r="D192" s="209" t="s">
        <v>240</v>
      </c>
      <c r="E192" s="231" t="s">
        <v>1</v>
      </c>
      <c r="F192" s="232" t="s">
        <v>244</v>
      </c>
      <c r="G192" s="230"/>
      <c r="H192" s="233">
        <v>13.8</v>
      </c>
      <c r="I192" s="234"/>
      <c r="J192" s="230"/>
      <c r="K192" s="230"/>
      <c r="L192" s="235"/>
      <c r="M192" s="236"/>
      <c r="N192" s="237"/>
      <c r="O192" s="237"/>
      <c r="P192" s="237"/>
      <c r="Q192" s="237"/>
      <c r="R192" s="237"/>
      <c r="S192" s="237"/>
      <c r="T192" s="238"/>
      <c r="AT192" s="239" t="s">
        <v>240</v>
      </c>
      <c r="AU192" s="239" t="s">
        <v>85</v>
      </c>
      <c r="AV192" s="15" t="s">
        <v>206</v>
      </c>
      <c r="AW192" s="15" t="s">
        <v>32</v>
      </c>
      <c r="AX192" s="15" t="s">
        <v>83</v>
      </c>
      <c r="AY192" s="239" t="s">
        <v>200</v>
      </c>
    </row>
    <row r="193" spans="1:65" s="12" customFormat="1" ht="22.9" customHeight="1" x14ac:dyDescent="0.2">
      <c r="B193" s="177"/>
      <c r="C193" s="178"/>
      <c r="D193" s="179" t="s">
        <v>75</v>
      </c>
      <c r="E193" s="191" t="s">
        <v>235</v>
      </c>
      <c r="F193" s="191" t="s">
        <v>420</v>
      </c>
      <c r="G193" s="178"/>
      <c r="H193" s="178"/>
      <c r="I193" s="181"/>
      <c r="J193" s="192">
        <f>BK193</f>
        <v>0</v>
      </c>
      <c r="K193" s="178"/>
      <c r="L193" s="183"/>
      <c r="M193" s="184"/>
      <c r="N193" s="185"/>
      <c r="O193" s="185"/>
      <c r="P193" s="186">
        <f>SUM(P194:P196)</f>
        <v>0</v>
      </c>
      <c r="Q193" s="185"/>
      <c r="R193" s="186">
        <f>SUM(R194:R196)</f>
        <v>2.3400000000000001E-3</v>
      </c>
      <c r="S193" s="185"/>
      <c r="T193" s="187">
        <f>SUM(T194:T196)</f>
        <v>3.6000000000000003E-3</v>
      </c>
      <c r="AR193" s="188" t="s">
        <v>83</v>
      </c>
      <c r="AT193" s="189" t="s">
        <v>75</v>
      </c>
      <c r="AU193" s="189" t="s">
        <v>83</v>
      </c>
      <c r="AY193" s="188" t="s">
        <v>200</v>
      </c>
      <c r="BK193" s="190">
        <f>SUM(BK194:BK196)</f>
        <v>0</v>
      </c>
    </row>
    <row r="194" spans="1:65" s="2" customFormat="1" ht="24.2" customHeight="1" x14ac:dyDescent="0.2">
      <c r="A194" s="35"/>
      <c r="B194" s="36"/>
      <c r="C194" s="193" t="s">
        <v>285</v>
      </c>
      <c r="D194" s="193" t="s">
        <v>202</v>
      </c>
      <c r="E194" s="194" t="s">
        <v>1469</v>
      </c>
      <c r="F194" s="195" t="s">
        <v>1470</v>
      </c>
      <c r="G194" s="196" t="s">
        <v>333</v>
      </c>
      <c r="H194" s="197">
        <v>3.6</v>
      </c>
      <c r="I194" s="198"/>
      <c r="J194" s="199">
        <f>ROUND(I194*H194,2)</f>
        <v>0</v>
      </c>
      <c r="K194" s="200"/>
      <c r="L194" s="40"/>
      <c r="M194" s="201" t="s">
        <v>1</v>
      </c>
      <c r="N194" s="202" t="s">
        <v>41</v>
      </c>
      <c r="O194" s="72"/>
      <c r="P194" s="203">
        <f>O194*H194</f>
        <v>0</v>
      </c>
      <c r="Q194" s="203">
        <v>6.4999999999999997E-4</v>
      </c>
      <c r="R194" s="203">
        <f>Q194*H194</f>
        <v>2.3400000000000001E-3</v>
      </c>
      <c r="S194" s="203">
        <v>1E-3</v>
      </c>
      <c r="T194" s="204">
        <f>S194*H194</f>
        <v>3.6000000000000003E-3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206</v>
      </c>
      <c r="AT194" s="205" t="s">
        <v>202</v>
      </c>
      <c r="AU194" s="205" t="s">
        <v>85</v>
      </c>
      <c r="AY194" s="18" t="s">
        <v>200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83</v>
      </c>
      <c r="BK194" s="206">
        <f>ROUND(I194*H194,2)</f>
        <v>0</v>
      </c>
      <c r="BL194" s="18" t="s">
        <v>206</v>
      </c>
      <c r="BM194" s="205" t="s">
        <v>324</v>
      </c>
    </row>
    <row r="195" spans="1:65" s="14" customFormat="1" ht="11.25" x14ac:dyDescent="0.2">
      <c r="B195" s="218"/>
      <c r="C195" s="219"/>
      <c r="D195" s="209" t="s">
        <v>240</v>
      </c>
      <c r="E195" s="220" t="s">
        <v>1</v>
      </c>
      <c r="F195" s="221" t="s">
        <v>1471</v>
      </c>
      <c r="G195" s="219"/>
      <c r="H195" s="222">
        <v>3.6</v>
      </c>
      <c r="I195" s="223"/>
      <c r="J195" s="219"/>
      <c r="K195" s="219"/>
      <c r="L195" s="224"/>
      <c r="M195" s="225"/>
      <c r="N195" s="226"/>
      <c r="O195" s="226"/>
      <c r="P195" s="226"/>
      <c r="Q195" s="226"/>
      <c r="R195" s="226"/>
      <c r="S195" s="226"/>
      <c r="T195" s="227"/>
      <c r="AT195" s="228" t="s">
        <v>240</v>
      </c>
      <c r="AU195" s="228" t="s">
        <v>85</v>
      </c>
      <c r="AV195" s="14" t="s">
        <v>85</v>
      </c>
      <c r="AW195" s="14" t="s">
        <v>32</v>
      </c>
      <c r="AX195" s="14" t="s">
        <v>76</v>
      </c>
      <c r="AY195" s="228" t="s">
        <v>200</v>
      </c>
    </row>
    <row r="196" spans="1:65" s="15" customFormat="1" ht="11.25" x14ac:dyDescent="0.2">
      <c r="B196" s="229"/>
      <c r="C196" s="230"/>
      <c r="D196" s="209" t="s">
        <v>240</v>
      </c>
      <c r="E196" s="231" t="s">
        <v>1</v>
      </c>
      <c r="F196" s="232" t="s">
        <v>244</v>
      </c>
      <c r="G196" s="230"/>
      <c r="H196" s="233">
        <v>3.6</v>
      </c>
      <c r="I196" s="234"/>
      <c r="J196" s="230"/>
      <c r="K196" s="230"/>
      <c r="L196" s="235"/>
      <c r="M196" s="236"/>
      <c r="N196" s="237"/>
      <c r="O196" s="237"/>
      <c r="P196" s="237"/>
      <c r="Q196" s="237"/>
      <c r="R196" s="237"/>
      <c r="S196" s="237"/>
      <c r="T196" s="238"/>
      <c r="AT196" s="239" t="s">
        <v>240</v>
      </c>
      <c r="AU196" s="239" t="s">
        <v>85</v>
      </c>
      <c r="AV196" s="15" t="s">
        <v>206</v>
      </c>
      <c r="AW196" s="15" t="s">
        <v>32</v>
      </c>
      <c r="AX196" s="15" t="s">
        <v>83</v>
      </c>
      <c r="AY196" s="239" t="s">
        <v>200</v>
      </c>
    </row>
    <row r="197" spans="1:65" s="12" customFormat="1" ht="22.9" customHeight="1" x14ac:dyDescent="0.2">
      <c r="B197" s="177"/>
      <c r="C197" s="178"/>
      <c r="D197" s="179" t="s">
        <v>75</v>
      </c>
      <c r="E197" s="191" t="s">
        <v>565</v>
      </c>
      <c r="F197" s="191" t="s">
        <v>566</v>
      </c>
      <c r="G197" s="178"/>
      <c r="H197" s="178"/>
      <c r="I197" s="181"/>
      <c r="J197" s="192">
        <f>BK197</f>
        <v>0</v>
      </c>
      <c r="K197" s="178"/>
      <c r="L197" s="183"/>
      <c r="M197" s="184"/>
      <c r="N197" s="185"/>
      <c r="O197" s="185"/>
      <c r="P197" s="186">
        <f>SUM(P198:P204)</f>
        <v>0</v>
      </c>
      <c r="Q197" s="185"/>
      <c r="R197" s="186">
        <f>SUM(R198:R204)</f>
        <v>0</v>
      </c>
      <c r="S197" s="185"/>
      <c r="T197" s="187">
        <f>SUM(T198:T204)</f>
        <v>0</v>
      </c>
      <c r="AR197" s="188" t="s">
        <v>83</v>
      </c>
      <c r="AT197" s="189" t="s">
        <v>75</v>
      </c>
      <c r="AU197" s="189" t="s">
        <v>83</v>
      </c>
      <c r="AY197" s="188" t="s">
        <v>200</v>
      </c>
      <c r="BK197" s="190">
        <f>SUM(BK198:BK204)</f>
        <v>0</v>
      </c>
    </row>
    <row r="198" spans="1:65" s="2" customFormat="1" ht="33" customHeight="1" x14ac:dyDescent="0.2">
      <c r="A198" s="35"/>
      <c r="B198" s="36"/>
      <c r="C198" s="193" t="s">
        <v>291</v>
      </c>
      <c r="D198" s="193" t="s">
        <v>202</v>
      </c>
      <c r="E198" s="194" t="s">
        <v>568</v>
      </c>
      <c r="F198" s="195" t="s">
        <v>569</v>
      </c>
      <c r="G198" s="196" t="s">
        <v>238</v>
      </c>
      <c r="H198" s="197">
        <v>4.0000000000000001E-3</v>
      </c>
      <c r="I198" s="198"/>
      <c r="J198" s="199">
        <f>ROUND(I198*H198,2)</f>
        <v>0</v>
      </c>
      <c r="K198" s="200"/>
      <c r="L198" s="40"/>
      <c r="M198" s="201" t="s">
        <v>1</v>
      </c>
      <c r="N198" s="202" t="s">
        <v>41</v>
      </c>
      <c r="O198" s="72"/>
      <c r="P198" s="203">
        <f>O198*H198</f>
        <v>0</v>
      </c>
      <c r="Q198" s="203">
        <v>0</v>
      </c>
      <c r="R198" s="203">
        <f>Q198*H198</f>
        <v>0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206</v>
      </c>
      <c r="AT198" s="205" t="s">
        <v>202</v>
      </c>
      <c r="AU198" s="205" t="s">
        <v>85</v>
      </c>
      <c r="AY198" s="18" t="s">
        <v>200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83</v>
      </c>
      <c r="BK198" s="206">
        <f>ROUND(I198*H198,2)</f>
        <v>0</v>
      </c>
      <c r="BL198" s="18" t="s">
        <v>206</v>
      </c>
      <c r="BM198" s="205" t="s">
        <v>780</v>
      </c>
    </row>
    <row r="199" spans="1:65" s="2" customFormat="1" ht="33" customHeight="1" x14ac:dyDescent="0.2">
      <c r="A199" s="35"/>
      <c r="B199" s="36"/>
      <c r="C199" s="193" t="s">
        <v>296</v>
      </c>
      <c r="D199" s="193" t="s">
        <v>202</v>
      </c>
      <c r="E199" s="194" t="s">
        <v>572</v>
      </c>
      <c r="F199" s="195" t="s">
        <v>573</v>
      </c>
      <c r="G199" s="196" t="s">
        <v>238</v>
      </c>
      <c r="H199" s="197">
        <v>4.0000000000000001E-3</v>
      </c>
      <c r="I199" s="198"/>
      <c r="J199" s="199">
        <f>ROUND(I199*H199,2)</f>
        <v>0</v>
      </c>
      <c r="K199" s="200"/>
      <c r="L199" s="40"/>
      <c r="M199" s="201" t="s">
        <v>1</v>
      </c>
      <c r="N199" s="202" t="s">
        <v>41</v>
      </c>
      <c r="O199" s="72"/>
      <c r="P199" s="203">
        <f>O199*H199</f>
        <v>0</v>
      </c>
      <c r="Q199" s="203">
        <v>0</v>
      </c>
      <c r="R199" s="203">
        <f>Q199*H199</f>
        <v>0</v>
      </c>
      <c r="S199" s="203">
        <v>0</v>
      </c>
      <c r="T199" s="204">
        <f>S199*H199</f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206</v>
      </c>
      <c r="AT199" s="205" t="s">
        <v>202</v>
      </c>
      <c r="AU199" s="205" t="s">
        <v>85</v>
      </c>
      <c r="AY199" s="18" t="s">
        <v>200</v>
      </c>
      <c r="BE199" s="206">
        <f>IF(N199="základní",J199,0)</f>
        <v>0</v>
      </c>
      <c r="BF199" s="206">
        <f>IF(N199="snížená",J199,0)</f>
        <v>0</v>
      </c>
      <c r="BG199" s="206">
        <f>IF(N199="zákl. přenesená",J199,0)</f>
        <v>0</v>
      </c>
      <c r="BH199" s="206">
        <f>IF(N199="sníž. přenesená",J199,0)</f>
        <v>0</v>
      </c>
      <c r="BI199" s="206">
        <f>IF(N199="nulová",J199,0)</f>
        <v>0</v>
      </c>
      <c r="BJ199" s="18" t="s">
        <v>83</v>
      </c>
      <c r="BK199" s="206">
        <f>ROUND(I199*H199,2)</f>
        <v>0</v>
      </c>
      <c r="BL199" s="18" t="s">
        <v>206</v>
      </c>
      <c r="BM199" s="205" t="s">
        <v>789</v>
      </c>
    </row>
    <row r="200" spans="1:65" s="2" customFormat="1" ht="24.2" customHeight="1" x14ac:dyDescent="0.2">
      <c r="A200" s="35"/>
      <c r="B200" s="36"/>
      <c r="C200" s="193" t="s">
        <v>7</v>
      </c>
      <c r="D200" s="193" t="s">
        <v>202</v>
      </c>
      <c r="E200" s="194" t="s">
        <v>576</v>
      </c>
      <c r="F200" s="195" t="s">
        <v>577</v>
      </c>
      <c r="G200" s="196" t="s">
        <v>238</v>
      </c>
      <c r="H200" s="197">
        <v>4.0000000000000001E-3</v>
      </c>
      <c r="I200" s="198"/>
      <c r="J200" s="199">
        <f>ROUND(I200*H200,2)</f>
        <v>0</v>
      </c>
      <c r="K200" s="200"/>
      <c r="L200" s="40"/>
      <c r="M200" s="201" t="s">
        <v>1</v>
      </c>
      <c r="N200" s="202" t="s">
        <v>41</v>
      </c>
      <c r="O200" s="72"/>
      <c r="P200" s="203">
        <f>O200*H200</f>
        <v>0</v>
      </c>
      <c r="Q200" s="203">
        <v>0</v>
      </c>
      <c r="R200" s="203">
        <f>Q200*H200</f>
        <v>0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206</v>
      </c>
      <c r="AT200" s="205" t="s">
        <v>202</v>
      </c>
      <c r="AU200" s="205" t="s">
        <v>85</v>
      </c>
      <c r="AY200" s="18" t="s">
        <v>200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83</v>
      </c>
      <c r="BK200" s="206">
        <f>ROUND(I200*H200,2)</f>
        <v>0</v>
      </c>
      <c r="BL200" s="18" t="s">
        <v>206</v>
      </c>
      <c r="BM200" s="205" t="s">
        <v>798</v>
      </c>
    </row>
    <row r="201" spans="1:65" s="2" customFormat="1" ht="24.2" customHeight="1" x14ac:dyDescent="0.2">
      <c r="A201" s="35"/>
      <c r="B201" s="36"/>
      <c r="C201" s="193" t="s">
        <v>303</v>
      </c>
      <c r="D201" s="193" t="s">
        <v>202</v>
      </c>
      <c r="E201" s="194" t="s">
        <v>579</v>
      </c>
      <c r="F201" s="195" t="s">
        <v>580</v>
      </c>
      <c r="G201" s="196" t="s">
        <v>238</v>
      </c>
      <c r="H201" s="197">
        <v>0.08</v>
      </c>
      <c r="I201" s="198"/>
      <c r="J201" s="199">
        <f>ROUND(I201*H201,2)</f>
        <v>0</v>
      </c>
      <c r="K201" s="200"/>
      <c r="L201" s="40"/>
      <c r="M201" s="201" t="s">
        <v>1</v>
      </c>
      <c r="N201" s="202" t="s">
        <v>41</v>
      </c>
      <c r="O201" s="72"/>
      <c r="P201" s="203">
        <f>O201*H201</f>
        <v>0</v>
      </c>
      <c r="Q201" s="203">
        <v>0</v>
      </c>
      <c r="R201" s="203">
        <f>Q201*H201</f>
        <v>0</v>
      </c>
      <c r="S201" s="203">
        <v>0</v>
      </c>
      <c r="T201" s="204">
        <f>S201*H201</f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206</v>
      </c>
      <c r="AT201" s="205" t="s">
        <v>202</v>
      </c>
      <c r="AU201" s="205" t="s">
        <v>85</v>
      </c>
      <c r="AY201" s="18" t="s">
        <v>200</v>
      </c>
      <c r="BE201" s="206">
        <f>IF(N201="základní",J201,0)</f>
        <v>0</v>
      </c>
      <c r="BF201" s="206">
        <f>IF(N201="snížená",J201,0)</f>
        <v>0</v>
      </c>
      <c r="BG201" s="206">
        <f>IF(N201="zákl. přenesená",J201,0)</f>
        <v>0</v>
      </c>
      <c r="BH201" s="206">
        <f>IF(N201="sníž. přenesená",J201,0)</f>
        <v>0</v>
      </c>
      <c r="BI201" s="206">
        <f>IF(N201="nulová",J201,0)</f>
        <v>0</v>
      </c>
      <c r="BJ201" s="18" t="s">
        <v>83</v>
      </c>
      <c r="BK201" s="206">
        <f>ROUND(I201*H201,2)</f>
        <v>0</v>
      </c>
      <c r="BL201" s="18" t="s">
        <v>206</v>
      </c>
      <c r="BM201" s="205" t="s">
        <v>329</v>
      </c>
    </row>
    <row r="202" spans="1:65" s="14" customFormat="1" ht="11.25" x14ac:dyDescent="0.2">
      <c r="B202" s="218"/>
      <c r="C202" s="219"/>
      <c r="D202" s="209" t="s">
        <v>240</v>
      </c>
      <c r="E202" s="220" t="s">
        <v>1</v>
      </c>
      <c r="F202" s="221" t="s">
        <v>1472</v>
      </c>
      <c r="G202" s="219"/>
      <c r="H202" s="222">
        <v>0.08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240</v>
      </c>
      <c r="AU202" s="228" t="s">
        <v>85</v>
      </c>
      <c r="AV202" s="14" t="s">
        <v>85</v>
      </c>
      <c r="AW202" s="14" t="s">
        <v>32</v>
      </c>
      <c r="AX202" s="14" t="s">
        <v>76</v>
      </c>
      <c r="AY202" s="228" t="s">
        <v>200</v>
      </c>
    </row>
    <row r="203" spans="1:65" s="15" customFormat="1" ht="11.25" x14ac:dyDescent="0.2">
      <c r="B203" s="229"/>
      <c r="C203" s="230"/>
      <c r="D203" s="209" t="s">
        <v>240</v>
      </c>
      <c r="E203" s="231" t="s">
        <v>1</v>
      </c>
      <c r="F203" s="232" t="s">
        <v>244</v>
      </c>
      <c r="G203" s="230"/>
      <c r="H203" s="233">
        <v>0.08</v>
      </c>
      <c r="I203" s="234"/>
      <c r="J203" s="230"/>
      <c r="K203" s="230"/>
      <c r="L203" s="235"/>
      <c r="M203" s="236"/>
      <c r="N203" s="237"/>
      <c r="O203" s="237"/>
      <c r="P203" s="237"/>
      <c r="Q203" s="237"/>
      <c r="R203" s="237"/>
      <c r="S203" s="237"/>
      <c r="T203" s="238"/>
      <c r="AT203" s="239" t="s">
        <v>240</v>
      </c>
      <c r="AU203" s="239" t="s">
        <v>85</v>
      </c>
      <c r="AV203" s="15" t="s">
        <v>206</v>
      </c>
      <c r="AW203" s="15" t="s">
        <v>32</v>
      </c>
      <c r="AX203" s="15" t="s">
        <v>83</v>
      </c>
      <c r="AY203" s="239" t="s">
        <v>200</v>
      </c>
    </row>
    <row r="204" spans="1:65" s="2" customFormat="1" ht="21.75" customHeight="1" x14ac:dyDescent="0.2">
      <c r="A204" s="35"/>
      <c r="B204" s="36"/>
      <c r="C204" s="193" t="s">
        <v>309</v>
      </c>
      <c r="D204" s="193" t="s">
        <v>202</v>
      </c>
      <c r="E204" s="194" t="s">
        <v>584</v>
      </c>
      <c r="F204" s="195" t="s">
        <v>585</v>
      </c>
      <c r="G204" s="196" t="s">
        <v>238</v>
      </c>
      <c r="H204" s="197">
        <v>4.0000000000000001E-3</v>
      </c>
      <c r="I204" s="198"/>
      <c r="J204" s="199">
        <f>ROUND(I204*H204,2)</f>
        <v>0</v>
      </c>
      <c r="K204" s="200"/>
      <c r="L204" s="40"/>
      <c r="M204" s="201" t="s">
        <v>1</v>
      </c>
      <c r="N204" s="202" t="s">
        <v>41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206</v>
      </c>
      <c r="AT204" s="205" t="s">
        <v>202</v>
      </c>
      <c r="AU204" s="205" t="s">
        <v>85</v>
      </c>
      <c r="AY204" s="18" t="s">
        <v>200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83</v>
      </c>
      <c r="BK204" s="206">
        <f>ROUND(I204*H204,2)</f>
        <v>0</v>
      </c>
      <c r="BL204" s="18" t="s">
        <v>206</v>
      </c>
      <c r="BM204" s="205" t="s">
        <v>334</v>
      </c>
    </row>
    <row r="205" spans="1:65" s="12" customFormat="1" ht="22.9" customHeight="1" x14ac:dyDescent="0.2">
      <c r="B205" s="177"/>
      <c r="C205" s="178"/>
      <c r="D205" s="179" t="s">
        <v>75</v>
      </c>
      <c r="E205" s="191" t="s">
        <v>587</v>
      </c>
      <c r="F205" s="191" t="s">
        <v>588</v>
      </c>
      <c r="G205" s="178"/>
      <c r="H205" s="178"/>
      <c r="I205" s="181"/>
      <c r="J205" s="192">
        <f>BK205</f>
        <v>0</v>
      </c>
      <c r="K205" s="178"/>
      <c r="L205" s="183"/>
      <c r="M205" s="184"/>
      <c r="N205" s="185"/>
      <c r="O205" s="185"/>
      <c r="P205" s="186">
        <f>P206</f>
        <v>0</v>
      </c>
      <c r="Q205" s="185"/>
      <c r="R205" s="186">
        <f>R206</f>
        <v>0</v>
      </c>
      <c r="S205" s="185"/>
      <c r="T205" s="187">
        <f>T206</f>
        <v>0</v>
      </c>
      <c r="AR205" s="188" t="s">
        <v>83</v>
      </c>
      <c r="AT205" s="189" t="s">
        <v>75</v>
      </c>
      <c r="AU205" s="189" t="s">
        <v>83</v>
      </c>
      <c r="AY205" s="188" t="s">
        <v>200</v>
      </c>
      <c r="BK205" s="190">
        <f>BK206</f>
        <v>0</v>
      </c>
    </row>
    <row r="206" spans="1:65" s="2" customFormat="1" ht="21.75" customHeight="1" x14ac:dyDescent="0.2">
      <c r="A206" s="35"/>
      <c r="B206" s="36"/>
      <c r="C206" s="193" t="s">
        <v>313</v>
      </c>
      <c r="D206" s="193" t="s">
        <v>202</v>
      </c>
      <c r="E206" s="194" t="s">
        <v>589</v>
      </c>
      <c r="F206" s="195" t="s">
        <v>590</v>
      </c>
      <c r="G206" s="196" t="s">
        <v>238</v>
      </c>
      <c r="H206" s="197">
        <v>120.852</v>
      </c>
      <c r="I206" s="198"/>
      <c r="J206" s="199">
        <f>ROUND(I206*H206,2)</f>
        <v>0</v>
      </c>
      <c r="K206" s="200"/>
      <c r="L206" s="40"/>
      <c r="M206" s="201" t="s">
        <v>1</v>
      </c>
      <c r="N206" s="202" t="s">
        <v>41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206</v>
      </c>
      <c r="AT206" s="205" t="s">
        <v>202</v>
      </c>
      <c r="AU206" s="205" t="s">
        <v>85</v>
      </c>
      <c r="AY206" s="18" t="s">
        <v>200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83</v>
      </c>
      <c r="BK206" s="206">
        <f>ROUND(I206*H206,2)</f>
        <v>0</v>
      </c>
      <c r="BL206" s="18" t="s">
        <v>206</v>
      </c>
      <c r="BM206" s="205" t="s">
        <v>1473</v>
      </c>
    </row>
    <row r="207" spans="1:65" s="12" customFormat="1" ht="25.9" customHeight="1" x14ac:dyDescent="0.2">
      <c r="B207" s="177"/>
      <c r="C207" s="178"/>
      <c r="D207" s="179" t="s">
        <v>75</v>
      </c>
      <c r="E207" s="180" t="s">
        <v>592</v>
      </c>
      <c r="F207" s="180" t="s">
        <v>593</v>
      </c>
      <c r="G207" s="178"/>
      <c r="H207" s="178"/>
      <c r="I207" s="181"/>
      <c r="J207" s="182">
        <f>BK207</f>
        <v>0</v>
      </c>
      <c r="K207" s="178"/>
      <c r="L207" s="183"/>
      <c r="M207" s="184"/>
      <c r="N207" s="185"/>
      <c r="O207" s="185"/>
      <c r="P207" s="186">
        <f>P208</f>
        <v>0</v>
      </c>
      <c r="Q207" s="185"/>
      <c r="R207" s="186">
        <f>R208</f>
        <v>0</v>
      </c>
      <c r="S207" s="185"/>
      <c r="T207" s="187">
        <f>T208</f>
        <v>0</v>
      </c>
      <c r="AR207" s="188" t="s">
        <v>85</v>
      </c>
      <c r="AT207" s="189" t="s">
        <v>75</v>
      </c>
      <c r="AU207" s="189" t="s">
        <v>76</v>
      </c>
      <c r="AY207" s="188" t="s">
        <v>200</v>
      </c>
      <c r="BK207" s="190">
        <f>BK208</f>
        <v>0</v>
      </c>
    </row>
    <row r="208" spans="1:65" s="12" customFormat="1" ht="22.9" customHeight="1" x14ac:dyDescent="0.2">
      <c r="B208" s="177"/>
      <c r="C208" s="178"/>
      <c r="D208" s="179" t="s">
        <v>75</v>
      </c>
      <c r="E208" s="191" t="s">
        <v>1018</v>
      </c>
      <c r="F208" s="191" t="s">
        <v>1019</v>
      </c>
      <c r="G208" s="178"/>
      <c r="H208" s="178"/>
      <c r="I208" s="181"/>
      <c r="J208" s="192">
        <f>BK208</f>
        <v>0</v>
      </c>
      <c r="K208" s="178"/>
      <c r="L208" s="183"/>
      <c r="M208" s="184"/>
      <c r="N208" s="185"/>
      <c r="O208" s="185"/>
      <c r="P208" s="186">
        <f>SUM(P209:P220)</f>
        <v>0</v>
      </c>
      <c r="Q208" s="185"/>
      <c r="R208" s="186">
        <f>SUM(R209:R220)</f>
        <v>0</v>
      </c>
      <c r="S208" s="185"/>
      <c r="T208" s="187">
        <f>SUM(T209:T220)</f>
        <v>0</v>
      </c>
      <c r="AR208" s="188" t="s">
        <v>85</v>
      </c>
      <c r="AT208" s="189" t="s">
        <v>75</v>
      </c>
      <c r="AU208" s="189" t="s">
        <v>83</v>
      </c>
      <c r="AY208" s="188" t="s">
        <v>200</v>
      </c>
      <c r="BK208" s="190">
        <f>SUM(BK209:BK220)</f>
        <v>0</v>
      </c>
    </row>
    <row r="209" spans="1:65" s="2" customFormat="1" ht="21.75" customHeight="1" x14ac:dyDescent="0.2">
      <c r="A209" s="35"/>
      <c r="B209" s="36"/>
      <c r="C209" s="193" t="s">
        <v>321</v>
      </c>
      <c r="D209" s="193" t="s">
        <v>202</v>
      </c>
      <c r="E209" s="194" t="s">
        <v>1474</v>
      </c>
      <c r="F209" s="195" t="s">
        <v>1022</v>
      </c>
      <c r="G209" s="196" t="s">
        <v>1023</v>
      </c>
      <c r="H209" s="197">
        <v>17873.714</v>
      </c>
      <c r="I209" s="198"/>
      <c r="J209" s="199">
        <f>ROUND(I209*H209,2)</f>
        <v>0</v>
      </c>
      <c r="K209" s="200"/>
      <c r="L209" s="40"/>
      <c r="M209" s="201" t="s">
        <v>1</v>
      </c>
      <c r="N209" s="202" t="s">
        <v>41</v>
      </c>
      <c r="O209" s="72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274</v>
      </c>
      <c r="AT209" s="205" t="s">
        <v>202</v>
      </c>
      <c r="AU209" s="205" t="s">
        <v>85</v>
      </c>
      <c r="AY209" s="18" t="s">
        <v>200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83</v>
      </c>
      <c r="BK209" s="206">
        <f>ROUND(I209*H209,2)</f>
        <v>0</v>
      </c>
      <c r="BL209" s="18" t="s">
        <v>274</v>
      </c>
      <c r="BM209" s="205" t="s">
        <v>826</v>
      </c>
    </row>
    <row r="210" spans="1:65" s="2" customFormat="1" ht="136.5" x14ac:dyDescent="0.2">
      <c r="A210" s="35"/>
      <c r="B210" s="36"/>
      <c r="C210" s="37"/>
      <c r="D210" s="209" t="s">
        <v>471</v>
      </c>
      <c r="E210" s="37"/>
      <c r="F210" s="240" t="s">
        <v>1475</v>
      </c>
      <c r="G210" s="37"/>
      <c r="H210" s="37"/>
      <c r="I210" s="241"/>
      <c r="J210" s="37"/>
      <c r="K210" s="37"/>
      <c r="L210" s="40"/>
      <c r="M210" s="242"/>
      <c r="N210" s="243"/>
      <c r="O210" s="72"/>
      <c r="P210" s="72"/>
      <c r="Q210" s="72"/>
      <c r="R210" s="72"/>
      <c r="S210" s="72"/>
      <c r="T210" s="73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T210" s="18" t="s">
        <v>471</v>
      </c>
      <c r="AU210" s="18" t="s">
        <v>85</v>
      </c>
    </row>
    <row r="211" spans="1:65" s="13" customFormat="1" ht="22.5" x14ac:dyDescent="0.2">
      <c r="B211" s="207"/>
      <c r="C211" s="208"/>
      <c r="D211" s="209" t="s">
        <v>240</v>
      </c>
      <c r="E211" s="210" t="s">
        <v>1</v>
      </c>
      <c r="F211" s="211" t="s">
        <v>649</v>
      </c>
      <c r="G211" s="208"/>
      <c r="H211" s="210" t="s">
        <v>1</v>
      </c>
      <c r="I211" s="212"/>
      <c r="J211" s="208"/>
      <c r="K211" s="208"/>
      <c r="L211" s="213"/>
      <c r="M211" s="214"/>
      <c r="N211" s="215"/>
      <c r="O211" s="215"/>
      <c r="P211" s="215"/>
      <c r="Q211" s="215"/>
      <c r="R211" s="215"/>
      <c r="S211" s="215"/>
      <c r="T211" s="216"/>
      <c r="AT211" s="217" t="s">
        <v>240</v>
      </c>
      <c r="AU211" s="217" t="s">
        <v>85</v>
      </c>
      <c r="AV211" s="13" t="s">
        <v>83</v>
      </c>
      <c r="AW211" s="13" t="s">
        <v>32</v>
      </c>
      <c r="AX211" s="13" t="s">
        <v>76</v>
      </c>
      <c r="AY211" s="217" t="s">
        <v>200</v>
      </c>
    </row>
    <row r="212" spans="1:65" s="14" customFormat="1" ht="11.25" x14ac:dyDescent="0.2">
      <c r="B212" s="218"/>
      <c r="C212" s="219"/>
      <c r="D212" s="209" t="s">
        <v>240</v>
      </c>
      <c r="E212" s="220" t="s">
        <v>1</v>
      </c>
      <c r="F212" s="221" t="s">
        <v>1476</v>
      </c>
      <c r="G212" s="219"/>
      <c r="H212" s="222">
        <v>232.36</v>
      </c>
      <c r="I212" s="223"/>
      <c r="J212" s="219"/>
      <c r="K212" s="219"/>
      <c r="L212" s="224"/>
      <c r="M212" s="225"/>
      <c r="N212" s="226"/>
      <c r="O212" s="226"/>
      <c r="P212" s="226"/>
      <c r="Q212" s="226"/>
      <c r="R212" s="226"/>
      <c r="S212" s="226"/>
      <c r="T212" s="227"/>
      <c r="AT212" s="228" t="s">
        <v>240</v>
      </c>
      <c r="AU212" s="228" t="s">
        <v>85</v>
      </c>
      <c r="AV212" s="14" t="s">
        <v>85</v>
      </c>
      <c r="AW212" s="14" t="s">
        <v>32</v>
      </c>
      <c r="AX212" s="14" t="s">
        <v>76</v>
      </c>
      <c r="AY212" s="228" t="s">
        <v>200</v>
      </c>
    </row>
    <row r="213" spans="1:65" s="14" customFormat="1" ht="11.25" x14ac:dyDescent="0.2">
      <c r="B213" s="218"/>
      <c r="C213" s="219"/>
      <c r="D213" s="209" t="s">
        <v>240</v>
      </c>
      <c r="E213" s="220" t="s">
        <v>1</v>
      </c>
      <c r="F213" s="221" t="s">
        <v>1477</v>
      </c>
      <c r="G213" s="219"/>
      <c r="H213" s="222">
        <v>4240</v>
      </c>
      <c r="I213" s="223"/>
      <c r="J213" s="219"/>
      <c r="K213" s="219"/>
      <c r="L213" s="224"/>
      <c r="M213" s="225"/>
      <c r="N213" s="226"/>
      <c r="O213" s="226"/>
      <c r="P213" s="226"/>
      <c r="Q213" s="226"/>
      <c r="R213" s="226"/>
      <c r="S213" s="226"/>
      <c r="T213" s="227"/>
      <c r="AT213" s="228" t="s">
        <v>240</v>
      </c>
      <c r="AU213" s="228" t="s">
        <v>85</v>
      </c>
      <c r="AV213" s="14" t="s">
        <v>85</v>
      </c>
      <c r="AW213" s="14" t="s">
        <v>32</v>
      </c>
      <c r="AX213" s="14" t="s">
        <v>76</v>
      </c>
      <c r="AY213" s="228" t="s">
        <v>200</v>
      </c>
    </row>
    <row r="214" spans="1:65" s="14" customFormat="1" ht="11.25" x14ac:dyDescent="0.2">
      <c r="B214" s="218"/>
      <c r="C214" s="219"/>
      <c r="D214" s="209" t="s">
        <v>240</v>
      </c>
      <c r="E214" s="220" t="s">
        <v>1</v>
      </c>
      <c r="F214" s="221" t="s">
        <v>1478</v>
      </c>
      <c r="G214" s="219"/>
      <c r="H214" s="222">
        <v>1410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240</v>
      </c>
      <c r="AU214" s="228" t="s">
        <v>85</v>
      </c>
      <c r="AV214" s="14" t="s">
        <v>85</v>
      </c>
      <c r="AW214" s="14" t="s">
        <v>32</v>
      </c>
      <c r="AX214" s="14" t="s">
        <v>76</v>
      </c>
      <c r="AY214" s="228" t="s">
        <v>200</v>
      </c>
    </row>
    <row r="215" spans="1:65" s="14" customFormat="1" ht="11.25" x14ac:dyDescent="0.2">
      <c r="B215" s="218"/>
      <c r="C215" s="219"/>
      <c r="D215" s="209" t="s">
        <v>240</v>
      </c>
      <c r="E215" s="220" t="s">
        <v>1</v>
      </c>
      <c r="F215" s="221" t="s">
        <v>1479</v>
      </c>
      <c r="G215" s="219"/>
      <c r="H215" s="222">
        <v>1330</v>
      </c>
      <c r="I215" s="223"/>
      <c r="J215" s="219"/>
      <c r="K215" s="219"/>
      <c r="L215" s="224"/>
      <c r="M215" s="225"/>
      <c r="N215" s="226"/>
      <c r="O215" s="226"/>
      <c r="P215" s="226"/>
      <c r="Q215" s="226"/>
      <c r="R215" s="226"/>
      <c r="S215" s="226"/>
      <c r="T215" s="227"/>
      <c r="AT215" s="228" t="s">
        <v>240</v>
      </c>
      <c r="AU215" s="228" t="s">
        <v>85</v>
      </c>
      <c r="AV215" s="14" t="s">
        <v>85</v>
      </c>
      <c r="AW215" s="14" t="s">
        <v>32</v>
      </c>
      <c r="AX215" s="14" t="s">
        <v>76</v>
      </c>
      <c r="AY215" s="228" t="s">
        <v>200</v>
      </c>
    </row>
    <row r="216" spans="1:65" s="14" customFormat="1" ht="11.25" x14ac:dyDescent="0.2">
      <c r="B216" s="218"/>
      <c r="C216" s="219"/>
      <c r="D216" s="209" t="s">
        <v>240</v>
      </c>
      <c r="E216" s="220" t="s">
        <v>1</v>
      </c>
      <c r="F216" s="221" t="s">
        <v>1480</v>
      </c>
      <c r="G216" s="219"/>
      <c r="H216" s="222">
        <v>8330</v>
      </c>
      <c r="I216" s="223"/>
      <c r="J216" s="219"/>
      <c r="K216" s="219"/>
      <c r="L216" s="224"/>
      <c r="M216" s="225"/>
      <c r="N216" s="226"/>
      <c r="O216" s="226"/>
      <c r="P216" s="226"/>
      <c r="Q216" s="226"/>
      <c r="R216" s="226"/>
      <c r="S216" s="226"/>
      <c r="T216" s="227"/>
      <c r="AT216" s="228" t="s">
        <v>240</v>
      </c>
      <c r="AU216" s="228" t="s">
        <v>85</v>
      </c>
      <c r="AV216" s="14" t="s">
        <v>85</v>
      </c>
      <c r="AW216" s="14" t="s">
        <v>32</v>
      </c>
      <c r="AX216" s="14" t="s">
        <v>76</v>
      </c>
      <c r="AY216" s="228" t="s">
        <v>200</v>
      </c>
    </row>
    <row r="217" spans="1:65" s="16" customFormat="1" ht="11.25" x14ac:dyDescent="0.2">
      <c r="B217" s="256"/>
      <c r="C217" s="257"/>
      <c r="D217" s="209" t="s">
        <v>240</v>
      </c>
      <c r="E217" s="258" t="s">
        <v>1</v>
      </c>
      <c r="F217" s="259" t="s">
        <v>666</v>
      </c>
      <c r="G217" s="257"/>
      <c r="H217" s="260">
        <v>15542.36</v>
      </c>
      <c r="I217" s="261"/>
      <c r="J217" s="257"/>
      <c r="K217" s="257"/>
      <c r="L217" s="262"/>
      <c r="M217" s="263"/>
      <c r="N217" s="264"/>
      <c r="O217" s="264"/>
      <c r="P217" s="264"/>
      <c r="Q217" s="264"/>
      <c r="R217" s="264"/>
      <c r="S217" s="264"/>
      <c r="T217" s="265"/>
      <c r="AT217" s="266" t="s">
        <v>240</v>
      </c>
      <c r="AU217" s="266" t="s">
        <v>85</v>
      </c>
      <c r="AV217" s="16" t="s">
        <v>108</v>
      </c>
      <c r="AW217" s="16" t="s">
        <v>32</v>
      </c>
      <c r="AX217" s="16" t="s">
        <v>76</v>
      </c>
      <c r="AY217" s="266" t="s">
        <v>200</v>
      </c>
    </row>
    <row r="218" spans="1:65" s="14" customFormat="1" ht="22.5" x14ac:dyDescent="0.2">
      <c r="B218" s="218"/>
      <c r="C218" s="219"/>
      <c r="D218" s="209" t="s">
        <v>240</v>
      </c>
      <c r="E218" s="220" t="s">
        <v>1</v>
      </c>
      <c r="F218" s="221" t="s">
        <v>1481</v>
      </c>
      <c r="G218" s="219"/>
      <c r="H218" s="222">
        <v>2331.3539999999998</v>
      </c>
      <c r="I218" s="223"/>
      <c r="J218" s="219"/>
      <c r="K218" s="219"/>
      <c r="L218" s="224"/>
      <c r="M218" s="225"/>
      <c r="N218" s="226"/>
      <c r="O218" s="226"/>
      <c r="P218" s="226"/>
      <c r="Q218" s="226"/>
      <c r="R218" s="226"/>
      <c r="S218" s="226"/>
      <c r="T218" s="227"/>
      <c r="AT218" s="228" t="s">
        <v>240</v>
      </c>
      <c r="AU218" s="228" t="s">
        <v>85</v>
      </c>
      <c r="AV218" s="14" t="s">
        <v>85</v>
      </c>
      <c r="AW218" s="14" t="s">
        <v>32</v>
      </c>
      <c r="AX218" s="14" t="s">
        <v>76</v>
      </c>
      <c r="AY218" s="228" t="s">
        <v>200</v>
      </c>
    </row>
    <row r="219" spans="1:65" s="15" customFormat="1" ht="11.25" x14ac:dyDescent="0.2">
      <c r="B219" s="229"/>
      <c r="C219" s="230"/>
      <c r="D219" s="209" t="s">
        <v>240</v>
      </c>
      <c r="E219" s="231" t="s">
        <v>1</v>
      </c>
      <c r="F219" s="232" t="s">
        <v>244</v>
      </c>
      <c r="G219" s="230"/>
      <c r="H219" s="233">
        <v>17873.714</v>
      </c>
      <c r="I219" s="234"/>
      <c r="J219" s="230"/>
      <c r="K219" s="230"/>
      <c r="L219" s="235"/>
      <c r="M219" s="236"/>
      <c r="N219" s="237"/>
      <c r="O219" s="237"/>
      <c r="P219" s="237"/>
      <c r="Q219" s="237"/>
      <c r="R219" s="237"/>
      <c r="S219" s="237"/>
      <c r="T219" s="238"/>
      <c r="AT219" s="239" t="s">
        <v>240</v>
      </c>
      <c r="AU219" s="239" t="s">
        <v>85</v>
      </c>
      <c r="AV219" s="15" t="s">
        <v>206</v>
      </c>
      <c r="AW219" s="15" t="s">
        <v>32</v>
      </c>
      <c r="AX219" s="15" t="s">
        <v>83</v>
      </c>
      <c r="AY219" s="239" t="s">
        <v>200</v>
      </c>
    </row>
    <row r="220" spans="1:65" s="2" customFormat="1" ht="24.2" customHeight="1" x14ac:dyDescent="0.2">
      <c r="A220" s="35"/>
      <c r="B220" s="36"/>
      <c r="C220" s="193" t="s">
        <v>326</v>
      </c>
      <c r="D220" s="193" t="s">
        <v>202</v>
      </c>
      <c r="E220" s="194" t="s">
        <v>1142</v>
      </c>
      <c r="F220" s="195" t="s">
        <v>1143</v>
      </c>
      <c r="G220" s="196" t="s">
        <v>617</v>
      </c>
      <c r="H220" s="244"/>
      <c r="I220" s="198"/>
      <c r="J220" s="199">
        <f>ROUND(I220*H220,2)</f>
        <v>0</v>
      </c>
      <c r="K220" s="200"/>
      <c r="L220" s="40"/>
      <c r="M220" s="270" t="s">
        <v>1</v>
      </c>
      <c r="N220" s="271" t="s">
        <v>41</v>
      </c>
      <c r="O220" s="272"/>
      <c r="P220" s="273">
        <f>O220*H220</f>
        <v>0</v>
      </c>
      <c r="Q220" s="273">
        <v>0</v>
      </c>
      <c r="R220" s="273">
        <f>Q220*H220</f>
        <v>0</v>
      </c>
      <c r="S220" s="273">
        <v>0</v>
      </c>
      <c r="T220" s="27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274</v>
      </c>
      <c r="AT220" s="205" t="s">
        <v>202</v>
      </c>
      <c r="AU220" s="205" t="s">
        <v>85</v>
      </c>
      <c r="AY220" s="18" t="s">
        <v>200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83</v>
      </c>
      <c r="BK220" s="206">
        <f>ROUND(I220*H220,2)</f>
        <v>0</v>
      </c>
      <c r="BL220" s="18" t="s">
        <v>274</v>
      </c>
      <c r="BM220" s="205" t="s">
        <v>850</v>
      </c>
    </row>
    <row r="221" spans="1:65" s="2" customFormat="1" ht="6.95" customHeight="1" x14ac:dyDescent="0.2">
      <c r="A221" s="35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40"/>
      <c r="M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</row>
  </sheetData>
  <sheetProtection algorithmName="SHA-512" hashValue="Y2/lc8sNu53HKbpRnccVoZcAhJX4O37uitJwaupeKKXLuK3Z6InDxhgBkFtqT7vv5GpE1Qgkj57zeNqJZXZ/7w==" saltValue="6KsdcaiGnM2X3Sy99e5YwzcTKGAjvl5MOpKJiJpn3S5rWYLqOwfHiNWha7Ur5BNrJKtG5ogIBRU7x+0oZtYkvA==" spinCount="100000" sheet="1" objects="1" scenarios="1" formatColumns="0" formatRows="0" autoFilter="0"/>
  <autoFilter ref="C127:K220" xr:uid="{00000000-0009-0000-0000-000002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305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96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156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1482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ROUND((SUM(BE133:BE304)),  2)</f>
        <v>0</v>
      </c>
      <c r="G35" s="35"/>
      <c r="H35" s="35"/>
      <c r="I35" s="131">
        <v>0.21</v>
      </c>
      <c r="J35" s="130">
        <f>ROUND(((SUM(BE133:BE304))*I35),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ROUND((SUM(BF133:BF304)),  2)</f>
        <v>0</v>
      </c>
      <c r="G36" s="35"/>
      <c r="H36" s="35"/>
      <c r="I36" s="131">
        <v>0.12</v>
      </c>
      <c r="J36" s="130">
        <f>ROUND(((SUM(BF133:BF304))*I36),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ROUND((SUM(BG133:BG304)),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ROUND((SUM(BH133:BH304)),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ROUND((SUM(BI133:BI304)),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156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D.1.4.1 - Vytápění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165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166</v>
      </c>
      <c r="E100" s="162"/>
      <c r="F100" s="162"/>
      <c r="G100" s="162"/>
      <c r="H100" s="162"/>
      <c r="I100" s="162"/>
      <c r="J100" s="163">
        <f>J135</f>
        <v>0</v>
      </c>
      <c r="K100" s="105"/>
      <c r="L100" s="164"/>
    </row>
    <row r="101" spans="1:47" s="10" customFormat="1" ht="19.899999999999999" customHeight="1" x14ac:dyDescent="0.2">
      <c r="B101" s="160"/>
      <c r="C101" s="105"/>
      <c r="D101" s="161" t="s">
        <v>167</v>
      </c>
      <c r="E101" s="162"/>
      <c r="F101" s="162"/>
      <c r="G101" s="162"/>
      <c r="H101" s="162"/>
      <c r="I101" s="162"/>
      <c r="J101" s="163">
        <f>J142</f>
        <v>0</v>
      </c>
      <c r="K101" s="105"/>
      <c r="L101" s="164"/>
    </row>
    <row r="102" spans="1:47" s="10" customFormat="1" ht="19.899999999999999" customHeight="1" x14ac:dyDescent="0.2">
      <c r="B102" s="160"/>
      <c r="C102" s="105"/>
      <c r="D102" s="161" t="s">
        <v>168</v>
      </c>
      <c r="E102" s="162"/>
      <c r="F102" s="162"/>
      <c r="G102" s="162"/>
      <c r="H102" s="162"/>
      <c r="I102" s="162"/>
      <c r="J102" s="163">
        <f>J145</f>
        <v>0</v>
      </c>
      <c r="K102" s="105"/>
      <c r="L102" s="164"/>
    </row>
    <row r="103" spans="1:47" s="10" customFormat="1" ht="19.899999999999999" customHeight="1" x14ac:dyDescent="0.2">
      <c r="B103" s="160"/>
      <c r="C103" s="105"/>
      <c r="D103" s="161" t="s">
        <v>1483</v>
      </c>
      <c r="E103" s="162"/>
      <c r="F103" s="162"/>
      <c r="G103" s="162"/>
      <c r="H103" s="162"/>
      <c r="I103" s="162"/>
      <c r="J103" s="163">
        <f>J149</f>
        <v>0</v>
      </c>
      <c r="K103" s="105"/>
      <c r="L103" s="164"/>
    </row>
    <row r="104" spans="1:47" s="9" customFormat="1" ht="24.95" customHeight="1" x14ac:dyDescent="0.2">
      <c r="B104" s="154"/>
      <c r="C104" s="155"/>
      <c r="D104" s="156" t="s">
        <v>172</v>
      </c>
      <c r="E104" s="157"/>
      <c r="F104" s="157"/>
      <c r="G104" s="157"/>
      <c r="H104" s="157"/>
      <c r="I104" s="157"/>
      <c r="J104" s="158">
        <f>J162</f>
        <v>0</v>
      </c>
      <c r="K104" s="155"/>
      <c r="L104" s="159"/>
    </row>
    <row r="105" spans="1:47" s="10" customFormat="1" ht="19.899999999999999" customHeight="1" x14ac:dyDescent="0.2">
      <c r="B105" s="160"/>
      <c r="C105" s="105"/>
      <c r="D105" s="161" t="s">
        <v>174</v>
      </c>
      <c r="E105" s="162"/>
      <c r="F105" s="162"/>
      <c r="G105" s="162"/>
      <c r="H105" s="162"/>
      <c r="I105" s="162"/>
      <c r="J105" s="163">
        <f>J163</f>
        <v>0</v>
      </c>
      <c r="K105" s="105"/>
      <c r="L105" s="164"/>
    </row>
    <row r="106" spans="1:47" s="10" customFormat="1" ht="19.899999999999999" customHeight="1" x14ac:dyDescent="0.2">
      <c r="B106" s="160"/>
      <c r="C106" s="105"/>
      <c r="D106" s="161" t="s">
        <v>1484</v>
      </c>
      <c r="E106" s="162"/>
      <c r="F106" s="162"/>
      <c r="G106" s="162"/>
      <c r="H106" s="162"/>
      <c r="I106" s="162"/>
      <c r="J106" s="163">
        <f>J177</f>
        <v>0</v>
      </c>
      <c r="K106" s="105"/>
      <c r="L106" s="164"/>
    </row>
    <row r="107" spans="1:47" s="10" customFormat="1" ht="19.899999999999999" customHeight="1" x14ac:dyDescent="0.2">
      <c r="B107" s="160"/>
      <c r="C107" s="105"/>
      <c r="D107" s="161" t="s">
        <v>1485</v>
      </c>
      <c r="E107" s="162"/>
      <c r="F107" s="162"/>
      <c r="G107" s="162"/>
      <c r="H107" s="162"/>
      <c r="I107" s="162"/>
      <c r="J107" s="163">
        <f>J186</f>
        <v>0</v>
      </c>
      <c r="K107" s="105"/>
      <c r="L107" s="164"/>
    </row>
    <row r="108" spans="1:47" s="10" customFormat="1" ht="19.899999999999999" customHeight="1" x14ac:dyDescent="0.2">
      <c r="B108" s="160"/>
      <c r="C108" s="105"/>
      <c r="D108" s="161" t="s">
        <v>1486</v>
      </c>
      <c r="E108" s="162"/>
      <c r="F108" s="162"/>
      <c r="G108" s="162"/>
      <c r="H108" s="162"/>
      <c r="I108" s="162"/>
      <c r="J108" s="163">
        <f>J206</f>
        <v>0</v>
      </c>
      <c r="K108" s="105"/>
      <c r="L108" s="164"/>
    </row>
    <row r="109" spans="1:47" s="10" customFormat="1" ht="19.899999999999999" customHeight="1" x14ac:dyDescent="0.2">
      <c r="B109" s="160"/>
      <c r="C109" s="105"/>
      <c r="D109" s="161" t="s">
        <v>1487</v>
      </c>
      <c r="E109" s="162"/>
      <c r="F109" s="162"/>
      <c r="G109" s="162"/>
      <c r="H109" s="162"/>
      <c r="I109" s="162"/>
      <c r="J109" s="163">
        <f>J263</f>
        <v>0</v>
      </c>
      <c r="K109" s="105"/>
      <c r="L109" s="164"/>
    </row>
    <row r="110" spans="1:47" s="10" customFormat="1" ht="19.899999999999999" customHeight="1" x14ac:dyDescent="0.2">
      <c r="B110" s="160"/>
      <c r="C110" s="105"/>
      <c r="D110" s="161" t="s">
        <v>183</v>
      </c>
      <c r="E110" s="162"/>
      <c r="F110" s="162"/>
      <c r="G110" s="162"/>
      <c r="H110" s="162"/>
      <c r="I110" s="162"/>
      <c r="J110" s="163">
        <f>J297</f>
        <v>0</v>
      </c>
      <c r="K110" s="105"/>
      <c r="L110" s="164"/>
    </row>
    <row r="111" spans="1:47" s="9" customFormat="1" ht="24.95" customHeight="1" x14ac:dyDescent="0.2">
      <c r="B111" s="154"/>
      <c r="C111" s="155"/>
      <c r="D111" s="156" t="s">
        <v>1488</v>
      </c>
      <c r="E111" s="157"/>
      <c r="F111" s="157"/>
      <c r="G111" s="157"/>
      <c r="H111" s="157"/>
      <c r="I111" s="157"/>
      <c r="J111" s="158">
        <f>J302</f>
        <v>0</v>
      </c>
      <c r="K111" s="155"/>
      <c r="L111" s="159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5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5" customHeight="1" x14ac:dyDescent="0.2">
      <c r="A118" s="35"/>
      <c r="B118" s="36"/>
      <c r="C118" s="24" t="s">
        <v>185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16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1" t="str">
        <f>E7</f>
        <v>Objekty OU, část D a DM</v>
      </c>
      <c r="F121" s="332"/>
      <c r="G121" s="332"/>
      <c r="H121" s="332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155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1" t="s">
        <v>156</v>
      </c>
      <c r="F123" s="333"/>
      <c r="G123" s="333"/>
      <c r="H123" s="333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157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 x14ac:dyDescent="0.2">
      <c r="A125" s="35"/>
      <c r="B125" s="36"/>
      <c r="C125" s="37"/>
      <c r="D125" s="37"/>
      <c r="E125" s="286" t="str">
        <f>E11</f>
        <v>D.1.4.1 - Vytápění</v>
      </c>
      <c r="F125" s="333"/>
      <c r="G125" s="333"/>
      <c r="H125" s="333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 xml:space="preserve"> </v>
      </c>
      <c r="G127" s="37"/>
      <c r="H127" s="37"/>
      <c r="I127" s="30" t="s">
        <v>22</v>
      </c>
      <c r="J127" s="67" t="str">
        <f>IF(J14="","",J14)</f>
        <v>31. 8. 2018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 x14ac:dyDescent="0.2">
      <c r="A129" s="35"/>
      <c r="B129" s="36"/>
      <c r="C129" s="30" t="s">
        <v>24</v>
      </c>
      <c r="D129" s="37"/>
      <c r="E129" s="37"/>
      <c r="F129" s="28" t="str">
        <f>E17</f>
        <v>Ostravská univerzita</v>
      </c>
      <c r="G129" s="37"/>
      <c r="H129" s="37"/>
      <c r="I129" s="30" t="s">
        <v>30</v>
      </c>
      <c r="J129" s="33" t="str">
        <f>E23</f>
        <v>Marpo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 xml:space="preserve"> 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 x14ac:dyDescent="0.2">
      <c r="A132" s="165"/>
      <c r="B132" s="166"/>
      <c r="C132" s="167" t="s">
        <v>186</v>
      </c>
      <c r="D132" s="168" t="s">
        <v>61</v>
      </c>
      <c r="E132" s="168" t="s">
        <v>57</v>
      </c>
      <c r="F132" s="168" t="s">
        <v>58</v>
      </c>
      <c r="G132" s="168" t="s">
        <v>187</v>
      </c>
      <c r="H132" s="168" t="s">
        <v>188</v>
      </c>
      <c r="I132" s="168" t="s">
        <v>189</v>
      </c>
      <c r="J132" s="169" t="s">
        <v>162</v>
      </c>
      <c r="K132" s="170" t="s">
        <v>190</v>
      </c>
      <c r="L132" s="171"/>
      <c r="M132" s="76" t="s">
        <v>1</v>
      </c>
      <c r="N132" s="77" t="s">
        <v>40</v>
      </c>
      <c r="O132" s="77" t="s">
        <v>191</v>
      </c>
      <c r="P132" s="77" t="s">
        <v>192</v>
      </c>
      <c r="Q132" s="77" t="s">
        <v>193</v>
      </c>
      <c r="R132" s="77" t="s">
        <v>194</v>
      </c>
      <c r="S132" s="77" t="s">
        <v>195</v>
      </c>
      <c r="T132" s="78" t="s">
        <v>196</v>
      </c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</row>
    <row r="133" spans="1:65" s="2" customFormat="1" ht="22.9" customHeight="1" x14ac:dyDescent="0.25">
      <c r="A133" s="35"/>
      <c r="B133" s="36"/>
      <c r="C133" s="83" t="s">
        <v>197</v>
      </c>
      <c r="D133" s="37"/>
      <c r="E133" s="37"/>
      <c r="F133" s="37"/>
      <c r="G133" s="37"/>
      <c r="H133" s="37"/>
      <c r="I133" s="37"/>
      <c r="J133" s="172">
        <f>BK133</f>
        <v>0</v>
      </c>
      <c r="K133" s="37"/>
      <c r="L133" s="40"/>
      <c r="M133" s="79"/>
      <c r="N133" s="173"/>
      <c r="O133" s="80"/>
      <c r="P133" s="174">
        <f>P134+P162+P302</f>
        <v>0</v>
      </c>
      <c r="Q133" s="80"/>
      <c r="R133" s="174">
        <f>R134+R162+R302</f>
        <v>0</v>
      </c>
      <c r="S133" s="80"/>
      <c r="T133" s="175">
        <f>T134+T162+T302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164</v>
      </c>
      <c r="BK133" s="176">
        <f>BK134+BK162+BK302</f>
        <v>0</v>
      </c>
    </row>
    <row r="134" spans="1:65" s="12" customFormat="1" ht="25.9" customHeight="1" x14ac:dyDescent="0.2">
      <c r="B134" s="177"/>
      <c r="C134" s="178"/>
      <c r="D134" s="179" t="s">
        <v>75</v>
      </c>
      <c r="E134" s="180" t="s">
        <v>198</v>
      </c>
      <c r="F134" s="180" t="s">
        <v>199</v>
      </c>
      <c r="G134" s="178"/>
      <c r="H134" s="178"/>
      <c r="I134" s="181"/>
      <c r="J134" s="182">
        <f>BK134</f>
        <v>0</v>
      </c>
      <c r="K134" s="178"/>
      <c r="L134" s="183"/>
      <c r="M134" s="184"/>
      <c r="N134" s="185"/>
      <c r="O134" s="185"/>
      <c r="P134" s="186">
        <f>P135+P142+P145+P149</f>
        <v>0</v>
      </c>
      <c r="Q134" s="185"/>
      <c r="R134" s="186">
        <f>R135+R142+R145+R149</f>
        <v>0</v>
      </c>
      <c r="S134" s="185"/>
      <c r="T134" s="187">
        <f>T135+T142+T145+T149</f>
        <v>0</v>
      </c>
      <c r="AR134" s="188" t="s">
        <v>83</v>
      </c>
      <c r="AT134" s="189" t="s">
        <v>75</v>
      </c>
      <c r="AU134" s="189" t="s">
        <v>76</v>
      </c>
      <c r="AY134" s="188" t="s">
        <v>200</v>
      </c>
      <c r="BK134" s="190">
        <f>BK135+BK142+BK145+BK149</f>
        <v>0</v>
      </c>
    </row>
    <row r="135" spans="1:65" s="12" customFormat="1" ht="22.9" customHeight="1" x14ac:dyDescent="0.2">
      <c r="B135" s="177"/>
      <c r="C135" s="178"/>
      <c r="D135" s="179" t="s">
        <v>75</v>
      </c>
      <c r="E135" s="191" t="s">
        <v>108</v>
      </c>
      <c r="F135" s="191" t="s">
        <v>201</v>
      </c>
      <c r="G135" s="178"/>
      <c r="H135" s="178"/>
      <c r="I135" s="181"/>
      <c r="J135" s="192">
        <f>BK135</f>
        <v>0</v>
      </c>
      <c r="K135" s="178"/>
      <c r="L135" s="183"/>
      <c r="M135" s="184"/>
      <c r="N135" s="185"/>
      <c r="O135" s="185"/>
      <c r="P135" s="186">
        <f>SUM(P136:P141)</f>
        <v>0</v>
      </c>
      <c r="Q135" s="185"/>
      <c r="R135" s="186">
        <f>SUM(R136:R141)</f>
        <v>0</v>
      </c>
      <c r="S135" s="185"/>
      <c r="T135" s="187">
        <f>SUM(T136:T141)</f>
        <v>0</v>
      </c>
      <c r="AR135" s="188" t="s">
        <v>83</v>
      </c>
      <c r="AT135" s="189" t="s">
        <v>75</v>
      </c>
      <c r="AU135" s="189" t="s">
        <v>83</v>
      </c>
      <c r="AY135" s="188" t="s">
        <v>200</v>
      </c>
      <c r="BK135" s="190">
        <f>SUM(BK136:BK141)</f>
        <v>0</v>
      </c>
    </row>
    <row r="136" spans="1:65" s="2" customFormat="1" ht="24.2" customHeight="1" x14ac:dyDescent="0.2">
      <c r="A136" s="35"/>
      <c r="B136" s="36"/>
      <c r="C136" s="193" t="s">
        <v>83</v>
      </c>
      <c r="D136" s="193" t="s">
        <v>202</v>
      </c>
      <c r="E136" s="194" t="s">
        <v>1489</v>
      </c>
      <c r="F136" s="195" t="s">
        <v>1490</v>
      </c>
      <c r="G136" s="196" t="s">
        <v>217</v>
      </c>
      <c r="H136" s="197">
        <v>60</v>
      </c>
      <c r="I136" s="198"/>
      <c r="J136" s="199">
        <f t="shared" ref="J136:J141" si="0">ROUND(I136*H136,2)</f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ref="P136:P141" si="1">O136*H136</f>
        <v>0</v>
      </c>
      <c r="Q136" s="203">
        <v>0</v>
      </c>
      <c r="R136" s="203">
        <f t="shared" ref="R136:R141" si="2">Q136*H136</f>
        <v>0</v>
      </c>
      <c r="S136" s="203">
        <v>0</v>
      </c>
      <c r="T136" s="204">
        <f t="shared" ref="T136:T141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85</v>
      </c>
      <c r="AY136" s="18" t="s">
        <v>200</v>
      </c>
      <c r="BE136" s="206">
        <f t="shared" ref="BE136:BE141" si="4">IF(N136="základní",J136,0)</f>
        <v>0</v>
      </c>
      <c r="BF136" s="206">
        <f t="shared" ref="BF136:BF141" si="5">IF(N136="snížená",J136,0)</f>
        <v>0</v>
      </c>
      <c r="BG136" s="206">
        <f t="shared" ref="BG136:BG141" si="6">IF(N136="zákl. přenesená",J136,0)</f>
        <v>0</v>
      </c>
      <c r="BH136" s="206">
        <f t="shared" ref="BH136:BH141" si="7">IF(N136="sníž. přenesená",J136,0)</f>
        <v>0</v>
      </c>
      <c r="BI136" s="206">
        <f t="shared" ref="BI136:BI141" si="8">IF(N136="nulová",J136,0)</f>
        <v>0</v>
      </c>
      <c r="BJ136" s="18" t="s">
        <v>83</v>
      </c>
      <c r="BK136" s="206">
        <f t="shared" ref="BK136:BK141" si="9">ROUND(I136*H136,2)</f>
        <v>0</v>
      </c>
      <c r="BL136" s="18" t="s">
        <v>206</v>
      </c>
      <c r="BM136" s="205" t="s">
        <v>85</v>
      </c>
    </row>
    <row r="137" spans="1:65" s="2" customFormat="1" ht="24.2" customHeight="1" x14ac:dyDescent="0.2">
      <c r="A137" s="35"/>
      <c r="B137" s="36"/>
      <c r="C137" s="193" t="s">
        <v>85</v>
      </c>
      <c r="D137" s="193" t="s">
        <v>202</v>
      </c>
      <c r="E137" s="194" t="s">
        <v>1491</v>
      </c>
      <c r="F137" s="195" t="s">
        <v>1492</v>
      </c>
      <c r="G137" s="196" t="s">
        <v>217</v>
      </c>
      <c r="H137" s="197">
        <v>2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85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206</v>
      </c>
    </row>
    <row r="138" spans="1:65" s="2" customFormat="1" ht="24.2" customHeight="1" x14ac:dyDescent="0.2">
      <c r="A138" s="35"/>
      <c r="B138" s="36"/>
      <c r="C138" s="193" t="s">
        <v>108</v>
      </c>
      <c r="D138" s="193" t="s">
        <v>202</v>
      </c>
      <c r="E138" s="194" t="s">
        <v>1493</v>
      </c>
      <c r="F138" s="195" t="s">
        <v>1494</v>
      </c>
      <c r="G138" s="196" t="s">
        <v>217</v>
      </c>
      <c r="H138" s="197">
        <v>12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85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223</v>
      </c>
    </row>
    <row r="139" spans="1:65" s="2" customFormat="1" ht="24.2" customHeight="1" x14ac:dyDescent="0.2">
      <c r="A139" s="35"/>
      <c r="B139" s="36"/>
      <c r="C139" s="193" t="s">
        <v>206</v>
      </c>
      <c r="D139" s="193" t="s">
        <v>202</v>
      </c>
      <c r="E139" s="194" t="s">
        <v>1495</v>
      </c>
      <c r="F139" s="195" t="s">
        <v>1496</v>
      </c>
      <c r="G139" s="196" t="s">
        <v>217</v>
      </c>
      <c r="H139" s="197">
        <v>22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85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231</v>
      </c>
    </row>
    <row r="140" spans="1:65" s="2" customFormat="1" ht="24.2" customHeight="1" x14ac:dyDescent="0.2">
      <c r="A140" s="35"/>
      <c r="B140" s="36"/>
      <c r="C140" s="193" t="s">
        <v>219</v>
      </c>
      <c r="D140" s="193" t="s">
        <v>202</v>
      </c>
      <c r="E140" s="194" t="s">
        <v>1497</v>
      </c>
      <c r="F140" s="195" t="s">
        <v>1498</v>
      </c>
      <c r="G140" s="196" t="s">
        <v>217</v>
      </c>
      <c r="H140" s="197">
        <v>16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85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245</v>
      </c>
    </row>
    <row r="141" spans="1:65" s="2" customFormat="1" ht="24.2" customHeight="1" x14ac:dyDescent="0.2">
      <c r="A141" s="35"/>
      <c r="B141" s="36"/>
      <c r="C141" s="193" t="s">
        <v>223</v>
      </c>
      <c r="D141" s="193" t="s">
        <v>202</v>
      </c>
      <c r="E141" s="194" t="s">
        <v>259</v>
      </c>
      <c r="F141" s="195" t="s">
        <v>1499</v>
      </c>
      <c r="G141" s="196" t="s">
        <v>210</v>
      </c>
      <c r="H141" s="197">
        <v>3.9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85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8</v>
      </c>
    </row>
    <row r="142" spans="1:65" s="12" customFormat="1" ht="22.9" customHeight="1" x14ac:dyDescent="0.2">
      <c r="B142" s="177"/>
      <c r="C142" s="178"/>
      <c r="D142" s="179" t="s">
        <v>75</v>
      </c>
      <c r="E142" s="191" t="s">
        <v>206</v>
      </c>
      <c r="F142" s="191" t="s">
        <v>268</v>
      </c>
      <c r="G142" s="178"/>
      <c r="H142" s="178"/>
      <c r="I142" s="181"/>
      <c r="J142" s="192">
        <f>BK142</f>
        <v>0</v>
      </c>
      <c r="K142" s="178"/>
      <c r="L142" s="183"/>
      <c r="M142" s="184"/>
      <c r="N142" s="185"/>
      <c r="O142" s="185"/>
      <c r="P142" s="186">
        <f>SUM(P143:P144)</f>
        <v>0</v>
      </c>
      <c r="Q142" s="185"/>
      <c r="R142" s="186">
        <f>SUM(R143:R144)</f>
        <v>0</v>
      </c>
      <c r="S142" s="185"/>
      <c r="T142" s="187">
        <f>SUM(T143:T144)</f>
        <v>0</v>
      </c>
      <c r="AR142" s="188" t="s">
        <v>83</v>
      </c>
      <c r="AT142" s="189" t="s">
        <v>75</v>
      </c>
      <c r="AU142" s="189" t="s">
        <v>83</v>
      </c>
      <c r="AY142" s="188" t="s">
        <v>200</v>
      </c>
      <c r="BK142" s="190">
        <f>SUM(BK143:BK144)</f>
        <v>0</v>
      </c>
    </row>
    <row r="143" spans="1:65" s="2" customFormat="1" ht="16.5" customHeight="1" x14ac:dyDescent="0.2">
      <c r="A143" s="35"/>
      <c r="B143" s="36"/>
      <c r="C143" s="193" t="s">
        <v>227</v>
      </c>
      <c r="D143" s="193" t="s">
        <v>202</v>
      </c>
      <c r="E143" s="194" t="s">
        <v>1500</v>
      </c>
      <c r="F143" s="195" t="s">
        <v>1501</v>
      </c>
      <c r="G143" s="196" t="s">
        <v>217</v>
      </c>
      <c r="H143" s="197">
        <v>406</v>
      </c>
      <c r="I143" s="198"/>
      <c r="J143" s="199">
        <f>ROUND(I143*H143,2)</f>
        <v>0</v>
      </c>
      <c r="K143" s="200"/>
      <c r="L143" s="40"/>
      <c r="M143" s="201" t="s">
        <v>1</v>
      </c>
      <c r="N143" s="202" t="s">
        <v>41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85</v>
      </c>
      <c r="AY143" s="18" t="s">
        <v>200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83</v>
      </c>
      <c r="BK143" s="206">
        <f>ROUND(I143*H143,2)</f>
        <v>0</v>
      </c>
      <c r="BL143" s="18" t="s">
        <v>206</v>
      </c>
      <c r="BM143" s="205" t="s">
        <v>264</v>
      </c>
    </row>
    <row r="144" spans="1:65" s="2" customFormat="1" ht="24.2" customHeight="1" x14ac:dyDescent="0.2">
      <c r="A144" s="35"/>
      <c r="B144" s="36"/>
      <c r="C144" s="193" t="s">
        <v>231</v>
      </c>
      <c r="D144" s="193" t="s">
        <v>202</v>
      </c>
      <c r="E144" s="194" t="s">
        <v>1502</v>
      </c>
      <c r="F144" s="195" t="s">
        <v>1503</v>
      </c>
      <c r="G144" s="196" t="s">
        <v>217</v>
      </c>
      <c r="H144" s="197">
        <v>406</v>
      </c>
      <c r="I144" s="198"/>
      <c r="J144" s="199">
        <f>ROUND(I144*H144,2)</f>
        <v>0</v>
      </c>
      <c r="K144" s="200"/>
      <c r="L144" s="40"/>
      <c r="M144" s="201" t="s">
        <v>1</v>
      </c>
      <c r="N144" s="202" t="s">
        <v>41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85</v>
      </c>
      <c r="AY144" s="18" t="s">
        <v>200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83</v>
      </c>
      <c r="BK144" s="206">
        <f>ROUND(I144*H144,2)</f>
        <v>0</v>
      </c>
      <c r="BL144" s="18" t="s">
        <v>206</v>
      </c>
      <c r="BM144" s="205" t="s">
        <v>274</v>
      </c>
    </row>
    <row r="145" spans="1:65" s="12" customFormat="1" ht="22.9" customHeight="1" x14ac:dyDescent="0.2">
      <c r="B145" s="177"/>
      <c r="C145" s="178"/>
      <c r="D145" s="179" t="s">
        <v>75</v>
      </c>
      <c r="E145" s="191" t="s">
        <v>223</v>
      </c>
      <c r="F145" s="191" t="s">
        <v>284</v>
      </c>
      <c r="G145" s="178"/>
      <c r="H145" s="178"/>
      <c r="I145" s="181"/>
      <c r="J145" s="192">
        <f>BK145</f>
        <v>0</v>
      </c>
      <c r="K145" s="178"/>
      <c r="L145" s="183"/>
      <c r="M145" s="184"/>
      <c r="N145" s="185"/>
      <c r="O145" s="185"/>
      <c r="P145" s="186">
        <f>SUM(P146:P148)</f>
        <v>0</v>
      </c>
      <c r="Q145" s="185"/>
      <c r="R145" s="186">
        <f>SUM(R146:R148)</f>
        <v>0</v>
      </c>
      <c r="S145" s="185"/>
      <c r="T145" s="187">
        <f>SUM(T146:T148)</f>
        <v>0</v>
      </c>
      <c r="AR145" s="188" t="s">
        <v>83</v>
      </c>
      <c r="AT145" s="189" t="s">
        <v>75</v>
      </c>
      <c r="AU145" s="189" t="s">
        <v>83</v>
      </c>
      <c r="AY145" s="188" t="s">
        <v>200</v>
      </c>
      <c r="BK145" s="190">
        <f>SUM(BK146:BK148)</f>
        <v>0</v>
      </c>
    </row>
    <row r="146" spans="1:65" s="2" customFormat="1" ht="24.2" customHeight="1" x14ac:dyDescent="0.2">
      <c r="A146" s="35"/>
      <c r="B146" s="36"/>
      <c r="C146" s="193" t="s">
        <v>235</v>
      </c>
      <c r="D146" s="193" t="s">
        <v>202</v>
      </c>
      <c r="E146" s="194" t="s">
        <v>1504</v>
      </c>
      <c r="F146" s="195" t="s">
        <v>1505</v>
      </c>
      <c r="G146" s="196" t="s">
        <v>217</v>
      </c>
      <c r="H146" s="197">
        <v>406</v>
      </c>
      <c r="I146" s="198"/>
      <c r="J146" s="199">
        <f>ROUND(I146*H146,2)</f>
        <v>0</v>
      </c>
      <c r="K146" s="200"/>
      <c r="L146" s="40"/>
      <c r="M146" s="201" t="s">
        <v>1</v>
      </c>
      <c r="N146" s="202" t="s">
        <v>41</v>
      </c>
      <c r="O146" s="72"/>
      <c r="P146" s="203">
        <f>O146*H146</f>
        <v>0</v>
      </c>
      <c r="Q146" s="203">
        <v>0</v>
      </c>
      <c r="R146" s="203">
        <f>Q146*H146</f>
        <v>0</v>
      </c>
      <c r="S146" s="203">
        <v>0</v>
      </c>
      <c r="T146" s="20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85</v>
      </c>
      <c r="AY146" s="18" t="s">
        <v>200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83</v>
      </c>
      <c r="BK146" s="206">
        <f>ROUND(I146*H146,2)</f>
        <v>0</v>
      </c>
      <c r="BL146" s="18" t="s">
        <v>206</v>
      </c>
      <c r="BM146" s="205" t="s">
        <v>285</v>
      </c>
    </row>
    <row r="147" spans="1:65" s="2" customFormat="1" ht="24.2" customHeight="1" x14ac:dyDescent="0.2">
      <c r="A147" s="35"/>
      <c r="B147" s="36"/>
      <c r="C147" s="193" t="s">
        <v>245</v>
      </c>
      <c r="D147" s="193" t="s">
        <v>202</v>
      </c>
      <c r="E147" s="194" t="s">
        <v>1506</v>
      </c>
      <c r="F147" s="195" t="s">
        <v>1507</v>
      </c>
      <c r="G147" s="196" t="s">
        <v>210</v>
      </c>
      <c r="H147" s="197">
        <v>3.9</v>
      </c>
      <c r="I147" s="198"/>
      <c r="J147" s="199">
        <f>ROUND(I147*H147,2)</f>
        <v>0</v>
      </c>
      <c r="K147" s="200"/>
      <c r="L147" s="40"/>
      <c r="M147" s="201" t="s">
        <v>1</v>
      </c>
      <c r="N147" s="202" t="s">
        <v>41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85</v>
      </c>
      <c r="AY147" s="18" t="s">
        <v>200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83</v>
      </c>
      <c r="BK147" s="206">
        <f>ROUND(I147*H147,2)</f>
        <v>0</v>
      </c>
      <c r="BL147" s="18" t="s">
        <v>206</v>
      </c>
      <c r="BM147" s="205" t="s">
        <v>296</v>
      </c>
    </row>
    <row r="148" spans="1:65" s="2" customFormat="1" ht="24.2" customHeight="1" x14ac:dyDescent="0.2">
      <c r="A148" s="35"/>
      <c r="B148" s="36"/>
      <c r="C148" s="193" t="s">
        <v>250</v>
      </c>
      <c r="D148" s="193" t="s">
        <v>202</v>
      </c>
      <c r="E148" s="194" t="s">
        <v>1508</v>
      </c>
      <c r="F148" s="195" t="s">
        <v>1509</v>
      </c>
      <c r="G148" s="196" t="s">
        <v>217</v>
      </c>
      <c r="H148" s="197">
        <v>224</v>
      </c>
      <c r="I148" s="198"/>
      <c r="J148" s="199">
        <f>ROUND(I148*H148,2)</f>
        <v>0</v>
      </c>
      <c r="K148" s="200"/>
      <c r="L148" s="40"/>
      <c r="M148" s="201" t="s">
        <v>1</v>
      </c>
      <c r="N148" s="202" t="s">
        <v>41</v>
      </c>
      <c r="O148" s="72"/>
      <c r="P148" s="203">
        <f>O148*H148</f>
        <v>0</v>
      </c>
      <c r="Q148" s="203">
        <v>0</v>
      </c>
      <c r="R148" s="203">
        <f>Q148*H148</f>
        <v>0</v>
      </c>
      <c r="S148" s="203">
        <v>0</v>
      </c>
      <c r="T148" s="204">
        <f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85</v>
      </c>
      <c r="AY148" s="18" t="s">
        <v>200</v>
      </c>
      <c r="BE148" s="206">
        <f>IF(N148="základní",J148,0)</f>
        <v>0</v>
      </c>
      <c r="BF148" s="206">
        <f>IF(N148="snížená",J148,0)</f>
        <v>0</v>
      </c>
      <c r="BG148" s="206">
        <f>IF(N148="zákl. přenesená",J148,0)</f>
        <v>0</v>
      </c>
      <c r="BH148" s="206">
        <f>IF(N148="sníž. přenesená",J148,0)</f>
        <v>0</v>
      </c>
      <c r="BI148" s="206">
        <f>IF(N148="nulová",J148,0)</f>
        <v>0</v>
      </c>
      <c r="BJ148" s="18" t="s">
        <v>83</v>
      </c>
      <c r="BK148" s="206">
        <f>ROUND(I148*H148,2)</f>
        <v>0</v>
      </c>
      <c r="BL148" s="18" t="s">
        <v>206</v>
      </c>
      <c r="BM148" s="205" t="s">
        <v>303</v>
      </c>
    </row>
    <row r="149" spans="1:65" s="12" customFormat="1" ht="22.9" customHeight="1" x14ac:dyDescent="0.2">
      <c r="B149" s="177"/>
      <c r="C149" s="178"/>
      <c r="D149" s="179" t="s">
        <v>75</v>
      </c>
      <c r="E149" s="191" t="s">
        <v>714</v>
      </c>
      <c r="F149" s="191" t="s">
        <v>1510</v>
      </c>
      <c r="G149" s="178"/>
      <c r="H149" s="178"/>
      <c r="I149" s="181"/>
      <c r="J149" s="192">
        <f>BK149</f>
        <v>0</v>
      </c>
      <c r="K149" s="178"/>
      <c r="L149" s="183"/>
      <c r="M149" s="184"/>
      <c r="N149" s="185"/>
      <c r="O149" s="185"/>
      <c r="P149" s="186">
        <f>SUM(P150:P161)</f>
        <v>0</v>
      </c>
      <c r="Q149" s="185"/>
      <c r="R149" s="186">
        <f>SUM(R150:R161)</f>
        <v>0</v>
      </c>
      <c r="S149" s="185"/>
      <c r="T149" s="187">
        <f>SUM(T150:T161)</f>
        <v>0</v>
      </c>
      <c r="AR149" s="188" t="s">
        <v>83</v>
      </c>
      <c r="AT149" s="189" t="s">
        <v>75</v>
      </c>
      <c r="AU149" s="189" t="s">
        <v>83</v>
      </c>
      <c r="AY149" s="188" t="s">
        <v>200</v>
      </c>
      <c r="BK149" s="190">
        <f>SUM(BK150:BK161)</f>
        <v>0</v>
      </c>
    </row>
    <row r="150" spans="1:65" s="2" customFormat="1" ht="24.2" customHeight="1" x14ac:dyDescent="0.2">
      <c r="A150" s="35"/>
      <c r="B150" s="36"/>
      <c r="C150" s="193" t="s">
        <v>8</v>
      </c>
      <c r="D150" s="193" t="s">
        <v>202</v>
      </c>
      <c r="E150" s="194" t="s">
        <v>1511</v>
      </c>
      <c r="F150" s="195" t="s">
        <v>1512</v>
      </c>
      <c r="G150" s="196" t="s">
        <v>217</v>
      </c>
      <c r="H150" s="197">
        <v>60</v>
      </c>
      <c r="I150" s="198"/>
      <c r="J150" s="199">
        <f t="shared" ref="J150:J161" si="10">ROUND(I150*H150,2)</f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ref="P150:P161" si="11">O150*H150</f>
        <v>0</v>
      </c>
      <c r="Q150" s="203">
        <v>0</v>
      </c>
      <c r="R150" s="203">
        <f t="shared" ref="R150:R161" si="12">Q150*H150</f>
        <v>0</v>
      </c>
      <c r="S150" s="203">
        <v>0</v>
      </c>
      <c r="T150" s="204">
        <f t="shared" ref="T150:T161" si="13"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85</v>
      </c>
      <c r="AY150" s="18" t="s">
        <v>200</v>
      </c>
      <c r="BE150" s="206">
        <f t="shared" ref="BE150:BE161" si="14">IF(N150="základní",J150,0)</f>
        <v>0</v>
      </c>
      <c r="BF150" s="206">
        <f t="shared" ref="BF150:BF161" si="15">IF(N150="snížená",J150,0)</f>
        <v>0</v>
      </c>
      <c r="BG150" s="206">
        <f t="shared" ref="BG150:BG161" si="16">IF(N150="zákl. přenesená",J150,0)</f>
        <v>0</v>
      </c>
      <c r="BH150" s="206">
        <f t="shared" ref="BH150:BH161" si="17">IF(N150="sníž. přenesená",J150,0)</f>
        <v>0</v>
      </c>
      <c r="BI150" s="206">
        <f t="shared" ref="BI150:BI161" si="18">IF(N150="nulová",J150,0)</f>
        <v>0</v>
      </c>
      <c r="BJ150" s="18" t="s">
        <v>83</v>
      </c>
      <c r="BK150" s="206">
        <f t="shared" ref="BK150:BK161" si="19">ROUND(I150*H150,2)</f>
        <v>0</v>
      </c>
      <c r="BL150" s="18" t="s">
        <v>206</v>
      </c>
      <c r="BM150" s="205" t="s">
        <v>313</v>
      </c>
    </row>
    <row r="151" spans="1:65" s="2" customFormat="1" ht="24.2" customHeight="1" x14ac:dyDescent="0.2">
      <c r="A151" s="35"/>
      <c r="B151" s="36"/>
      <c r="C151" s="193" t="s">
        <v>258</v>
      </c>
      <c r="D151" s="193" t="s">
        <v>202</v>
      </c>
      <c r="E151" s="194" t="s">
        <v>1513</v>
      </c>
      <c r="F151" s="195" t="s">
        <v>1514</v>
      </c>
      <c r="G151" s="196" t="s">
        <v>217</v>
      </c>
      <c r="H151" s="197">
        <v>2</v>
      </c>
      <c r="I151" s="198"/>
      <c r="J151" s="199">
        <f t="shared" si="1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85</v>
      </c>
      <c r="AY151" s="18" t="s">
        <v>200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83</v>
      </c>
      <c r="BK151" s="206">
        <f t="shared" si="19"/>
        <v>0</v>
      </c>
      <c r="BL151" s="18" t="s">
        <v>206</v>
      </c>
      <c r="BM151" s="205" t="s">
        <v>326</v>
      </c>
    </row>
    <row r="152" spans="1:65" s="2" customFormat="1" ht="24.2" customHeight="1" x14ac:dyDescent="0.2">
      <c r="A152" s="35"/>
      <c r="B152" s="36"/>
      <c r="C152" s="193" t="s">
        <v>264</v>
      </c>
      <c r="D152" s="193" t="s">
        <v>202</v>
      </c>
      <c r="E152" s="194" t="s">
        <v>1515</v>
      </c>
      <c r="F152" s="195" t="s">
        <v>1516</v>
      </c>
      <c r="G152" s="196" t="s">
        <v>217</v>
      </c>
      <c r="H152" s="197">
        <v>12</v>
      </c>
      <c r="I152" s="198"/>
      <c r="J152" s="199">
        <f t="shared" si="1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85</v>
      </c>
      <c r="AY152" s="18" t="s">
        <v>200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83</v>
      </c>
      <c r="BK152" s="206">
        <f t="shared" si="19"/>
        <v>0</v>
      </c>
      <c r="BL152" s="18" t="s">
        <v>206</v>
      </c>
      <c r="BM152" s="205" t="s">
        <v>335</v>
      </c>
    </row>
    <row r="153" spans="1:65" s="2" customFormat="1" ht="24.2" customHeight="1" x14ac:dyDescent="0.2">
      <c r="A153" s="35"/>
      <c r="B153" s="36"/>
      <c r="C153" s="193" t="s">
        <v>269</v>
      </c>
      <c r="D153" s="193" t="s">
        <v>202</v>
      </c>
      <c r="E153" s="194" t="s">
        <v>1517</v>
      </c>
      <c r="F153" s="195" t="s">
        <v>1518</v>
      </c>
      <c r="G153" s="196" t="s">
        <v>217</v>
      </c>
      <c r="H153" s="197">
        <v>22</v>
      </c>
      <c r="I153" s="198"/>
      <c r="J153" s="199">
        <f t="shared" si="1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85</v>
      </c>
      <c r="AY153" s="18" t="s">
        <v>200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83</v>
      </c>
      <c r="BK153" s="206">
        <f t="shared" si="19"/>
        <v>0</v>
      </c>
      <c r="BL153" s="18" t="s">
        <v>206</v>
      </c>
      <c r="BM153" s="205" t="s">
        <v>207</v>
      </c>
    </row>
    <row r="154" spans="1:65" s="2" customFormat="1" ht="24.2" customHeight="1" x14ac:dyDescent="0.2">
      <c r="A154" s="35"/>
      <c r="B154" s="36"/>
      <c r="C154" s="193" t="s">
        <v>274</v>
      </c>
      <c r="D154" s="193" t="s">
        <v>202</v>
      </c>
      <c r="E154" s="194" t="s">
        <v>1519</v>
      </c>
      <c r="F154" s="195" t="s">
        <v>1520</v>
      </c>
      <c r="G154" s="196" t="s">
        <v>217</v>
      </c>
      <c r="H154" s="197">
        <v>16</v>
      </c>
      <c r="I154" s="198"/>
      <c r="J154" s="199">
        <f t="shared" si="1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85</v>
      </c>
      <c r="AY154" s="18" t="s">
        <v>200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83</v>
      </c>
      <c r="BK154" s="206">
        <f t="shared" si="19"/>
        <v>0</v>
      </c>
      <c r="BL154" s="18" t="s">
        <v>206</v>
      </c>
      <c r="BM154" s="205" t="s">
        <v>211</v>
      </c>
    </row>
    <row r="155" spans="1:65" s="2" customFormat="1" ht="24.2" customHeight="1" x14ac:dyDescent="0.2">
      <c r="A155" s="35"/>
      <c r="B155" s="36"/>
      <c r="C155" s="193" t="s">
        <v>280</v>
      </c>
      <c r="D155" s="193" t="s">
        <v>202</v>
      </c>
      <c r="E155" s="194" t="s">
        <v>1521</v>
      </c>
      <c r="F155" s="195" t="s">
        <v>1522</v>
      </c>
      <c r="G155" s="196" t="s">
        <v>217</v>
      </c>
      <c r="H155" s="197">
        <v>406</v>
      </c>
      <c r="I155" s="198"/>
      <c r="J155" s="199">
        <f t="shared" si="1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85</v>
      </c>
      <c r="AY155" s="18" t="s">
        <v>200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83</v>
      </c>
      <c r="BK155" s="206">
        <f t="shared" si="19"/>
        <v>0</v>
      </c>
      <c r="BL155" s="18" t="s">
        <v>206</v>
      </c>
      <c r="BM155" s="205" t="s">
        <v>378</v>
      </c>
    </row>
    <row r="156" spans="1:65" s="2" customFormat="1" ht="24.2" customHeight="1" x14ac:dyDescent="0.2">
      <c r="A156" s="35"/>
      <c r="B156" s="36"/>
      <c r="C156" s="193" t="s">
        <v>285</v>
      </c>
      <c r="D156" s="193" t="s">
        <v>202</v>
      </c>
      <c r="E156" s="194" t="s">
        <v>529</v>
      </c>
      <c r="F156" s="195" t="s">
        <v>530</v>
      </c>
      <c r="G156" s="196" t="s">
        <v>333</v>
      </c>
      <c r="H156" s="197">
        <v>13</v>
      </c>
      <c r="I156" s="198"/>
      <c r="J156" s="199">
        <f t="shared" si="1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85</v>
      </c>
      <c r="AY156" s="18" t="s">
        <v>200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83</v>
      </c>
      <c r="BK156" s="206">
        <f t="shared" si="19"/>
        <v>0</v>
      </c>
      <c r="BL156" s="18" t="s">
        <v>206</v>
      </c>
      <c r="BM156" s="205" t="s">
        <v>214</v>
      </c>
    </row>
    <row r="157" spans="1:65" s="2" customFormat="1" ht="24.2" customHeight="1" x14ac:dyDescent="0.2">
      <c r="A157" s="35"/>
      <c r="B157" s="36"/>
      <c r="C157" s="193" t="s">
        <v>291</v>
      </c>
      <c r="D157" s="193" t="s">
        <v>202</v>
      </c>
      <c r="E157" s="194" t="s">
        <v>1523</v>
      </c>
      <c r="F157" s="195" t="s">
        <v>1524</v>
      </c>
      <c r="G157" s="196" t="s">
        <v>238</v>
      </c>
      <c r="H157" s="197">
        <v>112.38</v>
      </c>
      <c r="I157" s="198"/>
      <c r="J157" s="199">
        <f t="shared" si="1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85</v>
      </c>
      <c r="AY157" s="18" t="s">
        <v>200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83</v>
      </c>
      <c r="BK157" s="206">
        <f t="shared" si="19"/>
        <v>0</v>
      </c>
      <c r="BL157" s="18" t="s">
        <v>206</v>
      </c>
      <c r="BM157" s="205" t="s">
        <v>410</v>
      </c>
    </row>
    <row r="158" spans="1:65" s="2" customFormat="1" ht="33" customHeight="1" x14ac:dyDescent="0.2">
      <c r="A158" s="35"/>
      <c r="B158" s="36"/>
      <c r="C158" s="193" t="s">
        <v>296</v>
      </c>
      <c r="D158" s="193" t="s">
        <v>202</v>
      </c>
      <c r="E158" s="194" t="s">
        <v>1525</v>
      </c>
      <c r="F158" s="195" t="s">
        <v>1526</v>
      </c>
      <c r="G158" s="196" t="s">
        <v>238</v>
      </c>
      <c r="H158" s="197">
        <v>1123.8</v>
      </c>
      <c r="I158" s="198"/>
      <c r="J158" s="199">
        <f t="shared" si="1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85</v>
      </c>
      <c r="AY158" s="18" t="s">
        <v>200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83</v>
      </c>
      <c r="BK158" s="206">
        <f t="shared" si="19"/>
        <v>0</v>
      </c>
      <c r="BL158" s="18" t="s">
        <v>206</v>
      </c>
      <c r="BM158" s="205" t="s">
        <v>421</v>
      </c>
    </row>
    <row r="159" spans="1:65" s="2" customFormat="1" ht="24.2" customHeight="1" x14ac:dyDescent="0.2">
      <c r="A159" s="35"/>
      <c r="B159" s="36"/>
      <c r="C159" s="193" t="s">
        <v>7</v>
      </c>
      <c r="D159" s="193" t="s">
        <v>202</v>
      </c>
      <c r="E159" s="194" t="s">
        <v>1527</v>
      </c>
      <c r="F159" s="195" t="s">
        <v>1528</v>
      </c>
      <c r="G159" s="196" t="s">
        <v>238</v>
      </c>
      <c r="H159" s="197">
        <v>112.38</v>
      </c>
      <c r="I159" s="198"/>
      <c r="J159" s="199">
        <f t="shared" si="1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85</v>
      </c>
      <c r="AY159" s="18" t="s">
        <v>200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83</v>
      </c>
      <c r="BK159" s="206">
        <f t="shared" si="19"/>
        <v>0</v>
      </c>
      <c r="BL159" s="18" t="s">
        <v>206</v>
      </c>
      <c r="BM159" s="205" t="s">
        <v>218</v>
      </c>
    </row>
    <row r="160" spans="1:65" s="2" customFormat="1" ht="24.2" customHeight="1" x14ac:dyDescent="0.2">
      <c r="A160" s="35"/>
      <c r="B160" s="36"/>
      <c r="C160" s="193" t="s">
        <v>303</v>
      </c>
      <c r="D160" s="193" t="s">
        <v>202</v>
      </c>
      <c r="E160" s="194" t="s">
        <v>1529</v>
      </c>
      <c r="F160" s="195" t="s">
        <v>1530</v>
      </c>
      <c r="G160" s="196" t="s">
        <v>238</v>
      </c>
      <c r="H160" s="197">
        <v>112.38</v>
      </c>
      <c r="I160" s="198"/>
      <c r="J160" s="199">
        <f t="shared" si="1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85</v>
      </c>
      <c r="AY160" s="18" t="s">
        <v>200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83</v>
      </c>
      <c r="BK160" s="206">
        <f t="shared" si="19"/>
        <v>0</v>
      </c>
      <c r="BL160" s="18" t="s">
        <v>206</v>
      </c>
      <c r="BM160" s="205" t="s">
        <v>222</v>
      </c>
    </row>
    <row r="161" spans="1:65" s="2" customFormat="1" ht="16.5" customHeight="1" x14ac:dyDescent="0.2">
      <c r="A161" s="35"/>
      <c r="B161" s="36"/>
      <c r="C161" s="193" t="s">
        <v>309</v>
      </c>
      <c r="D161" s="193" t="s">
        <v>202</v>
      </c>
      <c r="E161" s="194" t="s">
        <v>1531</v>
      </c>
      <c r="F161" s="195" t="s">
        <v>1532</v>
      </c>
      <c r="G161" s="196" t="s">
        <v>238</v>
      </c>
      <c r="H161" s="197">
        <v>1123.8</v>
      </c>
      <c r="I161" s="198"/>
      <c r="J161" s="199">
        <f t="shared" si="1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85</v>
      </c>
      <c r="AY161" s="18" t="s">
        <v>200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83</v>
      </c>
      <c r="BK161" s="206">
        <f t="shared" si="19"/>
        <v>0</v>
      </c>
      <c r="BL161" s="18" t="s">
        <v>206</v>
      </c>
      <c r="BM161" s="205" t="s">
        <v>449</v>
      </c>
    </row>
    <row r="162" spans="1:65" s="12" customFormat="1" ht="25.9" customHeight="1" x14ac:dyDescent="0.2">
      <c r="B162" s="177"/>
      <c r="C162" s="178"/>
      <c r="D162" s="179" t="s">
        <v>75</v>
      </c>
      <c r="E162" s="180" t="s">
        <v>592</v>
      </c>
      <c r="F162" s="180" t="s">
        <v>593</v>
      </c>
      <c r="G162" s="178"/>
      <c r="H162" s="178"/>
      <c r="I162" s="181"/>
      <c r="J162" s="182">
        <f>BK162</f>
        <v>0</v>
      </c>
      <c r="K162" s="178"/>
      <c r="L162" s="183"/>
      <c r="M162" s="184"/>
      <c r="N162" s="185"/>
      <c r="O162" s="185"/>
      <c r="P162" s="186">
        <f>P163+P177+P186+P206+P263+P297</f>
        <v>0</v>
      </c>
      <c r="Q162" s="185"/>
      <c r="R162" s="186">
        <f>R163+R177+R186+R206+R263+R297</f>
        <v>0</v>
      </c>
      <c r="S162" s="185"/>
      <c r="T162" s="187">
        <f>T163+T177+T186+T206+T263+T297</f>
        <v>0</v>
      </c>
      <c r="AR162" s="188" t="s">
        <v>85</v>
      </c>
      <c r="AT162" s="189" t="s">
        <v>75</v>
      </c>
      <c r="AU162" s="189" t="s">
        <v>76</v>
      </c>
      <c r="AY162" s="188" t="s">
        <v>200</v>
      </c>
      <c r="BK162" s="190">
        <f>BK163+BK177+BK186+BK206+BK263+BK297</f>
        <v>0</v>
      </c>
    </row>
    <row r="163" spans="1:65" s="12" customFormat="1" ht="22.9" customHeight="1" x14ac:dyDescent="0.2">
      <c r="B163" s="177"/>
      <c r="C163" s="178"/>
      <c r="D163" s="179" t="s">
        <v>75</v>
      </c>
      <c r="E163" s="191" t="s">
        <v>619</v>
      </c>
      <c r="F163" s="191" t="s">
        <v>620</v>
      </c>
      <c r="G163" s="178"/>
      <c r="H163" s="178"/>
      <c r="I163" s="181"/>
      <c r="J163" s="192">
        <f>BK163</f>
        <v>0</v>
      </c>
      <c r="K163" s="178"/>
      <c r="L163" s="183"/>
      <c r="M163" s="184"/>
      <c r="N163" s="185"/>
      <c r="O163" s="185"/>
      <c r="P163" s="186">
        <f>SUM(P164:P176)</f>
        <v>0</v>
      </c>
      <c r="Q163" s="185"/>
      <c r="R163" s="186">
        <f>SUM(R164:R176)</f>
        <v>0</v>
      </c>
      <c r="S163" s="185"/>
      <c r="T163" s="187">
        <f>SUM(T164:T176)</f>
        <v>0</v>
      </c>
      <c r="AR163" s="188" t="s">
        <v>85</v>
      </c>
      <c r="AT163" s="189" t="s">
        <v>75</v>
      </c>
      <c r="AU163" s="189" t="s">
        <v>83</v>
      </c>
      <c r="AY163" s="188" t="s">
        <v>200</v>
      </c>
      <c r="BK163" s="190">
        <f>SUM(BK164:BK176)</f>
        <v>0</v>
      </c>
    </row>
    <row r="164" spans="1:65" s="2" customFormat="1" ht="24.2" customHeight="1" x14ac:dyDescent="0.2">
      <c r="A164" s="35"/>
      <c r="B164" s="36"/>
      <c r="C164" s="193" t="s">
        <v>313</v>
      </c>
      <c r="D164" s="193" t="s">
        <v>202</v>
      </c>
      <c r="E164" s="194" t="s">
        <v>1533</v>
      </c>
      <c r="F164" s="195" t="s">
        <v>1534</v>
      </c>
      <c r="G164" s="196" t="s">
        <v>210</v>
      </c>
      <c r="H164" s="197">
        <v>323.7</v>
      </c>
      <c r="I164" s="198"/>
      <c r="J164" s="199">
        <f t="shared" ref="J164:J176" si="20">ROUND(I164*H164,2)</f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ref="P164:P176" si="21">O164*H164</f>
        <v>0</v>
      </c>
      <c r="Q164" s="203">
        <v>0</v>
      </c>
      <c r="R164" s="203">
        <f t="shared" ref="R164:R176" si="22">Q164*H164</f>
        <v>0</v>
      </c>
      <c r="S164" s="203">
        <v>0</v>
      </c>
      <c r="T164" s="204">
        <f t="shared" ref="T164:T176" si="23"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274</v>
      </c>
      <c r="AT164" s="205" t="s">
        <v>202</v>
      </c>
      <c r="AU164" s="205" t="s">
        <v>85</v>
      </c>
      <c r="AY164" s="18" t="s">
        <v>200</v>
      </c>
      <c r="BE164" s="206">
        <f t="shared" ref="BE164:BE176" si="24">IF(N164="základní",J164,0)</f>
        <v>0</v>
      </c>
      <c r="BF164" s="206">
        <f t="shared" ref="BF164:BF176" si="25">IF(N164="snížená",J164,0)</f>
        <v>0</v>
      </c>
      <c r="BG164" s="206">
        <f t="shared" ref="BG164:BG176" si="26">IF(N164="zákl. přenesená",J164,0)</f>
        <v>0</v>
      </c>
      <c r="BH164" s="206">
        <f t="shared" ref="BH164:BH176" si="27">IF(N164="sníž. přenesená",J164,0)</f>
        <v>0</v>
      </c>
      <c r="BI164" s="206">
        <f t="shared" ref="BI164:BI176" si="28">IF(N164="nulová",J164,0)</f>
        <v>0</v>
      </c>
      <c r="BJ164" s="18" t="s">
        <v>83</v>
      </c>
      <c r="BK164" s="206">
        <f t="shared" ref="BK164:BK176" si="29">ROUND(I164*H164,2)</f>
        <v>0</v>
      </c>
      <c r="BL164" s="18" t="s">
        <v>274</v>
      </c>
      <c r="BM164" s="205" t="s">
        <v>459</v>
      </c>
    </row>
    <row r="165" spans="1:65" s="2" customFormat="1" ht="33" customHeight="1" x14ac:dyDescent="0.2">
      <c r="A165" s="35"/>
      <c r="B165" s="36"/>
      <c r="C165" s="193" t="s">
        <v>321</v>
      </c>
      <c r="D165" s="193" t="s">
        <v>202</v>
      </c>
      <c r="E165" s="194" t="s">
        <v>1535</v>
      </c>
      <c r="F165" s="195" t="s">
        <v>1536</v>
      </c>
      <c r="G165" s="196" t="s">
        <v>333</v>
      </c>
      <c r="H165" s="197">
        <v>1047</v>
      </c>
      <c r="I165" s="198"/>
      <c r="J165" s="199">
        <f t="shared" si="2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274</v>
      </c>
      <c r="AT165" s="205" t="s">
        <v>202</v>
      </c>
      <c r="AU165" s="205" t="s">
        <v>85</v>
      </c>
      <c r="AY165" s="18" t="s">
        <v>200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8" t="s">
        <v>83</v>
      </c>
      <c r="BK165" s="206">
        <f t="shared" si="29"/>
        <v>0</v>
      </c>
      <c r="BL165" s="18" t="s">
        <v>274</v>
      </c>
      <c r="BM165" s="205" t="s">
        <v>226</v>
      </c>
    </row>
    <row r="166" spans="1:65" s="2" customFormat="1" ht="33" customHeight="1" x14ac:dyDescent="0.2">
      <c r="A166" s="35"/>
      <c r="B166" s="36"/>
      <c r="C166" s="193" t="s">
        <v>326</v>
      </c>
      <c r="D166" s="193" t="s">
        <v>202</v>
      </c>
      <c r="E166" s="194" t="s">
        <v>1537</v>
      </c>
      <c r="F166" s="195" t="s">
        <v>1538</v>
      </c>
      <c r="G166" s="196" t="s">
        <v>333</v>
      </c>
      <c r="H166" s="197">
        <v>32</v>
      </c>
      <c r="I166" s="198"/>
      <c r="J166" s="199">
        <f t="shared" si="2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274</v>
      </c>
      <c r="AT166" s="205" t="s">
        <v>202</v>
      </c>
      <c r="AU166" s="205" t="s">
        <v>85</v>
      </c>
      <c r="AY166" s="18" t="s">
        <v>200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8" t="s">
        <v>83</v>
      </c>
      <c r="BK166" s="206">
        <f t="shared" si="29"/>
        <v>0</v>
      </c>
      <c r="BL166" s="18" t="s">
        <v>274</v>
      </c>
      <c r="BM166" s="205" t="s">
        <v>230</v>
      </c>
    </row>
    <row r="167" spans="1:65" s="2" customFormat="1" ht="16.5" customHeight="1" x14ac:dyDescent="0.2">
      <c r="A167" s="35"/>
      <c r="B167" s="36"/>
      <c r="C167" s="245" t="s">
        <v>330</v>
      </c>
      <c r="D167" s="245" t="s">
        <v>640</v>
      </c>
      <c r="E167" s="246" t="s">
        <v>1539</v>
      </c>
      <c r="F167" s="247" t="s">
        <v>1540</v>
      </c>
      <c r="G167" s="248" t="s">
        <v>333</v>
      </c>
      <c r="H167" s="249">
        <v>289</v>
      </c>
      <c r="I167" s="250"/>
      <c r="J167" s="251">
        <f t="shared" si="20"/>
        <v>0</v>
      </c>
      <c r="K167" s="252"/>
      <c r="L167" s="253"/>
      <c r="M167" s="254" t="s">
        <v>1</v>
      </c>
      <c r="N167" s="255" t="s">
        <v>41</v>
      </c>
      <c r="O167" s="72"/>
      <c r="P167" s="203">
        <f t="shared" si="21"/>
        <v>0</v>
      </c>
      <c r="Q167" s="203">
        <v>0</v>
      </c>
      <c r="R167" s="203">
        <f t="shared" si="22"/>
        <v>0</v>
      </c>
      <c r="S167" s="203">
        <v>0</v>
      </c>
      <c r="T167" s="204">
        <f t="shared" si="2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211</v>
      </c>
      <c r="AT167" s="205" t="s">
        <v>640</v>
      </c>
      <c r="AU167" s="205" t="s">
        <v>85</v>
      </c>
      <c r="AY167" s="18" t="s">
        <v>200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8" t="s">
        <v>83</v>
      </c>
      <c r="BK167" s="206">
        <f t="shared" si="29"/>
        <v>0</v>
      </c>
      <c r="BL167" s="18" t="s">
        <v>274</v>
      </c>
      <c r="BM167" s="205" t="s">
        <v>234</v>
      </c>
    </row>
    <row r="168" spans="1:65" s="2" customFormat="1" ht="16.5" customHeight="1" x14ac:dyDescent="0.2">
      <c r="A168" s="35"/>
      <c r="B168" s="36"/>
      <c r="C168" s="245" t="s">
        <v>335</v>
      </c>
      <c r="D168" s="245" t="s">
        <v>640</v>
      </c>
      <c r="E168" s="246" t="s">
        <v>1541</v>
      </c>
      <c r="F168" s="247" t="s">
        <v>1542</v>
      </c>
      <c r="G168" s="248" t="s">
        <v>333</v>
      </c>
      <c r="H168" s="249">
        <v>182</v>
      </c>
      <c r="I168" s="250"/>
      <c r="J168" s="251">
        <f t="shared" si="20"/>
        <v>0</v>
      </c>
      <c r="K168" s="252"/>
      <c r="L168" s="253"/>
      <c r="M168" s="254" t="s">
        <v>1</v>
      </c>
      <c r="N168" s="255" t="s">
        <v>41</v>
      </c>
      <c r="O168" s="72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211</v>
      </c>
      <c r="AT168" s="205" t="s">
        <v>640</v>
      </c>
      <c r="AU168" s="205" t="s">
        <v>85</v>
      </c>
      <c r="AY168" s="18" t="s">
        <v>200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8" t="s">
        <v>83</v>
      </c>
      <c r="BK168" s="206">
        <f t="shared" si="29"/>
        <v>0</v>
      </c>
      <c r="BL168" s="18" t="s">
        <v>274</v>
      </c>
      <c r="BM168" s="205" t="s">
        <v>239</v>
      </c>
    </row>
    <row r="169" spans="1:65" s="2" customFormat="1" ht="16.5" customHeight="1" x14ac:dyDescent="0.2">
      <c r="A169" s="35"/>
      <c r="B169" s="36"/>
      <c r="C169" s="245" t="s">
        <v>340</v>
      </c>
      <c r="D169" s="245" t="s">
        <v>640</v>
      </c>
      <c r="E169" s="246" t="s">
        <v>1543</v>
      </c>
      <c r="F169" s="247" t="s">
        <v>1544</v>
      </c>
      <c r="G169" s="248" t="s">
        <v>333</v>
      </c>
      <c r="H169" s="249">
        <v>119</v>
      </c>
      <c r="I169" s="250"/>
      <c r="J169" s="251">
        <f t="shared" si="20"/>
        <v>0</v>
      </c>
      <c r="K169" s="252"/>
      <c r="L169" s="253"/>
      <c r="M169" s="254" t="s">
        <v>1</v>
      </c>
      <c r="N169" s="255" t="s">
        <v>41</v>
      </c>
      <c r="O169" s="72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211</v>
      </c>
      <c r="AT169" s="205" t="s">
        <v>640</v>
      </c>
      <c r="AU169" s="205" t="s">
        <v>85</v>
      </c>
      <c r="AY169" s="18" t="s">
        <v>200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8" t="s">
        <v>83</v>
      </c>
      <c r="BK169" s="206">
        <f t="shared" si="29"/>
        <v>0</v>
      </c>
      <c r="BL169" s="18" t="s">
        <v>274</v>
      </c>
      <c r="BM169" s="205" t="s">
        <v>248</v>
      </c>
    </row>
    <row r="170" spans="1:65" s="2" customFormat="1" ht="16.5" customHeight="1" x14ac:dyDescent="0.2">
      <c r="A170" s="35"/>
      <c r="B170" s="36"/>
      <c r="C170" s="245" t="s">
        <v>207</v>
      </c>
      <c r="D170" s="245" t="s">
        <v>640</v>
      </c>
      <c r="E170" s="246" t="s">
        <v>1545</v>
      </c>
      <c r="F170" s="247" t="s">
        <v>1546</v>
      </c>
      <c r="G170" s="248" t="s">
        <v>333</v>
      </c>
      <c r="H170" s="249">
        <v>180</v>
      </c>
      <c r="I170" s="250"/>
      <c r="J170" s="251">
        <f t="shared" si="20"/>
        <v>0</v>
      </c>
      <c r="K170" s="252"/>
      <c r="L170" s="253"/>
      <c r="M170" s="254" t="s">
        <v>1</v>
      </c>
      <c r="N170" s="255" t="s">
        <v>41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211</v>
      </c>
      <c r="AT170" s="205" t="s">
        <v>640</v>
      </c>
      <c r="AU170" s="205" t="s">
        <v>85</v>
      </c>
      <c r="AY170" s="18" t="s">
        <v>200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83</v>
      </c>
      <c r="BK170" s="206">
        <f t="shared" si="29"/>
        <v>0</v>
      </c>
      <c r="BL170" s="18" t="s">
        <v>274</v>
      </c>
      <c r="BM170" s="205" t="s">
        <v>253</v>
      </c>
    </row>
    <row r="171" spans="1:65" s="2" customFormat="1" ht="16.5" customHeight="1" x14ac:dyDescent="0.2">
      <c r="A171" s="35"/>
      <c r="B171" s="36"/>
      <c r="C171" s="245" t="s">
        <v>357</v>
      </c>
      <c r="D171" s="245" t="s">
        <v>640</v>
      </c>
      <c r="E171" s="246" t="s">
        <v>1547</v>
      </c>
      <c r="F171" s="247" t="s">
        <v>1548</v>
      </c>
      <c r="G171" s="248" t="s">
        <v>333</v>
      </c>
      <c r="H171" s="249">
        <v>164</v>
      </c>
      <c r="I171" s="250"/>
      <c r="J171" s="251">
        <f t="shared" si="20"/>
        <v>0</v>
      </c>
      <c r="K171" s="252"/>
      <c r="L171" s="253"/>
      <c r="M171" s="254" t="s">
        <v>1</v>
      </c>
      <c r="N171" s="255" t="s">
        <v>41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211</v>
      </c>
      <c r="AT171" s="205" t="s">
        <v>640</v>
      </c>
      <c r="AU171" s="205" t="s">
        <v>85</v>
      </c>
      <c r="AY171" s="18" t="s">
        <v>200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83</v>
      </c>
      <c r="BK171" s="206">
        <f t="shared" si="29"/>
        <v>0</v>
      </c>
      <c r="BL171" s="18" t="s">
        <v>274</v>
      </c>
      <c r="BM171" s="205" t="s">
        <v>257</v>
      </c>
    </row>
    <row r="172" spans="1:65" s="2" customFormat="1" ht="16.5" customHeight="1" x14ac:dyDescent="0.2">
      <c r="A172" s="35"/>
      <c r="B172" s="36"/>
      <c r="C172" s="245" t="s">
        <v>211</v>
      </c>
      <c r="D172" s="245" t="s">
        <v>640</v>
      </c>
      <c r="E172" s="246" t="s">
        <v>1549</v>
      </c>
      <c r="F172" s="247" t="s">
        <v>1550</v>
      </c>
      <c r="G172" s="248" t="s">
        <v>333</v>
      </c>
      <c r="H172" s="249">
        <v>73</v>
      </c>
      <c r="I172" s="250"/>
      <c r="J172" s="251">
        <f t="shared" si="20"/>
        <v>0</v>
      </c>
      <c r="K172" s="252"/>
      <c r="L172" s="253"/>
      <c r="M172" s="254" t="s">
        <v>1</v>
      </c>
      <c r="N172" s="255" t="s">
        <v>41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211</v>
      </c>
      <c r="AT172" s="205" t="s">
        <v>640</v>
      </c>
      <c r="AU172" s="205" t="s">
        <v>85</v>
      </c>
      <c r="AY172" s="18" t="s">
        <v>200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83</v>
      </c>
      <c r="BK172" s="206">
        <f t="shared" si="29"/>
        <v>0</v>
      </c>
      <c r="BL172" s="18" t="s">
        <v>274</v>
      </c>
      <c r="BM172" s="205" t="s">
        <v>533</v>
      </c>
    </row>
    <row r="173" spans="1:65" s="2" customFormat="1" ht="16.5" customHeight="1" x14ac:dyDescent="0.2">
      <c r="A173" s="35"/>
      <c r="B173" s="36"/>
      <c r="C173" s="245" t="s">
        <v>371</v>
      </c>
      <c r="D173" s="245" t="s">
        <v>640</v>
      </c>
      <c r="E173" s="246" t="s">
        <v>1551</v>
      </c>
      <c r="F173" s="247" t="s">
        <v>1552</v>
      </c>
      <c r="G173" s="248" t="s">
        <v>333</v>
      </c>
      <c r="H173" s="249">
        <v>10</v>
      </c>
      <c r="I173" s="250"/>
      <c r="J173" s="251">
        <f t="shared" si="20"/>
        <v>0</v>
      </c>
      <c r="K173" s="252"/>
      <c r="L173" s="253"/>
      <c r="M173" s="254" t="s">
        <v>1</v>
      </c>
      <c r="N173" s="255" t="s">
        <v>41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211</v>
      </c>
      <c r="AT173" s="205" t="s">
        <v>640</v>
      </c>
      <c r="AU173" s="205" t="s">
        <v>85</v>
      </c>
      <c r="AY173" s="18" t="s">
        <v>200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83</v>
      </c>
      <c r="BK173" s="206">
        <f t="shared" si="29"/>
        <v>0</v>
      </c>
      <c r="BL173" s="18" t="s">
        <v>274</v>
      </c>
      <c r="BM173" s="205" t="s">
        <v>261</v>
      </c>
    </row>
    <row r="174" spans="1:65" s="2" customFormat="1" ht="16.5" customHeight="1" x14ac:dyDescent="0.2">
      <c r="A174" s="35"/>
      <c r="B174" s="36"/>
      <c r="C174" s="245" t="s">
        <v>378</v>
      </c>
      <c r="D174" s="245" t="s">
        <v>640</v>
      </c>
      <c r="E174" s="246" t="s">
        <v>1553</v>
      </c>
      <c r="F174" s="247" t="s">
        <v>1554</v>
      </c>
      <c r="G174" s="248" t="s">
        <v>333</v>
      </c>
      <c r="H174" s="249">
        <v>30</v>
      </c>
      <c r="I174" s="250"/>
      <c r="J174" s="251">
        <f t="shared" si="20"/>
        <v>0</v>
      </c>
      <c r="K174" s="252"/>
      <c r="L174" s="253"/>
      <c r="M174" s="254" t="s">
        <v>1</v>
      </c>
      <c r="N174" s="255" t="s">
        <v>41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211</v>
      </c>
      <c r="AT174" s="205" t="s">
        <v>640</v>
      </c>
      <c r="AU174" s="205" t="s">
        <v>85</v>
      </c>
      <c r="AY174" s="18" t="s">
        <v>200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83</v>
      </c>
      <c r="BK174" s="206">
        <f t="shared" si="29"/>
        <v>0</v>
      </c>
      <c r="BL174" s="18" t="s">
        <v>274</v>
      </c>
      <c r="BM174" s="205" t="s">
        <v>267</v>
      </c>
    </row>
    <row r="175" spans="1:65" s="2" customFormat="1" ht="16.5" customHeight="1" x14ac:dyDescent="0.2">
      <c r="A175" s="35"/>
      <c r="B175" s="36"/>
      <c r="C175" s="245" t="s">
        <v>383</v>
      </c>
      <c r="D175" s="245" t="s">
        <v>640</v>
      </c>
      <c r="E175" s="246" t="s">
        <v>1555</v>
      </c>
      <c r="F175" s="247" t="s">
        <v>1556</v>
      </c>
      <c r="G175" s="248" t="s">
        <v>333</v>
      </c>
      <c r="H175" s="249">
        <v>32</v>
      </c>
      <c r="I175" s="250"/>
      <c r="J175" s="251">
        <f t="shared" si="20"/>
        <v>0</v>
      </c>
      <c r="K175" s="252"/>
      <c r="L175" s="253"/>
      <c r="M175" s="254" t="s">
        <v>1</v>
      </c>
      <c r="N175" s="255" t="s">
        <v>41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211</v>
      </c>
      <c r="AT175" s="205" t="s">
        <v>640</v>
      </c>
      <c r="AU175" s="205" t="s">
        <v>85</v>
      </c>
      <c r="AY175" s="18" t="s">
        <v>200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83</v>
      </c>
      <c r="BK175" s="206">
        <f t="shared" si="29"/>
        <v>0</v>
      </c>
      <c r="BL175" s="18" t="s">
        <v>274</v>
      </c>
      <c r="BM175" s="205" t="s">
        <v>561</v>
      </c>
    </row>
    <row r="176" spans="1:65" s="2" customFormat="1" ht="24.2" customHeight="1" x14ac:dyDescent="0.2">
      <c r="A176" s="35"/>
      <c r="B176" s="36"/>
      <c r="C176" s="193" t="s">
        <v>214</v>
      </c>
      <c r="D176" s="193" t="s">
        <v>202</v>
      </c>
      <c r="E176" s="194" t="s">
        <v>1557</v>
      </c>
      <c r="F176" s="195" t="s">
        <v>1558</v>
      </c>
      <c r="G176" s="196" t="s">
        <v>617</v>
      </c>
      <c r="H176" s="244"/>
      <c r="I176" s="198"/>
      <c r="J176" s="199">
        <f t="shared" si="2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274</v>
      </c>
      <c r="AT176" s="205" t="s">
        <v>202</v>
      </c>
      <c r="AU176" s="205" t="s">
        <v>85</v>
      </c>
      <c r="AY176" s="18" t="s">
        <v>200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83</v>
      </c>
      <c r="BK176" s="206">
        <f t="shared" si="29"/>
        <v>0</v>
      </c>
      <c r="BL176" s="18" t="s">
        <v>274</v>
      </c>
      <c r="BM176" s="205" t="s">
        <v>571</v>
      </c>
    </row>
    <row r="177" spans="1:65" s="12" customFormat="1" ht="22.9" customHeight="1" x14ac:dyDescent="0.2">
      <c r="B177" s="177"/>
      <c r="C177" s="178"/>
      <c r="D177" s="179" t="s">
        <v>75</v>
      </c>
      <c r="E177" s="191" t="s">
        <v>1559</v>
      </c>
      <c r="F177" s="191" t="s">
        <v>1560</v>
      </c>
      <c r="G177" s="178"/>
      <c r="H177" s="178"/>
      <c r="I177" s="181"/>
      <c r="J177" s="192">
        <f>BK177</f>
        <v>0</v>
      </c>
      <c r="K177" s="178"/>
      <c r="L177" s="183"/>
      <c r="M177" s="184"/>
      <c r="N177" s="185"/>
      <c r="O177" s="185"/>
      <c r="P177" s="186">
        <f>SUM(P178:P185)</f>
        <v>0</v>
      </c>
      <c r="Q177" s="185"/>
      <c r="R177" s="186">
        <f>SUM(R178:R185)</f>
        <v>0</v>
      </c>
      <c r="S177" s="185"/>
      <c r="T177" s="187">
        <f>SUM(T178:T185)</f>
        <v>0</v>
      </c>
      <c r="AR177" s="188" t="s">
        <v>85</v>
      </c>
      <c r="AT177" s="189" t="s">
        <v>75</v>
      </c>
      <c r="AU177" s="189" t="s">
        <v>83</v>
      </c>
      <c r="AY177" s="188" t="s">
        <v>200</v>
      </c>
      <c r="BK177" s="190">
        <f>SUM(BK178:BK185)</f>
        <v>0</v>
      </c>
    </row>
    <row r="178" spans="1:65" s="2" customFormat="1" ht="24.2" customHeight="1" x14ac:dyDescent="0.2">
      <c r="A178" s="35"/>
      <c r="B178" s="36"/>
      <c r="C178" s="193" t="s">
        <v>404</v>
      </c>
      <c r="D178" s="193" t="s">
        <v>202</v>
      </c>
      <c r="E178" s="194" t="s">
        <v>1561</v>
      </c>
      <c r="F178" s="195" t="s">
        <v>1562</v>
      </c>
      <c r="G178" s="196" t="s">
        <v>217</v>
      </c>
      <c r="H178" s="197">
        <v>1</v>
      </c>
      <c r="I178" s="198"/>
      <c r="J178" s="199">
        <f t="shared" ref="J178:J185" si="30">ROUND(I178*H178,2)</f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ref="P178:P185" si="31">O178*H178</f>
        <v>0</v>
      </c>
      <c r="Q178" s="203">
        <v>0</v>
      </c>
      <c r="R178" s="203">
        <f t="shared" ref="R178:R185" si="32">Q178*H178</f>
        <v>0</v>
      </c>
      <c r="S178" s="203">
        <v>0</v>
      </c>
      <c r="T178" s="204">
        <f t="shared" ref="T178:T185" si="33">S178*H178</f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274</v>
      </c>
      <c r="AT178" s="205" t="s">
        <v>202</v>
      </c>
      <c r="AU178" s="205" t="s">
        <v>85</v>
      </c>
      <c r="AY178" s="18" t="s">
        <v>200</v>
      </c>
      <c r="BE178" s="206">
        <f t="shared" ref="BE178:BE185" si="34">IF(N178="základní",J178,0)</f>
        <v>0</v>
      </c>
      <c r="BF178" s="206">
        <f t="shared" ref="BF178:BF185" si="35">IF(N178="snížená",J178,0)</f>
        <v>0</v>
      </c>
      <c r="BG178" s="206">
        <f t="shared" ref="BG178:BG185" si="36">IF(N178="zákl. přenesená",J178,0)</f>
        <v>0</v>
      </c>
      <c r="BH178" s="206">
        <f t="shared" ref="BH178:BH185" si="37">IF(N178="sníž. přenesená",J178,0)</f>
        <v>0</v>
      </c>
      <c r="BI178" s="206">
        <f t="shared" ref="BI178:BI185" si="38">IF(N178="nulová",J178,0)</f>
        <v>0</v>
      </c>
      <c r="BJ178" s="18" t="s">
        <v>83</v>
      </c>
      <c r="BK178" s="206">
        <f t="shared" ref="BK178:BK185" si="39">ROUND(I178*H178,2)</f>
        <v>0</v>
      </c>
      <c r="BL178" s="18" t="s">
        <v>274</v>
      </c>
      <c r="BM178" s="205" t="s">
        <v>272</v>
      </c>
    </row>
    <row r="179" spans="1:65" s="2" customFormat="1" ht="24.2" customHeight="1" x14ac:dyDescent="0.2">
      <c r="A179" s="35"/>
      <c r="B179" s="36"/>
      <c r="C179" s="193" t="s">
        <v>410</v>
      </c>
      <c r="D179" s="193" t="s">
        <v>202</v>
      </c>
      <c r="E179" s="194" t="s">
        <v>1563</v>
      </c>
      <c r="F179" s="195" t="s">
        <v>1564</v>
      </c>
      <c r="G179" s="196" t="s">
        <v>217</v>
      </c>
      <c r="H179" s="197">
        <v>1</v>
      </c>
      <c r="I179" s="198"/>
      <c r="J179" s="199">
        <f t="shared" si="30"/>
        <v>0</v>
      </c>
      <c r="K179" s="200"/>
      <c r="L179" s="40"/>
      <c r="M179" s="201" t="s">
        <v>1</v>
      </c>
      <c r="N179" s="202" t="s">
        <v>41</v>
      </c>
      <c r="O179" s="72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274</v>
      </c>
      <c r="AT179" s="205" t="s">
        <v>202</v>
      </c>
      <c r="AU179" s="205" t="s">
        <v>85</v>
      </c>
      <c r="AY179" s="18" t="s">
        <v>200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8" t="s">
        <v>83</v>
      </c>
      <c r="BK179" s="206">
        <f t="shared" si="39"/>
        <v>0</v>
      </c>
      <c r="BL179" s="18" t="s">
        <v>274</v>
      </c>
      <c r="BM179" s="205" t="s">
        <v>277</v>
      </c>
    </row>
    <row r="180" spans="1:65" s="2" customFormat="1" ht="33" customHeight="1" x14ac:dyDescent="0.2">
      <c r="A180" s="35"/>
      <c r="B180" s="36"/>
      <c r="C180" s="193" t="s">
        <v>415</v>
      </c>
      <c r="D180" s="193" t="s">
        <v>202</v>
      </c>
      <c r="E180" s="194" t="s">
        <v>1565</v>
      </c>
      <c r="F180" s="195" t="s">
        <v>1566</v>
      </c>
      <c r="G180" s="196" t="s">
        <v>1567</v>
      </c>
      <c r="H180" s="197">
        <v>1</v>
      </c>
      <c r="I180" s="198"/>
      <c r="J180" s="199">
        <f t="shared" si="30"/>
        <v>0</v>
      </c>
      <c r="K180" s="200"/>
      <c r="L180" s="40"/>
      <c r="M180" s="201" t="s">
        <v>1</v>
      </c>
      <c r="N180" s="202" t="s">
        <v>41</v>
      </c>
      <c r="O180" s="72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274</v>
      </c>
      <c r="AT180" s="205" t="s">
        <v>202</v>
      </c>
      <c r="AU180" s="205" t="s">
        <v>85</v>
      </c>
      <c r="AY180" s="18" t="s">
        <v>200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8" t="s">
        <v>83</v>
      </c>
      <c r="BK180" s="206">
        <f t="shared" si="39"/>
        <v>0</v>
      </c>
      <c r="BL180" s="18" t="s">
        <v>274</v>
      </c>
      <c r="BM180" s="205" t="s">
        <v>283</v>
      </c>
    </row>
    <row r="181" spans="1:65" s="2" customFormat="1" ht="33" customHeight="1" x14ac:dyDescent="0.2">
      <c r="A181" s="35"/>
      <c r="B181" s="36"/>
      <c r="C181" s="193" t="s">
        <v>421</v>
      </c>
      <c r="D181" s="193" t="s">
        <v>202</v>
      </c>
      <c r="E181" s="194" t="s">
        <v>1568</v>
      </c>
      <c r="F181" s="195" t="s">
        <v>1569</v>
      </c>
      <c r="G181" s="196" t="s">
        <v>1567</v>
      </c>
      <c r="H181" s="197">
        <v>4</v>
      </c>
      <c r="I181" s="198"/>
      <c r="J181" s="199">
        <f t="shared" si="30"/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274</v>
      </c>
      <c r="AT181" s="205" t="s">
        <v>202</v>
      </c>
      <c r="AU181" s="205" t="s">
        <v>85</v>
      </c>
      <c r="AY181" s="18" t="s">
        <v>200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8" t="s">
        <v>83</v>
      </c>
      <c r="BK181" s="206">
        <f t="shared" si="39"/>
        <v>0</v>
      </c>
      <c r="BL181" s="18" t="s">
        <v>274</v>
      </c>
      <c r="BM181" s="205" t="s">
        <v>614</v>
      </c>
    </row>
    <row r="182" spans="1:65" s="2" customFormat="1" ht="37.9" customHeight="1" x14ac:dyDescent="0.2">
      <c r="A182" s="35"/>
      <c r="B182" s="36"/>
      <c r="C182" s="193" t="s">
        <v>426</v>
      </c>
      <c r="D182" s="193" t="s">
        <v>202</v>
      </c>
      <c r="E182" s="194" t="s">
        <v>1570</v>
      </c>
      <c r="F182" s="195" t="s">
        <v>1571</v>
      </c>
      <c r="G182" s="196" t="s">
        <v>1567</v>
      </c>
      <c r="H182" s="197">
        <v>4</v>
      </c>
      <c r="I182" s="198"/>
      <c r="J182" s="199">
        <f t="shared" si="30"/>
        <v>0</v>
      </c>
      <c r="K182" s="200"/>
      <c r="L182" s="40"/>
      <c r="M182" s="201" t="s">
        <v>1</v>
      </c>
      <c r="N182" s="202" t="s">
        <v>41</v>
      </c>
      <c r="O182" s="72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274</v>
      </c>
      <c r="AT182" s="205" t="s">
        <v>202</v>
      </c>
      <c r="AU182" s="205" t="s">
        <v>85</v>
      </c>
      <c r="AY182" s="18" t="s">
        <v>200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8" t="s">
        <v>83</v>
      </c>
      <c r="BK182" s="206">
        <f t="shared" si="39"/>
        <v>0</v>
      </c>
      <c r="BL182" s="18" t="s">
        <v>274</v>
      </c>
      <c r="BM182" s="205" t="s">
        <v>626</v>
      </c>
    </row>
    <row r="183" spans="1:65" s="2" customFormat="1" ht="49.15" customHeight="1" x14ac:dyDescent="0.2">
      <c r="A183" s="35"/>
      <c r="B183" s="36"/>
      <c r="C183" s="193" t="s">
        <v>218</v>
      </c>
      <c r="D183" s="193" t="s">
        <v>202</v>
      </c>
      <c r="E183" s="194" t="s">
        <v>1572</v>
      </c>
      <c r="F183" s="195" t="s">
        <v>1573</v>
      </c>
      <c r="G183" s="196" t="s">
        <v>1567</v>
      </c>
      <c r="H183" s="197">
        <v>1</v>
      </c>
      <c r="I183" s="198"/>
      <c r="J183" s="199">
        <f t="shared" si="30"/>
        <v>0</v>
      </c>
      <c r="K183" s="200"/>
      <c r="L183" s="40"/>
      <c r="M183" s="201" t="s">
        <v>1</v>
      </c>
      <c r="N183" s="202" t="s">
        <v>41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274</v>
      </c>
      <c r="AT183" s="205" t="s">
        <v>202</v>
      </c>
      <c r="AU183" s="205" t="s">
        <v>85</v>
      </c>
      <c r="AY183" s="18" t="s">
        <v>200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83</v>
      </c>
      <c r="BK183" s="206">
        <f t="shared" si="39"/>
        <v>0</v>
      </c>
      <c r="BL183" s="18" t="s">
        <v>274</v>
      </c>
      <c r="BM183" s="205" t="s">
        <v>639</v>
      </c>
    </row>
    <row r="184" spans="1:65" s="2" customFormat="1" ht="49.15" customHeight="1" x14ac:dyDescent="0.2">
      <c r="A184" s="35"/>
      <c r="B184" s="36"/>
      <c r="C184" s="193" t="s">
        <v>434</v>
      </c>
      <c r="D184" s="193" t="s">
        <v>202</v>
      </c>
      <c r="E184" s="194" t="s">
        <v>1574</v>
      </c>
      <c r="F184" s="195" t="s">
        <v>1575</v>
      </c>
      <c r="G184" s="196" t="s">
        <v>1567</v>
      </c>
      <c r="H184" s="197">
        <v>1</v>
      </c>
      <c r="I184" s="198"/>
      <c r="J184" s="199">
        <f t="shared" si="30"/>
        <v>0</v>
      </c>
      <c r="K184" s="200"/>
      <c r="L184" s="40"/>
      <c r="M184" s="201" t="s">
        <v>1</v>
      </c>
      <c r="N184" s="202" t="s">
        <v>41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274</v>
      </c>
      <c r="AT184" s="205" t="s">
        <v>202</v>
      </c>
      <c r="AU184" s="205" t="s">
        <v>85</v>
      </c>
      <c r="AY184" s="18" t="s">
        <v>200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83</v>
      </c>
      <c r="BK184" s="206">
        <f t="shared" si="39"/>
        <v>0</v>
      </c>
      <c r="BL184" s="18" t="s">
        <v>274</v>
      </c>
      <c r="BM184" s="205" t="s">
        <v>652</v>
      </c>
    </row>
    <row r="185" spans="1:65" s="2" customFormat="1" ht="24.2" customHeight="1" x14ac:dyDescent="0.2">
      <c r="A185" s="35"/>
      <c r="B185" s="36"/>
      <c r="C185" s="193" t="s">
        <v>222</v>
      </c>
      <c r="D185" s="193" t="s">
        <v>202</v>
      </c>
      <c r="E185" s="194" t="s">
        <v>1576</v>
      </c>
      <c r="F185" s="195" t="s">
        <v>1577</v>
      </c>
      <c r="G185" s="196" t="s">
        <v>617</v>
      </c>
      <c r="H185" s="244"/>
      <c r="I185" s="198"/>
      <c r="J185" s="199">
        <f t="shared" si="30"/>
        <v>0</v>
      </c>
      <c r="K185" s="200"/>
      <c r="L185" s="40"/>
      <c r="M185" s="201" t="s">
        <v>1</v>
      </c>
      <c r="N185" s="202" t="s">
        <v>41</v>
      </c>
      <c r="O185" s="72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274</v>
      </c>
      <c r="AT185" s="205" t="s">
        <v>202</v>
      </c>
      <c r="AU185" s="205" t="s">
        <v>85</v>
      </c>
      <c r="AY185" s="18" t="s">
        <v>200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8" t="s">
        <v>83</v>
      </c>
      <c r="BK185" s="206">
        <f t="shared" si="39"/>
        <v>0</v>
      </c>
      <c r="BL185" s="18" t="s">
        <v>274</v>
      </c>
      <c r="BM185" s="205" t="s">
        <v>668</v>
      </c>
    </row>
    <row r="186" spans="1:65" s="12" customFormat="1" ht="22.9" customHeight="1" x14ac:dyDescent="0.2">
      <c r="B186" s="177"/>
      <c r="C186" s="178"/>
      <c r="D186" s="179" t="s">
        <v>75</v>
      </c>
      <c r="E186" s="191" t="s">
        <v>1578</v>
      </c>
      <c r="F186" s="191" t="s">
        <v>1579</v>
      </c>
      <c r="G186" s="178"/>
      <c r="H186" s="178"/>
      <c r="I186" s="181"/>
      <c r="J186" s="192">
        <f>BK186</f>
        <v>0</v>
      </c>
      <c r="K186" s="178"/>
      <c r="L186" s="183"/>
      <c r="M186" s="184"/>
      <c r="N186" s="185"/>
      <c r="O186" s="185"/>
      <c r="P186" s="186">
        <f>SUM(P187:P205)</f>
        <v>0</v>
      </c>
      <c r="Q186" s="185"/>
      <c r="R186" s="186">
        <f>SUM(R187:R205)</f>
        <v>0</v>
      </c>
      <c r="S186" s="185"/>
      <c r="T186" s="187">
        <f>SUM(T187:T205)</f>
        <v>0</v>
      </c>
      <c r="AR186" s="188" t="s">
        <v>85</v>
      </c>
      <c r="AT186" s="189" t="s">
        <v>75</v>
      </c>
      <c r="AU186" s="189" t="s">
        <v>83</v>
      </c>
      <c r="AY186" s="188" t="s">
        <v>200</v>
      </c>
      <c r="BK186" s="190">
        <f>SUM(BK187:BK205)</f>
        <v>0</v>
      </c>
    </row>
    <row r="187" spans="1:65" s="2" customFormat="1" ht="16.5" customHeight="1" x14ac:dyDescent="0.2">
      <c r="A187" s="35"/>
      <c r="B187" s="36"/>
      <c r="C187" s="193" t="s">
        <v>442</v>
      </c>
      <c r="D187" s="193" t="s">
        <v>202</v>
      </c>
      <c r="E187" s="194" t="s">
        <v>1580</v>
      </c>
      <c r="F187" s="195" t="s">
        <v>1581</v>
      </c>
      <c r="G187" s="196" t="s">
        <v>333</v>
      </c>
      <c r="H187" s="197">
        <v>3014</v>
      </c>
      <c r="I187" s="198"/>
      <c r="J187" s="199">
        <f t="shared" ref="J187:J205" si="40">ROUND(I187*H187,2)</f>
        <v>0</v>
      </c>
      <c r="K187" s="200"/>
      <c r="L187" s="40"/>
      <c r="M187" s="201" t="s">
        <v>1</v>
      </c>
      <c r="N187" s="202" t="s">
        <v>41</v>
      </c>
      <c r="O187" s="72"/>
      <c r="P187" s="203">
        <f t="shared" ref="P187:P205" si="41">O187*H187</f>
        <v>0</v>
      </c>
      <c r="Q187" s="203">
        <v>0</v>
      </c>
      <c r="R187" s="203">
        <f t="shared" ref="R187:R205" si="42">Q187*H187</f>
        <v>0</v>
      </c>
      <c r="S187" s="203">
        <v>0</v>
      </c>
      <c r="T187" s="204">
        <f t="shared" ref="T187:T205" si="43">S187*H187</f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274</v>
      </c>
      <c r="AT187" s="205" t="s">
        <v>202</v>
      </c>
      <c r="AU187" s="205" t="s">
        <v>85</v>
      </c>
      <c r="AY187" s="18" t="s">
        <v>200</v>
      </c>
      <c r="BE187" s="206">
        <f t="shared" ref="BE187:BE205" si="44">IF(N187="základní",J187,0)</f>
        <v>0</v>
      </c>
      <c r="BF187" s="206">
        <f t="shared" ref="BF187:BF205" si="45">IF(N187="snížená",J187,0)</f>
        <v>0</v>
      </c>
      <c r="BG187" s="206">
        <f t="shared" ref="BG187:BG205" si="46">IF(N187="zákl. přenesená",J187,0)</f>
        <v>0</v>
      </c>
      <c r="BH187" s="206">
        <f t="shared" ref="BH187:BH205" si="47">IF(N187="sníž. přenesená",J187,0)</f>
        <v>0</v>
      </c>
      <c r="BI187" s="206">
        <f t="shared" ref="BI187:BI205" si="48">IF(N187="nulová",J187,0)</f>
        <v>0</v>
      </c>
      <c r="BJ187" s="18" t="s">
        <v>83</v>
      </c>
      <c r="BK187" s="206">
        <f t="shared" ref="BK187:BK205" si="49">ROUND(I187*H187,2)</f>
        <v>0</v>
      </c>
      <c r="BL187" s="18" t="s">
        <v>274</v>
      </c>
      <c r="BM187" s="205" t="s">
        <v>678</v>
      </c>
    </row>
    <row r="188" spans="1:65" s="2" customFormat="1" ht="16.5" customHeight="1" x14ac:dyDescent="0.2">
      <c r="A188" s="35"/>
      <c r="B188" s="36"/>
      <c r="C188" s="193" t="s">
        <v>449</v>
      </c>
      <c r="D188" s="193" t="s">
        <v>202</v>
      </c>
      <c r="E188" s="194" t="s">
        <v>1582</v>
      </c>
      <c r="F188" s="195" t="s">
        <v>1583</v>
      </c>
      <c r="G188" s="196" t="s">
        <v>1584</v>
      </c>
      <c r="H188" s="197">
        <v>1</v>
      </c>
      <c r="I188" s="198"/>
      <c r="J188" s="199">
        <f t="shared" si="40"/>
        <v>0</v>
      </c>
      <c r="K188" s="200"/>
      <c r="L188" s="40"/>
      <c r="M188" s="201" t="s">
        <v>1</v>
      </c>
      <c r="N188" s="202" t="s">
        <v>41</v>
      </c>
      <c r="O188" s="72"/>
      <c r="P188" s="203">
        <f t="shared" si="41"/>
        <v>0</v>
      </c>
      <c r="Q188" s="203">
        <v>0</v>
      </c>
      <c r="R188" s="203">
        <f t="shared" si="42"/>
        <v>0</v>
      </c>
      <c r="S188" s="203">
        <v>0</v>
      </c>
      <c r="T188" s="204">
        <f t="shared" si="4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274</v>
      </c>
      <c r="AT188" s="205" t="s">
        <v>202</v>
      </c>
      <c r="AU188" s="205" t="s">
        <v>85</v>
      </c>
      <c r="AY188" s="18" t="s">
        <v>200</v>
      </c>
      <c r="BE188" s="206">
        <f t="shared" si="44"/>
        <v>0</v>
      </c>
      <c r="BF188" s="206">
        <f t="shared" si="45"/>
        <v>0</v>
      </c>
      <c r="BG188" s="206">
        <f t="shared" si="46"/>
        <v>0</v>
      </c>
      <c r="BH188" s="206">
        <f t="shared" si="47"/>
        <v>0</v>
      </c>
      <c r="BI188" s="206">
        <f t="shared" si="48"/>
        <v>0</v>
      </c>
      <c r="BJ188" s="18" t="s">
        <v>83</v>
      </c>
      <c r="BK188" s="206">
        <f t="shared" si="49"/>
        <v>0</v>
      </c>
      <c r="BL188" s="18" t="s">
        <v>274</v>
      </c>
      <c r="BM188" s="205" t="s">
        <v>689</v>
      </c>
    </row>
    <row r="189" spans="1:65" s="2" customFormat="1" ht="16.5" customHeight="1" x14ac:dyDescent="0.2">
      <c r="A189" s="35"/>
      <c r="B189" s="36"/>
      <c r="C189" s="245" t="s">
        <v>455</v>
      </c>
      <c r="D189" s="245" t="s">
        <v>640</v>
      </c>
      <c r="E189" s="246" t="s">
        <v>1585</v>
      </c>
      <c r="F189" s="247" t="s">
        <v>1586</v>
      </c>
      <c r="G189" s="248" t="s">
        <v>217</v>
      </c>
      <c r="H189" s="249">
        <v>20</v>
      </c>
      <c r="I189" s="250"/>
      <c r="J189" s="251">
        <f t="shared" si="40"/>
        <v>0</v>
      </c>
      <c r="K189" s="252"/>
      <c r="L189" s="253"/>
      <c r="M189" s="254" t="s">
        <v>1</v>
      </c>
      <c r="N189" s="255" t="s">
        <v>41</v>
      </c>
      <c r="O189" s="72"/>
      <c r="P189" s="203">
        <f t="shared" si="41"/>
        <v>0</v>
      </c>
      <c r="Q189" s="203">
        <v>0</v>
      </c>
      <c r="R189" s="203">
        <f t="shared" si="42"/>
        <v>0</v>
      </c>
      <c r="S189" s="203">
        <v>0</v>
      </c>
      <c r="T189" s="204">
        <f t="shared" si="4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211</v>
      </c>
      <c r="AT189" s="205" t="s">
        <v>640</v>
      </c>
      <c r="AU189" s="205" t="s">
        <v>85</v>
      </c>
      <c r="AY189" s="18" t="s">
        <v>200</v>
      </c>
      <c r="BE189" s="206">
        <f t="shared" si="44"/>
        <v>0</v>
      </c>
      <c r="BF189" s="206">
        <f t="shared" si="45"/>
        <v>0</v>
      </c>
      <c r="BG189" s="206">
        <f t="shared" si="46"/>
        <v>0</v>
      </c>
      <c r="BH189" s="206">
        <f t="shared" si="47"/>
        <v>0</v>
      </c>
      <c r="BI189" s="206">
        <f t="shared" si="48"/>
        <v>0</v>
      </c>
      <c r="BJ189" s="18" t="s">
        <v>83</v>
      </c>
      <c r="BK189" s="206">
        <f t="shared" si="49"/>
        <v>0</v>
      </c>
      <c r="BL189" s="18" t="s">
        <v>274</v>
      </c>
      <c r="BM189" s="205" t="s">
        <v>288</v>
      </c>
    </row>
    <row r="190" spans="1:65" s="2" customFormat="1" ht="24.2" customHeight="1" x14ac:dyDescent="0.2">
      <c r="A190" s="35"/>
      <c r="B190" s="36"/>
      <c r="C190" s="193" t="s">
        <v>459</v>
      </c>
      <c r="D190" s="193" t="s">
        <v>202</v>
      </c>
      <c r="E190" s="194" t="s">
        <v>1587</v>
      </c>
      <c r="F190" s="195" t="s">
        <v>1588</v>
      </c>
      <c r="G190" s="196" t="s">
        <v>333</v>
      </c>
      <c r="H190" s="197">
        <v>73</v>
      </c>
      <c r="I190" s="198"/>
      <c r="J190" s="199">
        <f t="shared" si="40"/>
        <v>0</v>
      </c>
      <c r="K190" s="200"/>
      <c r="L190" s="40"/>
      <c r="M190" s="201" t="s">
        <v>1</v>
      </c>
      <c r="N190" s="202" t="s">
        <v>41</v>
      </c>
      <c r="O190" s="72"/>
      <c r="P190" s="203">
        <f t="shared" si="41"/>
        <v>0</v>
      </c>
      <c r="Q190" s="203">
        <v>0</v>
      </c>
      <c r="R190" s="203">
        <f t="shared" si="42"/>
        <v>0</v>
      </c>
      <c r="S190" s="203">
        <v>0</v>
      </c>
      <c r="T190" s="204">
        <f t="shared" si="4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274</v>
      </c>
      <c r="AT190" s="205" t="s">
        <v>202</v>
      </c>
      <c r="AU190" s="205" t="s">
        <v>85</v>
      </c>
      <c r="AY190" s="18" t="s">
        <v>200</v>
      </c>
      <c r="BE190" s="206">
        <f t="shared" si="44"/>
        <v>0</v>
      </c>
      <c r="BF190" s="206">
        <f t="shared" si="45"/>
        <v>0</v>
      </c>
      <c r="BG190" s="206">
        <f t="shared" si="46"/>
        <v>0</v>
      </c>
      <c r="BH190" s="206">
        <f t="shared" si="47"/>
        <v>0</v>
      </c>
      <c r="BI190" s="206">
        <f t="shared" si="48"/>
        <v>0</v>
      </c>
      <c r="BJ190" s="18" t="s">
        <v>83</v>
      </c>
      <c r="BK190" s="206">
        <f t="shared" si="49"/>
        <v>0</v>
      </c>
      <c r="BL190" s="18" t="s">
        <v>274</v>
      </c>
      <c r="BM190" s="205" t="s">
        <v>294</v>
      </c>
    </row>
    <row r="191" spans="1:65" s="2" customFormat="1" ht="24.2" customHeight="1" x14ac:dyDescent="0.2">
      <c r="A191" s="35"/>
      <c r="B191" s="36"/>
      <c r="C191" s="193" t="s">
        <v>463</v>
      </c>
      <c r="D191" s="193" t="s">
        <v>202</v>
      </c>
      <c r="E191" s="194" t="s">
        <v>1589</v>
      </c>
      <c r="F191" s="195" t="s">
        <v>1590</v>
      </c>
      <c r="G191" s="196" t="s">
        <v>333</v>
      </c>
      <c r="H191" s="197">
        <v>10</v>
      </c>
      <c r="I191" s="198"/>
      <c r="J191" s="199">
        <f t="shared" si="40"/>
        <v>0</v>
      </c>
      <c r="K191" s="200"/>
      <c r="L191" s="40"/>
      <c r="M191" s="201" t="s">
        <v>1</v>
      </c>
      <c r="N191" s="202" t="s">
        <v>41</v>
      </c>
      <c r="O191" s="72"/>
      <c r="P191" s="203">
        <f t="shared" si="41"/>
        <v>0</v>
      </c>
      <c r="Q191" s="203">
        <v>0</v>
      </c>
      <c r="R191" s="203">
        <f t="shared" si="42"/>
        <v>0</v>
      </c>
      <c r="S191" s="203">
        <v>0</v>
      </c>
      <c r="T191" s="204">
        <f t="shared" si="4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274</v>
      </c>
      <c r="AT191" s="205" t="s">
        <v>202</v>
      </c>
      <c r="AU191" s="205" t="s">
        <v>85</v>
      </c>
      <c r="AY191" s="18" t="s">
        <v>200</v>
      </c>
      <c r="BE191" s="206">
        <f t="shared" si="44"/>
        <v>0</v>
      </c>
      <c r="BF191" s="206">
        <f t="shared" si="45"/>
        <v>0</v>
      </c>
      <c r="BG191" s="206">
        <f t="shared" si="46"/>
        <v>0</v>
      </c>
      <c r="BH191" s="206">
        <f t="shared" si="47"/>
        <v>0</v>
      </c>
      <c r="BI191" s="206">
        <f t="shared" si="48"/>
        <v>0</v>
      </c>
      <c r="BJ191" s="18" t="s">
        <v>83</v>
      </c>
      <c r="BK191" s="206">
        <f t="shared" si="49"/>
        <v>0</v>
      </c>
      <c r="BL191" s="18" t="s">
        <v>274</v>
      </c>
      <c r="BM191" s="205" t="s">
        <v>299</v>
      </c>
    </row>
    <row r="192" spans="1:65" s="2" customFormat="1" ht="24.2" customHeight="1" x14ac:dyDescent="0.2">
      <c r="A192" s="35"/>
      <c r="B192" s="36"/>
      <c r="C192" s="193" t="s">
        <v>226</v>
      </c>
      <c r="D192" s="193" t="s">
        <v>202</v>
      </c>
      <c r="E192" s="194" t="s">
        <v>1591</v>
      </c>
      <c r="F192" s="195" t="s">
        <v>1592</v>
      </c>
      <c r="G192" s="196" t="s">
        <v>333</v>
      </c>
      <c r="H192" s="197">
        <v>30</v>
      </c>
      <c r="I192" s="198"/>
      <c r="J192" s="199">
        <f t="shared" si="40"/>
        <v>0</v>
      </c>
      <c r="K192" s="200"/>
      <c r="L192" s="40"/>
      <c r="M192" s="201" t="s">
        <v>1</v>
      </c>
      <c r="N192" s="202" t="s">
        <v>41</v>
      </c>
      <c r="O192" s="72"/>
      <c r="P192" s="203">
        <f t="shared" si="41"/>
        <v>0</v>
      </c>
      <c r="Q192" s="203">
        <v>0</v>
      </c>
      <c r="R192" s="203">
        <f t="shared" si="42"/>
        <v>0</v>
      </c>
      <c r="S192" s="203">
        <v>0</v>
      </c>
      <c r="T192" s="204">
        <f t="shared" si="4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274</v>
      </c>
      <c r="AT192" s="205" t="s">
        <v>202</v>
      </c>
      <c r="AU192" s="205" t="s">
        <v>85</v>
      </c>
      <c r="AY192" s="18" t="s">
        <v>200</v>
      </c>
      <c r="BE192" s="206">
        <f t="shared" si="44"/>
        <v>0</v>
      </c>
      <c r="BF192" s="206">
        <f t="shared" si="45"/>
        <v>0</v>
      </c>
      <c r="BG192" s="206">
        <f t="shared" si="46"/>
        <v>0</v>
      </c>
      <c r="BH192" s="206">
        <f t="shared" si="47"/>
        <v>0</v>
      </c>
      <c r="BI192" s="206">
        <f t="shared" si="48"/>
        <v>0</v>
      </c>
      <c r="BJ192" s="18" t="s">
        <v>83</v>
      </c>
      <c r="BK192" s="206">
        <f t="shared" si="49"/>
        <v>0</v>
      </c>
      <c r="BL192" s="18" t="s">
        <v>274</v>
      </c>
      <c r="BM192" s="205" t="s">
        <v>302</v>
      </c>
    </row>
    <row r="193" spans="1:65" s="2" customFormat="1" ht="24.2" customHeight="1" x14ac:dyDescent="0.2">
      <c r="A193" s="35"/>
      <c r="B193" s="36"/>
      <c r="C193" s="193" t="s">
        <v>474</v>
      </c>
      <c r="D193" s="193" t="s">
        <v>202</v>
      </c>
      <c r="E193" s="194" t="s">
        <v>1593</v>
      </c>
      <c r="F193" s="195" t="s">
        <v>1594</v>
      </c>
      <c r="G193" s="196" t="s">
        <v>333</v>
      </c>
      <c r="H193" s="197">
        <v>32</v>
      </c>
      <c r="I193" s="198"/>
      <c r="J193" s="199">
        <f t="shared" si="40"/>
        <v>0</v>
      </c>
      <c r="K193" s="200"/>
      <c r="L193" s="40"/>
      <c r="M193" s="201" t="s">
        <v>1</v>
      </c>
      <c r="N193" s="202" t="s">
        <v>41</v>
      </c>
      <c r="O193" s="72"/>
      <c r="P193" s="203">
        <f t="shared" si="41"/>
        <v>0</v>
      </c>
      <c r="Q193" s="203">
        <v>0</v>
      </c>
      <c r="R193" s="203">
        <f t="shared" si="42"/>
        <v>0</v>
      </c>
      <c r="S193" s="203">
        <v>0</v>
      </c>
      <c r="T193" s="204">
        <f t="shared" si="4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274</v>
      </c>
      <c r="AT193" s="205" t="s">
        <v>202</v>
      </c>
      <c r="AU193" s="205" t="s">
        <v>85</v>
      </c>
      <c r="AY193" s="18" t="s">
        <v>200</v>
      </c>
      <c r="BE193" s="206">
        <f t="shared" si="44"/>
        <v>0</v>
      </c>
      <c r="BF193" s="206">
        <f t="shared" si="45"/>
        <v>0</v>
      </c>
      <c r="BG193" s="206">
        <f t="shared" si="46"/>
        <v>0</v>
      </c>
      <c r="BH193" s="206">
        <f t="shared" si="47"/>
        <v>0</v>
      </c>
      <c r="BI193" s="206">
        <f t="shared" si="48"/>
        <v>0</v>
      </c>
      <c r="BJ193" s="18" t="s">
        <v>83</v>
      </c>
      <c r="BK193" s="206">
        <f t="shared" si="49"/>
        <v>0</v>
      </c>
      <c r="BL193" s="18" t="s">
        <v>274</v>
      </c>
      <c r="BM193" s="205" t="s">
        <v>306</v>
      </c>
    </row>
    <row r="194" spans="1:65" s="2" customFormat="1" ht="21.75" customHeight="1" x14ac:dyDescent="0.2">
      <c r="A194" s="35"/>
      <c r="B194" s="36"/>
      <c r="C194" s="193" t="s">
        <v>230</v>
      </c>
      <c r="D194" s="193" t="s">
        <v>202</v>
      </c>
      <c r="E194" s="194" t="s">
        <v>1595</v>
      </c>
      <c r="F194" s="195" t="s">
        <v>1596</v>
      </c>
      <c r="G194" s="196" t="s">
        <v>333</v>
      </c>
      <c r="H194" s="197">
        <v>1219</v>
      </c>
      <c r="I194" s="198"/>
      <c r="J194" s="199">
        <f t="shared" si="40"/>
        <v>0</v>
      </c>
      <c r="K194" s="200"/>
      <c r="L194" s="40"/>
      <c r="M194" s="201" t="s">
        <v>1</v>
      </c>
      <c r="N194" s="202" t="s">
        <v>41</v>
      </c>
      <c r="O194" s="72"/>
      <c r="P194" s="203">
        <f t="shared" si="41"/>
        <v>0</v>
      </c>
      <c r="Q194" s="203">
        <v>0</v>
      </c>
      <c r="R194" s="203">
        <f t="shared" si="42"/>
        <v>0</v>
      </c>
      <c r="S194" s="203">
        <v>0</v>
      </c>
      <c r="T194" s="204">
        <f t="shared" si="4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274</v>
      </c>
      <c r="AT194" s="205" t="s">
        <v>202</v>
      </c>
      <c r="AU194" s="205" t="s">
        <v>85</v>
      </c>
      <c r="AY194" s="18" t="s">
        <v>200</v>
      </c>
      <c r="BE194" s="206">
        <f t="shared" si="44"/>
        <v>0</v>
      </c>
      <c r="BF194" s="206">
        <f t="shared" si="45"/>
        <v>0</v>
      </c>
      <c r="BG194" s="206">
        <f t="shared" si="46"/>
        <v>0</v>
      </c>
      <c r="BH194" s="206">
        <f t="shared" si="47"/>
        <v>0</v>
      </c>
      <c r="BI194" s="206">
        <f t="shared" si="48"/>
        <v>0</v>
      </c>
      <c r="BJ194" s="18" t="s">
        <v>83</v>
      </c>
      <c r="BK194" s="206">
        <f t="shared" si="49"/>
        <v>0</v>
      </c>
      <c r="BL194" s="18" t="s">
        <v>274</v>
      </c>
      <c r="BM194" s="205" t="s">
        <v>312</v>
      </c>
    </row>
    <row r="195" spans="1:65" s="2" customFormat="1" ht="21.75" customHeight="1" x14ac:dyDescent="0.2">
      <c r="A195" s="35"/>
      <c r="B195" s="36"/>
      <c r="C195" s="193" t="s">
        <v>485</v>
      </c>
      <c r="D195" s="193" t="s">
        <v>202</v>
      </c>
      <c r="E195" s="194" t="s">
        <v>1597</v>
      </c>
      <c r="F195" s="195" t="s">
        <v>1598</v>
      </c>
      <c r="G195" s="196" t="s">
        <v>333</v>
      </c>
      <c r="H195" s="197">
        <v>352</v>
      </c>
      <c r="I195" s="198"/>
      <c r="J195" s="199">
        <f t="shared" si="40"/>
        <v>0</v>
      </c>
      <c r="K195" s="200"/>
      <c r="L195" s="40"/>
      <c r="M195" s="201" t="s">
        <v>1</v>
      </c>
      <c r="N195" s="202" t="s">
        <v>41</v>
      </c>
      <c r="O195" s="72"/>
      <c r="P195" s="203">
        <f t="shared" si="41"/>
        <v>0</v>
      </c>
      <c r="Q195" s="203">
        <v>0</v>
      </c>
      <c r="R195" s="203">
        <f t="shared" si="42"/>
        <v>0</v>
      </c>
      <c r="S195" s="203">
        <v>0</v>
      </c>
      <c r="T195" s="204">
        <f t="shared" si="4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274</v>
      </c>
      <c r="AT195" s="205" t="s">
        <v>202</v>
      </c>
      <c r="AU195" s="205" t="s">
        <v>85</v>
      </c>
      <c r="AY195" s="18" t="s">
        <v>200</v>
      </c>
      <c r="BE195" s="206">
        <f t="shared" si="44"/>
        <v>0</v>
      </c>
      <c r="BF195" s="206">
        <f t="shared" si="45"/>
        <v>0</v>
      </c>
      <c r="BG195" s="206">
        <f t="shared" si="46"/>
        <v>0</v>
      </c>
      <c r="BH195" s="206">
        <f t="shared" si="47"/>
        <v>0</v>
      </c>
      <c r="BI195" s="206">
        <f t="shared" si="48"/>
        <v>0</v>
      </c>
      <c r="BJ195" s="18" t="s">
        <v>83</v>
      </c>
      <c r="BK195" s="206">
        <f t="shared" si="49"/>
        <v>0</v>
      </c>
      <c r="BL195" s="18" t="s">
        <v>274</v>
      </c>
      <c r="BM195" s="205" t="s">
        <v>316</v>
      </c>
    </row>
    <row r="196" spans="1:65" s="2" customFormat="1" ht="21.75" customHeight="1" x14ac:dyDescent="0.2">
      <c r="A196" s="35"/>
      <c r="B196" s="36"/>
      <c r="C196" s="193" t="s">
        <v>234</v>
      </c>
      <c r="D196" s="193" t="s">
        <v>202</v>
      </c>
      <c r="E196" s="194" t="s">
        <v>1599</v>
      </c>
      <c r="F196" s="195" t="s">
        <v>1600</v>
      </c>
      <c r="G196" s="196" t="s">
        <v>333</v>
      </c>
      <c r="H196" s="197">
        <v>415</v>
      </c>
      <c r="I196" s="198"/>
      <c r="J196" s="199">
        <f t="shared" si="40"/>
        <v>0</v>
      </c>
      <c r="K196" s="200"/>
      <c r="L196" s="40"/>
      <c r="M196" s="201" t="s">
        <v>1</v>
      </c>
      <c r="N196" s="202" t="s">
        <v>41</v>
      </c>
      <c r="O196" s="72"/>
      <c r="P196" s="203">
        <f t="shared" si="41"/>
        <v>0</v>
      </c>
      <c r="Q196" s="203">
        <v>0</v>
      </c>
      <c r="R196" s="203">
        <f t="shared" si="42"/>
        <v>0</v>
      </c>
      <c r="S196" s="203">
        <v>0</v>
      </c>
      <c r="T196" s="204">
        <f t="shared" si="4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274</v>
      </c>
      <c r="AT196" s="205" t="s">
        <v>202</v>
      </c>
      <c r="AU196" s="205" t="s">
        <v>85</v>
      </c>
      <c r="AY196" s="18" t="s">
        <v>200</v>
      </c>
      <c r="BE196" s="206">
        <f t="shared" si="44"/>
        <v>0</v>
      </c>
      <c r="BF196" s="206">
        <f t="shared" si="45"/>
        <v>0</v>
      </c>
      <c r="BG196" s="206">
        <f t="shared" si="46"/>
        <v>0</v>
      </c>
      <c r="BH196" s="206">
        <f t="shared" si="47"/>
        <v>0</v>
      </c>
      <c r="BI196" s="206">
        <f t="shared" si="48"/>
        <v>0</v>
      </c>
      <c r="BJ196" s="18" t="s">
        <v>83</v>
      </c>
      <c r="BK196" s="206">
        <f t="shared" si="49"/>
        <v>0</v>
      </c>
      <c r="BL196" s="18" t="s">
        <v>274</v>
      </c>
      <c r="BM196" s="205" t="s">
        <v>324</v>
      </c>
    </row>
    <row r="197" spans="1:65" s="2" customFormat="1" ht="21.75" customHeight="1" x14ac:dyDescent="0.2">
      <c r="A197" s="35"/>
      <c r="B197" s="36"/>
      <c r="C197" s="193" t="s">
        <v>494</v>
      </c>
      <c r="D197" s="193" t="s">
        <v>202</v>
      </c>
      <c r="E197" s="194" t="s">
        <v>1601</v>
      </c>
      <c r="F197" s="195" t="s">
        <v>1602</v>
      </c>
      <c r="G197" s="196" t="s">
        <v>333</v>
      </c>
      <c r="H197" s="197">
        <v>334</v>
      </c>
      <c r="I197" s="198"/>
      <c r="J197" s="199">
        <f t="shared" si="40"/>
        <v>0</v>
      </c>
      <c r="K197" s="200"/>
      <c r="L197" s="40"/>
      <c r="M197" s="201" t="s">
        <v>1</v>
      </c>
      <c r="N197" s="202" t="s">
        <v>41</v>
      </c>
      <c r="O197" s="72"/>
      <c r="P197" s="203">
        <f t="shared" si="41"/>
        <v>0</v>
      </c>
      <c r="Q197" s="203">
        <v>0</v>
      </c>
      <c r="R197" s="203">
        <f t="shared" si="42"/>
        <v>0</v>
      </c>
      <c r="S197" s="203">
        <v>0</v>
      </c>
      <c r="T197" s="204">
        <f t="shared" si="4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274</v>
      </c>
      <c r="AT197" s="205" t="s">
        <v>202</v>
      </c>
      <c r="AU197" s="205" t="s">
        <v>85</v>
      </c>
      <c r="AY197" s="18" t="s">
        <v>200</v>
      </c>
      <c r="BE197" s="206">
        <f t="shared" si="44"/>
        <v>0</v>
      </c>
      <c r="BF197" s="206">
        <f t="shared" si="45"/>
        <v>0</v>
      </c>
      <c r="BG197" s="206">
        <f t="shared" si="46"/>
        <v>0</v>
      </c>
      <c r="BH197" s="206">
        <f t="shared" si="47"/>
        <v>0</v>
      </c>
      <c r="BI197" s="206">
        <f t="shared" si="48"/>
        <v>0</v>
      </c>
      <c r="BJ197" s="18" t="s">
        <v>83</v>
      </c>
      <c r="BK197" s="206">
        <f t="shared" si="49"/>
        <v>0</v>
      </c>
      <c r="BL197" s="18" t="s">
        <v>274</v>
      </c>
      <c r="BM197" s="205" t="s">
        <v>771</v>
      </c>
    </row>
    <row r="198" spans="1:65" s="2" customFormat="1" ht="21.75" customHeight="1" x14ac:dyDescent="0.2">
      <c r="A198" s="35"/>
      <c r="B198" s="36"/>
      <c r="C198" s="193" t="s">
        <v>239</v>
      </c>
      <c r="D198" s="193" t="s">
        <v>202</v>
      </c>
      <c r="E198" s="194" t="s">
        <v>1603</v>
      </c>
      <c r="F198" s="195" t="s">
        <v>1604</v>
      </c>
      <c r="G198" s="196" t="s">
        <v>333</v>
      </c>
      <c r="H198" s="197">
        <v>197</v>
      </c>
      <c r="I198" s="198"/>
      <c r="J198" s="199">
        <f t="shared" si="40"/>
        <v>0</v>
      </c>
      <c r="K198" s="200"/>
      <c r="L198" s="40"/>
      <c r="M198" s="201" t="s">
        <v>1</v>
      </c>
      <c r="N198" s="202" t="s">
        <v>41</v>
      </c>
      <c r="O198" s="72"/>
      <c r="P198" s="203">
        <f t="shared" si="41"/>
        <v>0</v>
      </c>
      <c r="Q198" s="203">
        <v>0</v>
      </c>
      <c r="R198" s="203">
        <f t="shared" si="42"/>
        <v>0</v>
      </c>
      <c r="S198" s="203">
        <v>0</v>
      </c>
      <c r="T198" s="204">
        <f t="shared" si="4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274</v>
      </c>
      <c r="AT198" s="205" t="s">
        <v>202</v>
      </c>
      <c r="AU198" s="205" t="s">
        <v>85</v>
      </c>
      <c r="AY198" s="18" t="s">
        <v>200</v>
      </c>
      <c r="BE198" s="206">
        <f t="shared" si="44"/>
        <v>0</v>
      </c>
      <c r="BF198" s="206">
        <f t="shared" si="45"/>
        <v>0</v>
      </c>
      <c r="BG198" s="206">
        <f t="shared" si="46"/>
        <v>0</v>
      </c>
      <c r="BH198" s="206">
        <f t="shared" si="47"/>
        <v>0</v>
      </c>
      <c r="BI198" s="206">
        <f t="shared" si="48"/>
        <v>0</v>
      </c>
      <c r="BJ198" s="18" t="s">
        <v>83</v>
      </c>
      <c r="BK198" s="206">
        <f t="shared" si="49"/>
        <v>0</v>
      </c>
      <c r="BL198" s="18" t="s">
        <v>274</v>
      </c>
      <c r="BM198" s="205" t="s">
        <v>780</v>
      </c>
    </row>
    <row r="199" spans="1:65" s="2" customFormat="1" ht="21.75" customHeight="1" x14ac:dyDescent="0.2">
      <c r="A199" s="35"/>
      <c r="B199" s="36"/>
      <c r="C199" s="193" t="s">
        <v>501</v>
      </c>
      <c r="D199" s="193" t="s">
        <v>202</v>
      </c>
      <c r="E199" s="194" t="s">
        <v>1605</v>
      </c>
      <c r="F199" s="195" t="s">
        <v>1606</v>
      </c>
      <c r="G199" s="196" t="s">
        <v>333</v>
      </c>
      <c r="H199" s="197">
        <v>188</v>
      </c>
      <c r="I199" s="198"/>
      <c r="J199" s="199">
        <f t="shared" si="40"/>
        <v>0</v>
      </c>
      <c r="K199" s="200"/>
      <c r="L199" s="40"/>
      <c r="M199" s="201" t="s">
        <v>1</v>
      </c>
      <c r="N199" s="202" t="s">
        <v>41</v>
      </c>
      <c r="O199" s="72"/>
      <c r="P199" s="203">
        <f t="shared" si="41"/>
        <v>0</v>
      </c>
      <c r="Q199" s="203">
        <v>0</v>
      </c>
      <c r="R199" s="203">
        <f t="shared" si="42"/>
        <v>0</v>
      </c>
      <c r="S199" s="203">
        <v>0</v>
      </c>
      <c r="T199" s="204">
        <f t="shared" si="4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274</v>
      </c>
      <c r="AT199" s="205" t="s">
        <v>202</v>
      </c>
      <c r="AU199" s="205" t="s">
        <v>85</v>
      </c>
      <c r="AY199" s="18" t="s">
        <v>200</v>
      </c>
      <c r="BE199" s="206">
        <f t="shared" si="44"/>
        <v>0</v>
      </c>
      <c r="BF199" s="206">
        <f t="shared" si="45"/>
        <v>0</v>
      </c>
      <c r="BG199" s="206">
        <f t="shared" si="46"/>
        <v>0</v>
      </c>
      <c r="BH199" s="206">
        <f t="shared" si="47"/>
        <v>0</v>
      </c>
      <c r="BI199" s="206">
        <f t="shared" si="48"/>
        <v>0</v>
      </c>
      <c r="BJ199" s="18" t="s">
        <v>83</v>
      </c>
      <c r="BK199" s="206">
        <f t="shared" si="49"/>
        <v>0</v>
      </c>
      <c r="BL199" s="18" t="s">
        <v>274</v>
      </c>
      <c r="BM199" s="205" t="s">
        <v>789</v>
      </c>
    </row>
    <row r="200" spans="1:65" s="2" customFormat="1" ht="16.5" customHeight="1" x14ac:dyDescent="0.2">
      <c r="A200" s="35"/>
      <c r="B200" s="36"/>
      <c r="C200" s="193" t="s">
        <v>248</v>
      </c>
      <c r="D200" s="193" t="s">
        <v>202</v>
      </c>
      <c r="E200" s="194" t="s">
        <v>1607</v>
      </c>
      <c r="F200" s="195" t="s">
        <v>1608</v>
      </c>
      <c r="G200" s="196" t="s">
        <v>333</v>
      </c>
      <c r="H200" s="197">
        <v>164</v>
      </c>
      <c r="I200" s="198"/>
      <c r="J200" s="199">
        <f t="shared" si="40"/>
        <v>0</v>
      </c>
      <c r="K200" s="200"/>
      <c r="L200" s="40"/>
      <c r="M200" s="201" t="s">
        <v>1</v>
      </c>
      <c r="N200" s="202" t="s">
        <v>41</v>
      </c>
      <c r="O200" s="72"/>
      <c r="P200" s="203">
        <f t="shared" si="41"/>
        <v>0</v>
      </c>
      <c r="Q200" s="203">
        <v>0</v>
      </c>
      <c r="R200" s="203">
        <f t="shared" si="42"/>
        <v>0</v>
      </c>
      <c r="S200" s="203">
        <v>0</v>
      </c>
      <c r="T200" s="204">
        <f t="shared" si="4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274</v>
      </c>
      <c r="AT200" s="205" t="s">
        <v>202</v>
      </c>
      <c r="AU200" s="205" t="s">
        <v>85</v>
      </c>
      <c r="AY200" s="18" t="s">
        <v>200</v>
      </c>
      <c r="BE200" s="206">
        <f t="shared" si="44"/>
        <v>0</v>
      </c>
      <c r="BF200" s="206">
        <f t="shared" si="45"/>
        <v>0</v>
      </c>
      <c r="BG200" s="206">
        <f t="shared" si="46"/>
        <v>0</v>
      </c>
      <c r="BH200" s="206">
        <f t="shared" si="47"/>
        <v>0</v>
      </c>
      <c r="BI200" s="206">
        <f t="shared" si="48"/>
        <v>0</v>
      </c>
      <c r="BJ200" s="18" t="s">
        <v>83</v>
      </c>
      <c r="BK200" s="206">
        <f t="shared" si="49"/>
        <v>0</v>
      </c>
      <c r="BL200" s="18" t="s">
        <v>274</v>
      </c>
      <c r="BM200" s="205" t="s">
        <v>798</v>
      </c>
    </row>
    <row r="201" spans="1:65" s="2" customFormat="1" ht="16.5" customHeight="1" x14ac:dyDescent="0.2">
      <c r="A201" s="35"/>
      <c r="B201" s="36"/>
      <c r="C201" s="193" t="s">
        <v>510</v>
      </c>
      <c r="D201" s="193" t="s">
        <v>202</v>
      </c>
      <c r="E201" s="194" t="s">
        <v>1609</v>
      </c>
      <c r="F201" s="195" t="s">
        <v>1610</v>
      </c>
      <c r="G201" s="196" t="s">
        <v>333</v>
      </c>
      <c r="H201" s="197">
        <v>198</v>
      </c>
      <c r="I201" s="198"/>
      <c r="J201" s="199">
        <f t="shared" si="40"/>
        <v>0</v>
      </c>
      <c r="K201" s="200"/>
      <c r="L201" s="40"/>
      <c r="M201" s="201" t="s">
        <v>1</v>
      </c>
      <c r="N201" s="202" t="s">
        <v>41</v>
      </c>
      <c r="O201" s="72"/>
      <c r="P201" s="203">
        <f t="shared" si="41"/>
        <v>0</v>
      </c>
      <c r="Q201" s="203">
        <v>0</v>
      </c>
      <c r="R201" s="203">
        <f t="shared" si="42"/>
        <v>0</v>
      </c>
      <c r="S201" s="203">
        <v>0</v>
      </c>
      <c r="T201" s="204">
        <f t="shared" si="4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274</v>
      </c>
      <c r="AT201" s="205" t="s">
        <v>202</v>
      </c>
      <c r="AU201" s="205" t="s">
        <v>85</v>
      </c>
      <c r="AY201" s="18" t="s">
        <v>200</v>
      </c>
      <c r="BE201" s="206">
        <f t="shared" si="44"/>
        <v>0</v>
      </c>
      <c r="BF201" s="206">
        <f t="shared" si="45"/>
        <v>0</v>
      </c>
      <c r="BG201" s="206">
        <f t="shared" si="46"/>
        <v>0</v>
      </c>
      <c r="BH201" s="206">
        <f t="shared" si="47"/>
        <v>0</v>
      </c>
      <c r="BI201" s="206">
        <f t="shared" si="48"/>
        <v>0</v>
      </c>
      <c r="BJ201" s="18" t="s">
        <v>83</v>
      </c>
      <c r="BK201" s="206">
        <f t="shared" si="49"/>
        <v>0</v>
      </c>
      <c r="BL201" s="18" t="s">
        <v>274</v>
      </c>
      <c r="BM201" s="205" t="s">
        <v>329</v>
      </c>
    </row>
    <row r="202" spans="1:65" s="2" customFormat="1" ht="24.2" customHeight="1" x14ac:dyDescent="0.2">
      <c r="A202" s="35"/>
      <c r="B202" s="36"/>
      <c r="C202" s="193" t="s">
        <v>253</v>
      </c>
      <c r="D202" s="193" t="s">
        <v>202</v>
      </c>
      <c r="E202" s="194" t="s">
        <v>1611</v>
      </c>
      <c r="F202" s="195" t="s">
        <v>1612</v>
      </c>
      <c r="G202" s="196" t="s">
        <v>1567</v>
      </c>
      <c r="H202" s="197">
        <v>120</v>
      </c>
      <c r="I202" s="198"/>
      <c r="J202" s="199">
        <f t="shared" si="40"/>
        <v>0</v>
      </c>
      <c r="K202" s="200"/>
      <c r="L202" s="40"/>
      <c r="M202" s="201" t="s">
        <v>1</v>
      </c>
      <c r="N202" s="202" t="s">
        <v>41</v>
      </c>
      <c r="O202" s="72"/>
      <c r="P202" s="203">
        <f t="shared" si="41"/>
        <v>0</v>
      </c>
      <c r="Q202" s="203">
        <v>0</v>
      </c>
      <c r="R202" s="203">
        <f t="shared" si="42"/>
        <v>0</v>
      </c>
      <c r="S202" s="203">
        <v>0</v>
      </c>
      <c r="T202" s="204">
        <f t="shared" si="4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274</v>
      </c>
      <c r="AT202" s="205" t="s">
        <v>202</v>
      </c>
      <c r="AU202" s="205" t="s">
        <v>85</v>
      </c>
      <c r="AY202" s="18" t="s">
        <v>200</v>
      </c>
      <c r="BE202" s="206">
        <f t="shared" si="44"/>
        <v>0</v>
      </c>
      <c r="BF202" s="206">
        <f t="shared" si="45"/>
        <v>0</v>
      </c>
      <c r="BG202" s="206">
        <f t="shared" si="46"/>
        <v>0</v>
      </c>
      <c r="BH202" s="206">
        <f t="shared" si="47"/>
        <v>0</v>
      </c>
      <c r="BI202" s="206">
        <f t="shared" si="48"/>
        <v>0</v>
      </c>
      <c r="BJ202" s="18" t="s">
        <v>83</v>
      </c>
      <c r="BK202" s="206">
        <f t="shared" si="49"/>
        <v>0</v>
      </c>
      <c r="BL202" s="18" t="s">
        <v>274</v>
      </c>
      <c r="BM202" s="205" t="s">
        <v>334</v>
      </c>
    </row>
    <row r="203" spans="1:65" s="2" customFormat="1" ht="24.2" customHeight="1" x14ac:dyDescent="0.2">
      <c r="A203" s="35"/>
      <c r="B203" s="36"/>
      <c r="C203" s="193" t="s">
        <v>519</v>
      </c>
      <c r="D203" s="193" t="s">
        <v>202</v>
      </c>
      <c r="E203" s="194" t="s">
        <v>1613</v>
      </c>
      <c r="F203" s="195" t="s">
        <v>1614</v>
      </c>
      <c r="G203" s="196" t="s">
        <v>238</v>
      </c>
      <c r="H203" s="197">
        <v>40.277000000000001</v>
      </c>
      <c r="I203" s="198"/>
      <c r="J203" s="199">
        <f t="shared" si="40"/>
        <v>0</v>
      </c>
      <c r="K203" s="200"/>
      <c r="L203" s="40"/>
      <c r="M203" s="201" t="s">
        <v>1</v>
      </c>
      <c r="N203" s="202" t="s">
        <v>41</v>
      </c>
      <c r="O203" s="72"/>
      <c r="P203" s="203">
        <f t="shared" si="41"/>
        <v>0</v>
      </c>
      <c r="Q203" s="203">
        <v>0</v>
      </c>
      <c r="R203" s="203">
        <f t="shared" si="42"/>
        <v>0</v>
      </c>
      <c r="S203" s="203">
        <v>0</v>
      </c>
      <c r="T203" s="204">
        <f t="shared" si="4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274</v>
      </c>
      <c r="AT203" s="205" t="s">
        <v>202</v>
      </c>
      <c r="AU203" s="205" t="s">
        <v>85</v>
      </c>
      <c r="AY203" s="18" t="s">
        <v>200</v>
      </c>
      <c r="BE203" s="206">
        <f t="shared" si="44"/>
        <v>0</v>
      </c>
      <c r="BF203" s="206">
        <f t="shared" si="45"/>
        <v>0</v>
      </c>
      <c r="BG203" s="206">
        <f t="shared" si="46"/>
        <v>0</v>
      </c>
      <c r="BH203" s="206">
        <f t="shared" si="47"/>
        <v>0</v>
      </c>
      <c r="BI203" s="206">
        <f t="shared" si="48"/>
        <v>0</v>
      </c>
      <c r="BJ203" s="18" t="s">
        <v>83</v>
      </c>
      <c r="BK203" s="206">
        <f t="shared" si="49"/>
        <v>0</v>
      </c>
      <c r="BL203" s="18" t="s">
        <v>274</v>
      </c>
      <c r="BM203" s="205" t="s">
        <v>826</v>
      </c>
    </row>
    <row r="204" spans="1:65" s="2" customFormat="1" ht="16.5" customHeight="1" x14ac:dyDescent="0.2">
      <c r="A204" s="35"/>
      <c r="B204" s="36"/>
      <c r="C204" s="193" t="s">
        <v>257</v>
      </c>
      <c r="D204" s="193" t="s">
        <v>202</v>
      </c>
      <c r="E204" s="194" t="s">
        <v>1615</v>
      </c>
      <c r="F204" s="195" t="s">
        <v>1616</v>
      </c>
      <c r="G204" s="196" t="s">
        <v>1584</v>
      </c>
      <c r="H204" s="197">
        <v>1</v>
      </c>
      <c r="I204" s="198"/>
      <c r="J204" s="199">
        <f t="shared" si="40"/>
        <v>0</v>
      </c>
      <c r="K204" s="200"/>
      <c r="L204" s="40"/>
      <c r="M204" s="201" t="s">
        <v>1</v>
      </c>
      <c r="N204" s="202" t="s">
        <v>41</v>
      </c>
      <c r="O204" s="72"/>
      <c r="P204" s="203">
        <f t="shared" si="41"/>
        <v>0</v>
      </c>
      <c r="Q204" s="203">
        <v>0</v>
      </c>
      <c r="R204" s="203">
        <f t="shared" si="42"/>
        <v>0</v>
      </c>
      <c r="S204" s="203">
        <v>0</v>
      </c>
      <c r="T204" s="204">
        <f t="shared" si="4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274</v>
      </c>
      <c r="AT204" s="205" t="s">
        <v>202</v>
      </c>
      <c r="AU204" s="205" t="s">
        <v>85</v>
      </c>
      <c r="AY204" s="18" t="s">
        <v>200</v>
      </c>
      <c r="BE204" s="206">
        <f t="shared" si="44"/>
        <v>0</v>
      </c>
      <c r="BF204" s="206">
        <f t="shared" si="45"/>
        <v>0</v>
      </c>
      <c r="BG204" s="206">
        <f t="shared" si="46"/>
        <v>0</v>
      </c>
      <c r="BH204" s="206">
        <f t="shared" si="47"/>
        <v>0</v>
      </c>
      <c r="BI204" s="206">
        <f t="shared" si="48"/>
        <v>0</v>
      </c>
      <c r="BJ204" s="18" t="s">
        <v>83</v>
      </c>
      <c r="BK204" s="206">
        <f t="shared" si="49"/>
        <v>0</v>
      </c>
      <c r="BL204" s="18" t="s">
        <v>274</v>
      </c>
      <c r="BM204" s="205" t="s">
        <v>838</v>
      </c>
    </row>
    <row r="205" spans="1:65" s="2" customFormat="1" ht="24.2" customHeight="1" x14ac:dyDescent="0.2">
      <c r="A205" s="35"/>
      <c r="B205" s="36"/>
      <c r="C205" s="193" t="s">
        <v>528</v>
      </c>
      <c r="D205" s="193" t="s">
        <v>202</v>
      </c>
      <c r="E205" s="194" t="s">
        <v>1617</v>
      </c>
      <c r="F205" s="195" t="s">
        <v>1618</v>
      </c>
      <c r="G205" s="196" t="s">
        <v>617</v>
      </c>
      <c r="H205" s="244"/>
      <c r="I205" s="198"/>
      <c r="J205" s="199">
        <f t="shared" si="40"/>
        <v>0</v>
      </c>
      <c r="K205" s="200"/>
      <c r="L205" s="40"/>
      <c r="M205" s="201" t="s">
        <v>1</v>
      </c>
      <c r="N205" s="202" t="s">
        <v>41</v>
      </c>
      <c r="O205" s="72"/>
      <c r="P205" s="203">
        <f t="shared" si="41"/>
        <v>0</v>
      </c>
      <c r="Q205" s="203">
        <v>0</v>
      </c>
      <c r="R205" s="203">
        <f t="shared" si="42"/>
        <v>0</v>
      </c>
      <c r="S205" s="203">
        <v>0</v>
      </c>
      <c r="T205" s="204">
        <f t="shared" si="4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274</v>
      </c>
      <c r="AT205" s="205" t="s">
        <v>202</v>
      </c>
      <c r="AU205" s="205" t="s">
        <v>85</v>
      </c>
      <c r="AY205" s="18" t="s">
        <v>200</v>
      </c>
      <c r="BE205" s="206">
        <f t="shared" si="44"/>
        <v>0</v>
      </c>
      <c r="BF205" s="206">
        <f t="shared" si="45"/>
        <v>0</v>
      </c>
      <c r="BG205" s="206">
        <f t="shared" si="46"/>
        <v>0</v>
      </c>
      <c r="BH205" s="206">
        <f t="shared" si="47"/>
        <v>0</v>
      </c>
      <c r="BI205" s="206">
        <f t="shared" si="48"/>
        <v>0</v>
      </c>
      <c r="BJ205" s="18" t="s">
        <v>83</v>
      </c>
      <c r="BK205" s="206">
        <f t="shared" si="49"/>
        <v>0</v>
      </c>
      <c r="BL205" s="18" t="s">
        <v>274</v>
      </c>
      <c r="BM205" s="205" t="s">
        <v>850</v>
      </c>
    </row>
    <row r="206" spans="1:65" s="12" customFormat="1" ht="22.9" customHeight="1" x14ac:dyDescent="0.2">
      <c r="B206" s="177"/>
      <c r="C206" s="178"/>
      <c r="D206" s="179" t="s">
        <v>75</v>
      </c>
      <c r="E206" s="191" t="s">
        <v>1619</v>
      </c>
      <c r="F206" s="191" t="s">
        <v>1620</v>
      </c>
      <c r="G206" s="178"/>
      <c r="H206" s="178"/>
      <c r="I206" s="181"/>
      <c r="J206" s="192">
        <f>BK206</f>
        <v>0</v>
      </c>
      <c r="K206" s="178"/>
      <c r="L206" s="183"/>
      <c r="M206" s="184"/>
      <c r="N206" s="185"/>
      <c r="O206" s="185"/>
      <c r="P206" s="186">
        <f>SUM(P207:P262)</f>
        <v>0</v>
      </c>
      <c r="Q206" s="185"/>
      <c r="R206" s="186">
        <f>SUM(R207:R262)</f>
        <v>0</v>
      </c>
      <c r="S206" s="185"/>
      <c r="T206" s="187">
        <f>SUM(T207:T262)</f>
        <v>0</v>
      </c>
      <c r="AR206" s="188" t="s">
        <v>85</v>
      </c>
      <c r="AT206" s="189" t="s">
        <v>75</v>
      </c>
      <c r="AU206" s="189" t="s">
        <v>83</v>
      </c>
      <c r="AY206" s="188" t="s">
        <v>200</v>
      </c>
      <c r="BK206" s="190">
        <f>SUM(BK207:BK262)</f>
        <v>0</v>
      </c>
    </row>
    <row r="207" spans="1:65" s="2" customFormat="1" ht="24.2" customHeight="1" x14ac:dyDescent="0.2">
      <c r="A207" s="35"/>
      <c r="B207" s="36"/>
      <c r="C207" s="193" t="s">
        <v>533</v>
      </c>
      <c r="D207" s="193" t="s">
        <v>202</v>
      </c>
      <c r="E207" s="194" t="s">
        <v>1621</v>
      </c>
      <c r="F207" s="195" t="s">
        <v>1622</v>
      </c>
      <c r="G207" s="196" t="s">
        <v>217</v>
      </c>
      <c r="H207" s="197">
        <v>74</v>
      </c>
      <c r="I207" s="198"/>
      <c r="J207" s="199">
        <f t="shared" ref="J207:J238" si="50">ROUND(I207*H207,2)</f>
        <v>0</v>
      </c>
      <c r="K207" s="200"/>
      <c r="L207" s="40"/>
      <c r="M207" s="201" t="s">
        <v>1</v>
      </c>
      <c r="N207" s="202" t="s">
        <v>41</v>
      </c>
      <c r="O207" s="72"/>
      <c r="P207" s="203">
        <f t="shared" ref="P207:P238" si="51">O207*H207</f>
        <v>0</v>
      </c>
      <c r="Q207" s="203">
        <v>0</v>
      </c>
      <c r="R207" s="203">
        <f t="shared" ref="R207:R238" si="52">Q207*H207</f>
        <v>0</v>
      </c>
      <c r="S207" s="203">
        <v>0</v>
      </c>
      <c r="T207" s="204">
        <f t="shared" ref="T207:T238" si="53"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274</v>
      </c>
      <c r="AT207" s="205" t="s">
        <v>202</v>
      </c>
      <c r="AU207" s="205" t="s">
        <v>85</v>
      </c>
      <c r="AY207" s="18" t="s">
        <v>200</v>
      </c>
      <c r="BE207" s="206">
        <f t="shared" ref="BE207:BE238" si="54">IF(N207="základní",J207,0)</f>
        <v>0</v>
      </c>
      <c r="BF207" s="206">
        <f t="shared" ref="BF207:BF238" si="55">IF(N207="snížená",J207,0)</f>
        <v>0</v>
      </c>
      <c r="BG207" s="206">
        <f t="shared" ref="BG207:BG238" si="56">IF(N207="zákl. přenesená",J207,0)</f>
        <v>0</v>
      </c>
      <c r="BH207" s="206">
        <f t="shared" ref="BH207:BH238" si="57">IF(N207="sníž. přenesená",J207,0)</f>
        <v>0</v>
      </c>
      <c r="BI207" s="206">
        <f t="shared" ref="BI207:BI238" si="58">IF(N207="nulová",J207,0)</f>
        <v>0</v>
      </c>
      <c r="BJ207" s="18" t="s">
        <v>83</v>
      </c>
      <c r="BK207" s="206">
        <f t="shared" ref="BK207:BK238" si="59">ROUND(I207*H207,2)</f>
        <v>0</v>
      </c>
      <c r="BL207" s="18" t="s">
        <v>274</v>
      </c>
      <c r="BM207" s="205" t="s">
        <v>859</v>
      </c>
    </row>
    <row r="208" spans="1:65" s="2" customFormat="1" ht="24.2" customHeight="1" x14ac:dyDescent="0.2">
      <c r="A208" s="35"/>
      <c r="B208" s="36"/>
      <c r="C208" s="193" t="s">
        <v>538</v>
      </c>
      <c r="D208" s="193" t="s">
        <v>202</v>
      </c>
      <c r="E208" s="194" t="s">
        <v>1623</v>
      </c>
      <c r="F208" s="195" t="s">
        <v>1624</v>
      </c>
      <c r="G208" s="196" t="s">
        <v>1567</v>
      </c>
      <c r="H208" s="197">
        <v>2</v>
      </c>
      <c r="I208" s="198"/>
      <c r="J208" s="199">
        <f t="shared" si="50"/>
        <v>0</v>
      </c>
      <c r="K208" s="200"/>
      <c r="L208" s="40"/>
      <c r="M208" s="201" t="s">
        <v>1</v>
      </c>
      <c r="N208" s="202" t="s">
        <v>41</v>
      </c>
      <c r="O208" s="72"/>
      <c r="P208" s="203">
        <f t="shared" si="51"/>
        <v>0</v>
      </c>
      <c r="Q208" s="203">
        <v>0</v>
      </c>
      <c r="R208" s="203">
        <f t="shared" si="52"/>
        <v>0</v>
      </c>
      <c r="S208" s="203">
        <v>0</v>
      </c>
      <c r="T208" s="204">
        <f t="shared" si="5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274</v>
      </c>
      <c r="AT208" s="205" t="s">
        <v>202</v>
      </c>
      <c r="AU208" s="205" t="s">
        <v>85</v>
      </c>
      <c r="AY208" s="18" t="s">
        <v>200</v>
      </c>
      <c r="BE208" s="206">
        <f t="shared" si="54"/>
        <v>0</v>
      </c>
      <c r="BF208" s="206">
        <f t="shared" si="55"/>
        <v>0</v>
      </c>
      <c r="BG208" s="206">
        <f t="shared" si="56"/>
        <v>0</v>
      </c>
      <c r="BH208" s="206">
        <f t="shared" si="57"/>
        <v>0</v>
      </c>
      <c r="BI208" s="206">
        <f t="shared" si="58"/>
        <v>0</v>
      </c>
      <c r="BJ208" s="18" t="s">
        <v>83</v>
      </c>
      <c r="BK208" s="206">
        <f t="shared" si="59"/>
        <v>0</v>
      </c>
      <c r="BL208" s="18" t="s">
        <v>274</v>
      </c>
      <c r="BM208" s="205" t="s">
        <v>868</v>
      </c>
    </row>
    <row r="209" spans="1:65" s="2" customFormat="1" ht="33" customHeight="1" x14ac:dyDescent="0.2">
      <c r="A209" s="35"/>
      <c r="B209" s="36"/>
      <c r="C209" s="245" t="s">
        <v>261</v>
      </c>
      <c r="D209" s="245" t="s">
        <v>640</v>
      </c>
      <c r="E209" s="246" t="s">
        <v>1625</v>
      </c>
      <c r="F209" s="247" t="s">
        <v>1626</v>
      </c>
      <c r="G209" s="248" t="s">
        <v>217</v>
      </c>
      <c r="H209" s="249">
        <v>2</v>
      </c>
      <c r="I209" s="250"/>
      <c r="J209" s="251">
        <f t="shared" si="50"/>
        <v>0</v>
      </c>
      <c r="K209" s="252"/>
      <c r="L209" s="253"/>
      <c r="M209" s="254" t="s">
        <v>1</v>
      </c>
      <c r="N209" s="255" t="s">
        <v>41</v>
      </c>
      <c r="O209" s="72"/>
      <c r="P209" s="203">
        <f t="shared" si="51"/>
        <v>0</v>
      </c>
      <c r="Q209" s="203">
        <v>0</v>
      </c>
      <c r="R209" s="203">
        <f t="shared" si="52"/>
        <v>0</v>
      </c>
      <c r="S209" s="203">
        <v>0</v>
      </c>
      <c r="T209" s="204">
        <f t="shared" si="5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211</v>
      </c>
      <c r="AT209" s="205" t="s">
        <v>640</v>
      </c>
      <c r="AU209" s="205" t="s">
        <v>85</v>
      </c>
      <c r="AY209" s="18" t="s">
        <v>200</v>
      </c>
      <c r="BE209" s="206">
        <f t="shared" si="54"/>
        <v>0</v>
      </c>
      <c r="BF209" s="206">
        <f t="shared" si="55"/>
        <v>0</v>
      </c>
      <c r="BG209" s="206">
        <f t="shared" si="56"/>
        <v>0</v>
      </c>
      <c r="BH209" s="206">
        <f t="shared" si="57"/>
        <v>0</v>
      </c>
      <c r="BI209" s="206">
        <f t="shared" si="58"/>
        <v>0</v>
      </c>
      <c r="BJ209" s="18" t="s">
        <v>83</v>
      </c>
      <c r="BK209" s="206">
        <f t="shared" si="59"/>
        <v>0</v>
      </c>
      <c r="BL209" s="18" t="s">
        <v>274</v>
      </c>
      <c r="BM209" s="205" t="s">
        <v>876</v>
      </c>
    </row>
    <row r="210" spans="1:65" s="2" customFormat="1" ht="24.2" customHeight="1" x14ac:dyDescent="0.2">
      <c r="A210" s="35"/>
      <c r="B210" s="36"/>
      <c r="C210" s="193" t="s">
        <v>547</v>
      </c>
      <c r="D210" s="193" t="s">
        <v>202</v>
      </c>
      <c r="E210" s="194" t="s">
        <v>1627</v>
      </c>
      <c r="F210" s="195" t="s">
        <v>1628</v>
      </c>
      <c r="G210" s="196" t="s">
        <v>1567</v>
      </c>
      <c r="H210" s="197">
        <v>2</v>
      </c>
      <c r="I210" s="198"/>
      <c r="J210" s="199">
        <f t="shared" si="50"/>
        <v>0</v>
      </c>
      <c r="K210" s="200"/>
      <c r="L210" s="40"/>
      <c r="M210" s="201" t="s">
        <v>1</v>
      </c>
      <c r="N210" s="202" t="s">
        <v>41</v>
      </c>
      <c r="O210" s="72"/>
      <c r="P210" s="203">
        <f t="shared" si="51"/>
        <v>0</v>
      </c>
      <c r="Q210" s="203">
        <v>0</v>
      </c>
      <c r="R210" s="203">
        <f t="shared" si="52"/>
        <v>0</v>
      </c>
      <c r="S210" s="203">
        <v>0</v>
      </c>
      <c r="T210" s="204">
        <f t="shared" si="5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274</v>
      </c>
      <c r="AT210" s="205" t="s">
        <v>202</v>
      </c>
      <c r="AU210" s="205" t="s">
        <v>85</v>
      </c>
      <c r="AY210" s="18" t="s">
        <v>200</v>
      </c>
      <c r="BE210" s="206">
        <f t="shared" si="54"/>
        <v>0</v>
      </c>
      <c r="BF210" s="206">
        <f t="shared" si="55"/>
        <v>0</v>
      </c>
      <c r="BG210" s="206">
        <f t="shared" si="56"/>
        <v>0</v>
      </c>
      <c r="BH210" s="206">
        <f t="shared" si="57"/>
        <v>0</v>
      </c>
      <c r="BI210" s="206">
        <f t="shared" si="58"/>
        <v>0</v>
      </c>
      <c r="BJ210" s="18" t="s">
        <v>83</v>
      </c>
      <c r="BK210" s="206">
        <f t="shared" si="59"/>
        <v>0</v>
      </c>
      <c r="BL210" s="18" t="s">
        <v>274</v>
      </c>
      <c r="BM210" s="205" t="s">
        <v>884</v>
      </c>
    </row>
    <row r="211" spans="1:65" s="2" customFormat="1" ht="24.2" customHeight="1" x14ac:dyDescent="0.2">
      <c r="A211" s="35"/>
      <c r="B211" s="36"/>
      <c r="C211" s="193" t="s">
        <v>267</v>
      </c>
      <c r="D211" s="193" t="s">
        <v>202</v>
      </c>
      <c r="E211" s="194" t="s">
        <v>1629</v>
      </c>
      <c r="F211" s="195" t="s">
        <v>1630</v>
      </c>
      <c r="G211" s="196" t="s">
        <v>1567</v>
      </c>
      <c r="H211" s="197">
        <v>2</v>
      </c>
      <c r="I211" s="198"/>
      <c r="J211" s="199">
        <f t="shared" si="50"/>
        <v>0</v>
      </c>
      <c r="K211" s="200"/>
      <c r="L211" s="40"/>
      <c r="M211" s="201" t="s">
        <v>1</v>
      </c>
      <c r="N211" s="202" t="s">
        <v>41</v>
      </c>
      <c r="O211" s="72"/>
      <c r="P211" s="203">
        <f t="shared" si="51"/>
        <v>0</v>
      </c>
      <c r="Q211" s="203">
        <v>0</v>
      </c>
      <c r="R211" s="203">
        <f t="shared" si="52"/>
        <v>0</v>
      </c>
      <c r="S211" s="203">
        <v>0</v>
      </c>
      <c r="T211" s="204">
        <f t="shared" si="5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274</v>
      </c>
      <c r="AT211" s="205" t="s">
        <v>202</v>
      </c>
      <c r="AU211" s="205" t="s">
        <v>85</v>
      </c>
      <c r="AY211" s="18" t="s">
        <v>200</v>
      </c>
      <c r="BE211" s="206">
        <f t="shared" si="54"/>
        <v>0</v>
      </c>
      <c r="BF211" s="206">
        <f t="shared" si="55"/>
        <v>0</v>
      </c>
      <c r="BG211" s="206">
        <f t="shared" si="56"/>
        <v>0</v>
      </c>
      <c r="BH211" s="206">
        <f t="shared" si="57"/>
        <v>0</v>
      </c>
      <c r="BI211" s="206">
        <f t="shared" si="58"/>
        <v>0</v>
      </c>
      <c r="BJ211" s="18" t="s">
        <v>83</v>
      </c>
      <c r="BK211" s="206">
        <f t="shared" si="59"/>
        <v>0</v>
      </c>
      <c r="BL211" s="18" t="s">
        <v>274</v>
      </c>
      <c r="BM211" s="205" t="s">
        <v>892</v>
      </c>
    </row>
    <row r="212" spans="1:65" s="2" customFormat="1" ht="21.75" customHeight="1" x14ac:dyDescent="0.2">
      <c r="A212" s="35"/>
      <c r="B212" s="36"/>
      <c r="C212" s="245" t="s">
        <v>555</v>
      </c>
      <c r="D212" s="245" t="s">
        <v>640</v>
      </c>
      <c r="E212" s="246" t="s">
        <v>1631</v>
      </c>
      <c r="F212" s="247" t="s">
        <v>1632</v>
      </c>
      <c r="G212" s="248" t="s">
        <v>217</v>
      </c>
      <c r="H212" s="249">
        <v>2</v>
      </c>
      <c r="I212" s="250"/>
      <c r="J212" s="251">
        <f t="shared" si="50"/>
        <v>0</v>
      </c>
      <c r="K212" s="252"/>
      <c r="L212" s="253"/>
      <c r="M212" s="254" t="s">
        <v>1</v>
      </c>
      <c r="N212" s="255" t="s">
        <v>41</v>
      </c>
      <c r="O212" s="72"/>
      <c r="P212" s="203">
        <f t="shared" si="51"/>
        <v>0</v>
      </c>
      <c r="Q212" s="203">
        <v>0</v>
      </c>
      <c r="R212" s="203">
        <f t="shared" si="52"/>
        <v>0</v>
      </c>
      <c r="S212" s="203">
        <v>0</v>
      </c>
      <c r="T212" s="204">
        <f t="shared" si="5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211</v>
      </c>
      <c r="AT212" s="205" t="s">
        <v>640</v>
      </c>
      <c r="AU212" s="205" t="s">
        <v>85</v>
      </c>
      <c r="AY212" s="18" t="s">
        <v>200</v>
      </c>
      <c r="BE212" s="206">
        <f t="shared" si="54"/>
        <v>0</v>
      </c>
      <c r="BF212" s="206">
        <f t="shared" si="55"/>
        <v>0</v>
      </c>
      <c r="BG212" s="206">
        <f t="shared" si="56"/>
        <v>0</v>
      </c>
      <c r="BH212" s="206">
        <f t="shared" si="57"/>
        <v>0</v>
      </c>
      <c r="BI212" s="206">
        <f t="shared" si="58"/>
        <v>0</v>
      </c>
      <c r="BJ212" s="18" t="s">
        <v>83</v>
      </c>
      <c r="BK212" s="206">
        <f t="shared" si="59"/>
        <v>0</v>
      </c>
      <c r="BL212" s="18" t="s">
        <v>274</v>
      </c>
      <c r="BM212" s="205" t="s">
        <v>900</v>
      </c>
    </row>
    <row r="213" spans="1:65" s="2" customFormat="1" ht="24.2" customHeight="1" x14ac:dyDescent="0.2">
      <c r="A213" s="35"/>
      <c r="B213" s="36"/>
      <c r="C213" s="245" t="s">
        <v>561</v>
      </c>
      <c r="D213" s="245" t="s">
        <v>640</v>
      </c>
      <c r="E213" s="246" t="s">
        <v>1633</v>
      </c>
      <c r="F213" s="247" t="s">
        <v>1634</v>
      </c>
      <c r="G213" s="248" t="s">
        <v>217</v>
      </c>
      <c r="H213" s="249">
        <v>4</v>
      </c>
      <c r="I213" s="250"/>
      <c r="J213" s="251">
        <f t="shared" si="50"/>
        <v>0</v>
      </c>
      <c r="K213" s="252"/>
      <c r="L213" s="253"/>
      <c r="M213" s="254" t="s">
        <v>1</v>
      </c>
      <c r="N213" s="255" t="s">
        <v>41</v>
      </c>
      <c r="O213" s="72"/>
      <c r="P213" s="203">
        <f t="shared" si="51"/>
        <v>0</v>
      </c>
      <c r="Q213" s="203">
        <v>0</v>
      </c>
      <c r="R213" s="203">
        <f t="shared" si="52"/>
        <v>0</v>
      </c>
      <c r="S213" s="203">
        <v>0</v>
      </c>
      <c r="T213" s="204">
        <f t="shared" si="5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211</v>
      </c>
      <c r="AT213" s="205" t="s">
        <v>640</v>
      </c>
      <c r="AU213" s="205" t="s">
        <v>85</v>
      </c>
      <c r="AY213" s="18" t="s">
        <v>200</v>
      </c>
      <c r="BE213" s="206">
        <f t="shared" si="54"/>
        <v>0</v>
      </c>
      <c r="BF213" s="206">
        <f t="shared" si="55"/>
        <v>0</v>
      </c>
      <c r="BG213" s="206">
        <f t="shared" si="56"/>
        <v>0</v>
      </c>
      <c r="BH213" s="206">
        <f t="shared" si="57"/>
        <v>0</v>
      </c>
      <c r="BI213" s="206">
        <f t="shared" si="58"/>
        <v>0</v>
      </c>
      <c r="BJ213" s="18" t="s">
        <v>83</v>
      </c>
      <c r="BK213" s="206">
        <f t="shared" si="59"/>
        <v>0</v>
      </c>
      <c r="BL213" s="18" t="s">
        <v>274</v>
      </c>
      <c r="BM213" s="205" t="s">
        <v>909</v>
      </c>
    </row>
    <row r="214" spans="1:65" s="2" customFormat="1" ht="24.2" customHeight="1" x14ac:dyDescent="0.2">
      <c r="A214" s="35"/>
      <c r="B214" s="36"/>
      <c r="C214" s="245" t="s">
        <v>567</v>
      </c>
      <c r="D214" s="245" t="s">
        <v>640</v>
      </c>
      <c r="E214" s="246" t="s">
        <v>1635</v>
      </c>
      <c r="F214" s="247" t="s">
        <v>1636</v>
      </c>
      <c r="G214" s="248" t="s">
        <v>217</v>
      </c>
      <c r="H214" s="249">
        <v>4</v>
      </c>
      <c r="I214" s="250"/>
      <c r="J214" s="251">
        <f t="shared" si="50"/>
        <v>0</v>
      </c>
      <c r="K214" s="252"/>
      <c r="L214" s="253"/>
      <c r="M214" s="254" t="s">
        <v>1</v>
      </c>
      <c r="N214" s="255" t="s">
        <v>41</v>
      </c>
      <c r="O214" s="72"/>
      <c r="P214" s="203">
        <f t="shared" si="51"/>
        <v>0</v>
      </c>
      <c r="Q214" s="203">
        <v>0</v>
      </c>
      <c r="R214" s="203">
        <f t="shared" si="52"/>
        <v>0</v>
      </c>
      <c r="S214" s="203">
        <v>0</v>
      </c>
      <c r="T214" s="204">
        <f t="shared" si="5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211</v>
      </c>
      <c r="AT214" s="205" t="s">
        <v>640</v>
      </c>
      <c r="AU214" s="205" t="s">
        <v>85</v>
      </c>
      <c r="AY214" s="18" t="s">
        <v>200</v>
      </c>
      <c r="BE214" s="206">
        <f t="shared" si="54"/>
        <v>0</v>
      </c>
      <c r="BF214" s="206">
        <f t="shared" si="55"/>
        <v>0</v>
      </c>
      <c r="BG214" s="206">
        <f t="shared" si="56"/>
        <v>0</v>
      </c>
      <c r="BH214" s="206">
        <f t="shared" si="57"/>
        <v>0</v>
      </c>
      <c r="BI214" s="206">
        <f t="shared" si="58"/>
        <v>0</v>
      </c>
      <c r="BJ214" s="18" t="s">
        <v>83</v>
      </c>
      <c r="BK214" s="206">
        <f t="shared" si="59"/>
        <v>0</v>
      </c>
      <c r="BL214" s="18" t="s">
        <v>274</v>
      </c>
      <c r="BM214" s="205" t="s">
        <v>917</v>
      </c>
    </row>
    <row r="215" spans="1:65" s="2" customFormat="1" ht="16.5" customHeight="1" x14ac:dyDescent="0.2">
      <c r="A215" s="35"/>
      <c r="B215" s="36"/>
      <c r="C215" s="193" t="s">
        <v>571</v>
      </c>
      <c r="D215" s="193" t="s">
        <v>202</v>
      </c>
      <c r="E215" s="194" t="s">
        <v>1637</v>
      </c>
      <c r="F215" s="195" t="s">
        <v>1638</v>
      </c>
      <c r="G215" s="196" t="s">
        <v>217</v>
      </c>
      <c r="H215" s="197">
        <v>401</v>
      </c>
      <c r="I215" s="198"/>
      <c r="J215" s="199">
        <f t="shared" si="50"/>
        <v>0</v>
      </c>
      <c r="K215" s="200"/>
      <c r="L215" s="40"/>
      <c r="M215" s="201" t="s">
        <v>1</v>
      </c>
      <c r="N215" s="202" t="s">
        <v>41</v>
      </c>
      <c r="O215" s="72"/>
      <c r="P215" s="203">
        <f t="shared" si="51"/>
        <v>0</v>
      </c>
      <c r="Q215" s="203">
        <v>0</v>
      </c>
      <c r="R215" s="203">
        <f t="shared" si="52"/>
        <v>0</v>
      </c>
      <c r="S215" s="203">
        <v>0</v>
      </c>
      <c r="T215" s="204">
        <f t="shared" si="5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274</v>
      </c>
      <c r="AT215" s="205" t="s">
        <v>202</v>
      </c>
      <c r="AU215" s="205" t="s">
        <v>85</v>
      </c>
      <c r="AY215" s="18" t="s">
        <v>200</v>
      </c>
      <c r="BE215" s="206">
        <f t="shared" si="54"/>
        <v>0</v>
      </c>
      <c r="BF215" s="206">
        <f t="shared" si="55"/>
        <v>0</v>
      </c>
      <c r="BG215" s="206">
        <f t="shared" si="56"/>
        <v>0</v>
      </c>
      <c r="BH215" s="206">
        <f t="shared" si="57"/>
        <v>0</v>
      </c>
      <c r="BI215" s="206">
        <f t="shared" si="58"/>
        <v>0</v>
      </c>
      <c r="BJ215" s="18" t="s">
        <v>83</v>
      </c>
      <c r="BK215" s="206">
        <f t="shared" si="59"/>
        <v>0</v>
      </c>
      <c r="BL215" s="18" t="s">
        <v>274</v>
      </c>
      <c r="BM215" s="205" t="s">
        <v>925</v>
      </c>
    </row>
    <row r="216" spans="1:65" s="2" customFormat="1" ht="24.2" customHeight="1" x14ac:dyDescent="0.2">
      <c r="A216" s="35"/>
      <c r="B216" s="36"/>
      <c r="C216" s="245" t="s">
        <v>575</v>
      </c>
      <c r="D216" s="245" t="s">
        <v>640</v>
      </c>
      <c r="E216" s="246" t="s">
        <v>1639</v>
      </c>
      <c r="F216" s="247" t="s">
        <v>1640</v>
      </c>
      <c r="G216" s="248" t="s">
        <v>217</v>
      </c>
      <c r="H216" s="249">
        <v>38</v>
      </c>
      <c r="I216" s="250"/>
      <c r="J216" s="251">
        <f t="shared" si="50"/>
        <v>0</v>
      </c>
      <c r="K216" s="252"/>
      <c r="L216" s="253"/>
      <c r="M216" s="254" t="s">
        <v>1</v>
      </c>
      <c r="N216" s="255" t="s">
        <v>41</v>
      </c>
      <c r="O216" s="72"/>
      <c r="P216" s="203">
        <f t="shared" si="51"/>
        <v>0</v>
      </c>
      <c r="Q216" s="203">
        <v>0</v>
      </c>
      <c r="R216" s="203">
        <f t="shared" si="52"/>
        <v>0</v>
      </c>
      <c r="S216" s="203">
        <v>0</v>
      </c>
      <c r="T216" s="204">
        <f t="shared" si="5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211</v>
      </c>
      <c r="AT216" s="205" t="s">
        <v>640</v>
      </c>
      <c r="AU216" s="205" t="s">
        <v>85</v>
      </c>
      <c r="AY216" s="18" t="s">
        <v>200</v>
      </c>
      <c r="BE216" s="206">
        <f t="shared" si="54"/>
        <v>0</v>
      </c>
      <c r="BF216" s="206">
        <f t="shared" si="55"/>
        <v>0</v>
      </c>
      <c r="BG216" s="206">
        <f t="shared" si="56"/>
        <v>0</v>
      </c>
      <c r="BH216" s="206">
        <f t="shared" si="57"/>
        <v>0</v>
      </c>
      <c r="BI216" s="206">
        <f t="shared" si="58"/>
        <v>0</v>
      </c>
      <c r="BJ216" s="18" t="s">
        <v>83</v>
      </c>
      <c r="BK216" s="206">
        <f t="shared" si="59"/>
        <v>0</v>
      </c>
      <c r="BL216" s="18" t="s">
        <v>274</v>
      </c>
      <c r="BM216" s="205" t="s">
        <v>933</v>
      </c>
    </row>
    <row r="217" spans="1:65" s="2" customFormat="1" ht="24.2" customHeight="1" x14ac:dyDescent="0.2">
      <c r="A217" s="35"/>
      <c r="B217" s="36"/>
      <c r="C217" s="245" t="s">
        <v>272</v>
      </c>
      <c r="D217" s="245" t="s">
        <v>640</v>
      </c>
      <c r="E217" s="246" t="s">
        <v>1641</v>
      </c>
      <c r="F217" s="247" t="s">
        <v>1642</v>
      </c>
      <c r="G217" s="248" t="s">
        <v>217</v>
      </c>
      <c r="H217" s="249">
        <v>18</v>
      </c>
      <c r="I217" s="250"/>
      <c r="J217" s="251">
        <f t="shared" si="50"/>
        <v>0</v>
      </c>
      <c r="K217" s="252"/>
      <c r="L217" s="253"/>
      <c r="M217" s="254" t="s">
        <v>1</v>
      </c>
      <c r="N217" s="255" t="s">
        <v>41</v>
      </c>
      <c r="O217" s="72"/>
      <c r="P217" s="203">
        <f t="shared" si="51"/>
        <v>0</v>
      </c>
      <c r="Q217" s="203">
        <v>0</v>
      </c>
      <c r="R217" s="203">
        <f t="shared" si="52"/>
        <v>0</v>
      </c>
      <c r="S217" s="203">
        <v>0</v>
      </c>
      <c r="T217" s="204">
        <f t="shared" si="5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211</v>
      </c>
      <c r="AT217" s="205" t="s">
        <v>640</v>
      </c>
      <c r="AU217" s="205" t="s">
        <v>85</v>
      </c>
      <c r="AY217" s="18" t="s">
        <v>200</v>
      </c>
      <c r="BE217" s="206">
        <f t="shared" si="54"/>
        <v>0</v>
      </c>
      <c r="BF217" s="206">
        <f t="shared" si="55"/>
        <v>0</v>
      </c>
      <c r="BG217" s="206">
        <f t="shared" si="56"/>
        <v>0</v>
      </c>
      <c r="BH217" s="206">
        <f t="shared" si="57"/>
        <v>0</v>
      </c>
      <c r="BI217" s="206">
        <f t="shared" si="58"/>
        <v>0</v>
      </c>
      <c r="BJ217" s="18" t="s">
        <v>83</v>
      </c>
      <c r="BK217" s="206">
        <f t="shared" si="59"/>
        <v>0</v>
      </c>
      <c r="BL217" s="18" t="s">
        <v>274</v>
      </c>
      <c r="BM217" s="205" t="s">
        <v>941</v>
      </c>
    </row>
    <row r="218" spans="1:65" s="2" customFormat="1" ht="16.5" customHeight="1" x14ac:dyDescent="0.2">
      <c r="A218" s="35"/>
      <c r="B218" s="36"/>
      <c r="C218" s="245" t="s">
        <v>583</v>
      </c>
      <c r="D218" s="245" t="s">
        <v>640</v>
      </c>
      <c r="E218" s="246" t="s">
        <v>1643</v>
      </c>
      <c r="F218" s="247" t="s">
        <v>1644</v>
      </c>
      <c r="G218" s="248" t="s">
        <v>217</v>
      </c>
      <c r="H218" s="249">
        <v>175</v>
      </c>
      <c r="I218" s="250"/>
      <c r="J218" s="251">
        <f t="shared" si="50"/>
        <v>0</v>
      </c>
      <c r="K218" s="252"/>
      <c r="L218" s="253"/>
      <c r="M218" s="254" t="s">
        <v>1</v>
      </c>
      <c r="N218" s="255" t="s">
        <v>41</v>
      </c>
      <c r="O218" s="72"/>
      <c r="P218" s="203">
        <f t="shared" si="51"/>
        <v>0</v>
      </c>
      <c r="Q218" s="203">
        <v>0</v>
      </c>
      <c r="R218" s="203">
        <f t="shared" si="52"/>
        <v>0</v>
      </c>
      <c r="S218" s="203">
        <v>0</v>
      </c>
      <c r="T218" s="204">
        <f t="shared" si="5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211</v>
      </c>
      <c r="AT218" s="205" t="s">
        <v>640</v>
      </c>
      <c r="AU218" s="205" t="s">
        <v>85</v>
      </c>
      <c r="AY218" s="18" t="s">
        <v>200</v>
      </c>
      <c r="BE218" s="206">
        <f t="shared" si="54"/>
        <v>0</v>
      </c>
      <c r="BF218" s="206">
        <f t="shared" si="55"/>
        <v>0</v>
      </c>
      <c r="BG218" s="206">
        <f t="shared" si="56"/>
        <v>0</v>
      </c>
      <c r="BH218" s="206">
        <f t="shared" si="57"/>
        <v>0</v>
      </c>
      <c r="BI218" s="206">
        <f t="shared" si="58"/>
        <v>0</v>
      </c>
      <c r="BJ218" s="18" t="s">
        <v>83</v>
      </c>
      <c r="BK218" s="206">
        <f t="shared" si="59"/>
        <v>0</v>
      </c>
      <c r="BL218" s="18" t="s">
        <v>274</v>
      </c>
      <c r="BM218" s="205" t="s">
        <v>949</v>
      </c>
    </row>
    <row r="219" spans="1:65" s="2" customFormat="1" ht="16.5" customHeight="1" x14ac:dyDescent="0.2">
      <c r="A219" s="35"/>
      <c r="B219" s="36"/>
      <c r="C219" s="245" t="s">
        <v>277</v>
      </c>
      <c r="D219" s="245" t="s">
        <v>640</v>
      </c>
      <c r="E219" s="246" t="s">
        <v>1645</v>
      </c>
      <c r="F219" s="247" t="s">
        <v>1646</v>
      </c>
      <c r="G219" s="248" t="s">
        <v>217</v>
      </c>
      <c r="H219" s="249">
        <v>175</v>
      </c>
      <c r="I219" s="250"/>
      <c r="J219" s="251">
        <f t="shared" si="50"/>
        <v>0</v>
      </c>
      <c r="K219" s="252"/>
      <c r="L219" s="253"/>
      <c r="M219" s="254" t="s">
        <v>1</v>
      </c>
      <c r="N219" s="255" t="s">
        <v>41</v>
      </c>
      <c r="O219" s="72"/>
      <c r="P219" s="203">
        <f t="shared" si="51"/>
        <v>0</v>
      </c>
      <c r="Q219" s="203">
        <v>0</v>
      </c>
      <c r="R219" s="203">
        <f t="shared" si="52"/>
        <v>0</v>
      </c>
      <c r="S219" s="203">
        <v>0</v>
      </c>
      <c r="T219" s="204">
        <f t="shared" si="5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211</v>
      </c>
      <c r="AT219" s="205" t="s">
        <v>640</v>
      </c>
      <c r="AU219" s="205" t="s">
        <v>85</v>
      </c>
      <c r="AY219" s="18" t="s">
        <v>200</v>
      </c>
      <c r="BE219" s="206">
        <f t="shared" si="54"/>
        <v>0</v>
      </c>
      <c r="BF219" s="206">
        <f t="shared" si="55"/>
        <v>0</v>
      </c>
      <c r="BG219" s="206">
        <f t="shared" si="56"/>
        <v>0</v>
      </c>
      <c r="BH219" s="206">
        <f t="shared" si="57"/>
        <v>0</v>
      </c>
      <c r="BI219" s="206">
        <f t="shared" si="58"/>
        <v>0</v>
      </c>
      <c r="BJ219" s="18" t="s">
        <v>83</v>
      </c>
      <c r="BK219" s="206">
        <f t="shared" si="59"/>
        <v>0</v>
      </c>
      <c r="BL219" s="18" t="s">
        <v>274</v>
      </c>
      <c r="BM219" s="205" t="s">
        <v>957</v>
      </c>
    </row>
    <row r="220" spans="1:65" s="2" customFormat="1" ht="37.9" customHeight="1" x14ac:dyDescent="0.2">
      <c r="A220" s="35"/>
      <c r="B220" s="36"/>
      <c r="C220" s="245" t="s">
        <v>596</v>
      </c>
      <c r="D220" s="245" t="s">
        <v>640</v>
      </c>
      <c r="E220" s="246" t="s">
        <v>1647</v>
      </c>
      <c r="F220" s="247" t="s">
        <v>1648</v>
      </c>
      <c r="G220" s="248" t="s">
        <v>217</v>
      </c>
      <c r="H220" s="249">
        <v>1</v>
      </c>
      <c r="I220" s="250"/>
      <c r="J220" s="251">
        <f t="shared" si="50"/>
        <v>0</v>
      </c>
      <c r="K220" s="252"/>
      <c r="L220" s="253"/>
      <c r="M220" s="254" t="s">
        <v>1</v>
      </c>
      <c r="N220" s="255" t="s">
        <v>41</v>
      </c>
      <c r="O220" s="72"/>
      <c r="P220" s="203">
        <f t="shared" si="51"/>
        <v>0</v>
      </c>
      <c r="Q220" s="203">
        <v>0</v>
      </c>
      <c r="R220" s="203">
        <f t="shared" si="52"/>
        <v>0</v>
      </c>
      <c r="S220" s="203">
        <v>0</v>
      </c>
      <c r="T220" s="204">
        <f t="shared" si="5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211</v>
      </c>
      <c r="AT220" s="205" t="s">
        <v>640</v>
      </c>
      <c r="AU220" s="205" t="s">
        <v>85</v>
      </c>
      <c r="AY220" s="18" t="s">
        <v>200</v>
      </c>
      <c r="BE220" s="206">
        <f t="shared" si="54"/>
        <v>0</v>
      </c>
      <c r="BF220" s="206">
        <f t="shared" si="55"/>
        <v>0</v>
      </c>
      <c r="BG220" s="206">
        <f t="shared" si="56"/>
        <v>0</v>
      </c>
      <c r="BH220" s="206">
        <f t="shared" si="57"/>
        <v>0</v>
      </c>
      <c r="BI220" s="206">
        <f t="shared" si="58"/>
        <v>0</v>
      </c>
      <c r="BJ220" s="18" t="s">
        <v>83</v>
      </c>
      <c r="BK220" s="206">
        <f t="shared" si="59"/>
        <v>0</v>
      </c>
      <c r="BL220" s="18" t="s">
        <v>274</v>
      </c>
      <c r="BM220" s="205" t="s">
        <v>964</v>
      </c>
    </row>
    <row r="221" spans="1:65" s="2" customFormat="1" ht="16.5" customHeight="1" x14ac:dyDescent="0.2">
      <c r="A221" s="35"/>
      <c r="B221" s="36"/>
      <c r="C221" s="193" t="s">
        <v>283</v>
      </c>
      <c r="D221" s="193" t="s">
        <v>202</v>
      </c>
      <c r="E221" s="194" t="s">
        <v>1649</v>
      </c>
      <c r="F221" s="195" t="s">
        <v>1650</v>
      </c>
      <c r="G221" s="196" t="s">
        <v>217</v>
      </c>
      <c r="H221" s="197">
        <v>32</v>
      </c>
      <c r="I221" s="198"/>
      <c r="J221" s="199">
        <f t="shared" si="50"/>
        <v>0</v>
      </c>
      <c r="K221" s="200"/>
      <c r="L221" s="40"/>
      <c r="M221" s="201" t="s">
        <v>1</v>
      </c>
      <c r="N221" s="202" t="s">
        <v>41</v>
      </c>
      <c r="O221" s="72"/>
      <c r="P221" s="203">
        <f t="shared" si="51"/>
        <v>0</v>
      </c>
      <c r="Q221" s="203">
        <v>0</v>
      </c>
      <c r="R221" s="203">
        <f t="shared" si="52"/>
        <v>0</v>
      </c>
      <c r="S221" s="203">
        <v>0</v>
      </c>
      <c r="T221" s="204">
        <f t="shared" si="5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274</v>
      </c>
      <c r="AT221" s="205" t="s">
        <v>202</v>
      </c>
      <c r="AU221" s="205" t="s">
        <v>85</v>
      </c>
      <c r="AY221" s="18" t="s">
        <v>200</v>
      </c>
      <c r="BE221" s="206">
        <f t="shared" si="54"/>
        <v>0</v>
      </c>
      <c r="BF221" s="206">
        <f t="shared" si="55"/>
        <v>0</v>
      </c>
      <c r="BG221" s="206">
        <f t="shared" si="56"/>
        <v>0</v>
      </c>
      <c r="BH221" s="206">
        <f t="shared" si="57"/>
        <v>0</v>
      </c>
      <c r="BI221" s="206">
        <f t="shared" si="58"/>
        <v>0</v>
      </c>
      <c r="BJ221" s="18" t="s">
        <v>83</v>
      </c>
      <c r="BK221" s="206">
        <f t="shared" si="59"/>
        <v>0</v>
      </c>
      <c r="BL221" s="18" t="s">
        <v>274</v>
      </c>
      <c r="BM221" s="205" t="s">
        <v>972</v>
      </c>
    </row>
    <row r="222" spans="1:65" s="2" customFormat="1" ht="24.2" customHeight="1" x14ac:dyDescent="0.2">
      <c r="A222" s="35"/>
      <c r="B222" s="36"/>
      <c r="C222" s="245" t="s">
        <v>606</v>
      </c>
      <c r="D222" s="245" t="s">
        <v>640</v>
      </c>
      <c r="E222" s="246" t="s">
        <v>1651</v>
      </c>
      <c r="F222" s="247" t="s">
        <v>1652</v>
      </c>
      <c r="G222" s="248" t="s">
        <v>217</v>
      </c>
      <c r="H222" s="249">
        <v>28</v>
      </c>
      <c r="I222" s="250"/>
      <c r="J222" s="251">
        <f t="shared" si="50"/>
        <v>0</v>
      </c>
      <c r="K222" s="252"/>
      <c r="L222" s="253"/>
      <c r="M222" s="254" t="s">
        <v>1</v>
      </c>
      <c r="N222" s="255" t="s">
        <v>41</v>
      </c>
      <c r="O222" s="72"/>
      <c r="P222" s="203">
        <f t="shared" si="51"/>
        <v>0</v>
      </c>
      <c r="Q222" s="203">
        <v>0</v>
      </c>
      <c r="R222" s="203">
        <f t="shared" si="52"/>
        <v>0</v>
      </c>
      <c r="S222" s="203">
        <v>0</v>
      </c>
      <c r="T222" s="204">
        <f t="shared" si="5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211</v>
      </c>
      <c r="AT222" s="205" t="s">
        <v>640</v>
      </c>
      <c r="AU222" s="205" t="s">
        <v>85</v>
      </c>
      <c r="AY222" s="18" t="s">
        <v>200</v>
      </c>
      <c r="BE222" s="206">
        <f t="shared" si="54"/>
        <v>0</v>
      </c>
      <c r="BF222" s="206">
        <f t="shared" si="55"/>
        <v>0</v>
      </c>
      <c r="BG222" s="206">
        <f t="shared" si="56"/>
        <v>0</v>
      </c>
      <c r="BH222" s="206">
        <f t="shared" si="57"/>
        <v>0</v>
      </c>
      <c r="BI222" s="206">
        <f t="shared" si="58"/>
        <v>0</v>
      </c>
      <c r="BJ222" s="18" t="s">
        <v>83</v>
      </c>
      <c r="BK222" s="206">
        <f t="shared" si="59"/>
        <v>0</v>
      </c>
      <c r="BL222" s="18" t="s">
        <v>274</v>
      </c>
      <c r="BM222" s="205" t="s">
        <v>980</v>
      </c>
    </row>
    <row r="223" spans="1:65" s="2" customFormat="1" ht="16.5" customHeight="1" x14ac:dyDescent="0.2">
      <c r="A223" s="35"/>
      <c r="B223" s="36"/>
      <c r="C223" s="245" t="s">
        <v>614</v>
      </c>
      <c r="D223" s="245" t="s">
        <v>640</v>
      </c>
      <c r="E223" s="246" t="s">
        <v>1653</v>
      </c>
      <c r="F223" s="247" t="s">
        <v>1654</v>
      </c>
      <c r="G223" s="248" t="s">
        <v>217</v>
      </c>
      <c r="H223" s="249">
        <v>2</v>
      </c>
      <c r="I223" s="250"/>
      <c r="J223" s="251">
        <f t="shared" si="50"/>
        <v>0</v>
      </c>
      <c r="K223" s="252"/>
      <c r="L223" s="253"/>
      <c r="M223" s="254" t="s">
        <v>1</v>
      </c>
      <c r="N223" s="255" t="s">
        <v>41</v>
      </c>
      <c r="O223" s="72"/>
      <c r="P223" s="203">
        <f t="shared" si="51"/>
        <v>0</v>
      </c>
      <c r="Q223" s="203">
        <v>0</v>
      </c>
      <c r="R223" s="203">
        <f t="shared" si="52"/>
        <v>0</v>
      </c>
      <c r="S223" s="203">
        <v>0</v>
      </c>
      <c r="T223" s="204">
        <f t="shared" si="5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211</v>
      </c>
      <c r="AT223" s="205" t="s">
        <v>640</v>
      </c>
      <c r="AU223" s="205" t="s">
        <v>85</v>
      </c>
      <c r="AY223" s="18" t="s">
        <v>200</v>
      </c>
      <c r="BE223" s="206">
        <f t="shared" si="54"/>
        <v>0</v>
      </c>
      <c r="BF223" s="206">
        <f t="shared" si="55"/>
        <v>0</v>
      </c>
      <c r="BG223" s="206">
        <f t="shared" si="56"/>
        <v>0</v>
      </c>
      <c r="BH223" s="206">
        <f t="shared" si="57"/>
        <v>0</v>
      </c>
      <c r="BI223" s="206">
        <f t="shared" si="58"/>
        <v>0</v>
      </c>
      <c r="BJ223" s="18" t="s">
        <v>83</v>
      </c>
      <c r="BK223" s="206">
        <f t="shared" si="59"/>
        <v>0</v>
      </c>
      <c r="BL223" s="18" t="s">
        <v>274</v>
      </c>
      <c r="BM223" s="205" t="s">
        <v>989</v>
      </c>
    </row>
    <row r="224" spans="1:65" s="2" customFormat="1" ht="16.5" customHeight="1" x14ac:dyDescent="0.2">
      <c r="A224" s="35"/>
      <c r="B224" s="36"/>
      <c r="C224" s="245" t="s">
        <v>621</v>
      </c>
      <c r="D224" s="245" t="s">
        <v>640</v>
      </c>
      <c r="E224" s="246" t="s">
        <v>1655</v>
      </c>
      <c r="F224" s="247" t="s">
        <v>1656</v>
      </c>
      <c r="G224" s="248" t="s">
        <v>217</v>
      </c>
      <c r="H224" s="249">
        <v>2</v>
      </c>
      <c r="I224" s="250"/>
      <c r="J224" s="251">
        <f t="shared" si="50"/>
        <v>0</v>
      </c>
      <c r="K224" s="252"/>
      <c r="L224" s="253"/>
      <c r="M224" s="254" t="s">
        <v>1</v>
      </c>
      <c r="N224" s="255" t="s">
        <v>41</v>
      </c>
      <c r="O224" s="72"/>
      <c r="P224" s="203">
        <f t="shared" si="51"/>
        <v>0</v>
      </c>
      <c r="Q224" s="203">
        <v>0</v>
      </c>
      <c r="R224" s="203">
        <f t="shared" si="52"/>
        <v>0</v>
      </c>
      <c r="S224" s="203">
        <v>0</v>
      </c>
      <c r="T224" s="204">
        <f t="shared" si="5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211</v>
      </c>
      <c r="AT224" s="205" t="s">
        <v>640</v>
      </c>
      <c r="AU224" s="205" t="s">
        <v>85</v>
      </c>
      <c r="AY224" s="18" t="s">
        <v>200</v>
      </c>
      <c r="BE224" s="206">
        <f t="shared" si="54"/>
        <v>0</v>
      </c>
      <c r="BF224" s="206">
        <f t="shared" si="55"/>
        <v>0</v>
      </c>
      <c r="BG224" s="206">
        <f t="shared" si="56"/>
        <v>0</v>
      </c>
      <c r="BH224" s="206">
        <f t="shared" si="57"/>
        <v>0</v>
      </c>
      <c r="BI224" s="206">
        <f t="shared" si="58"/>
        <v>0</v>
      </c>
      <c r="BJ224" s="18" t="s">
        <v>83</v>
      </c>
      <c r="BK224" s="206">
        <f t="shared" si="59"/>
        <v>0</v>
      </c>
      <c r="BL224" s="18" t="s">
        <v>274</v>
      </c>
      <c r="BM224" s="205" t="s">
        <v>998</v>
      </c>
    </row>
    <row r="225" spans="1:65" s="2" customFormat="1" ht="16.5" customHeight="1" x14ac:dyDescent="0.2">
      <c r="A225" s="35"/>
      <c r="B225" s="36"/>
      <c r="C225" s="193" t="s">
        <v>626</v>
      </c>
      <c r="D225" s="193" t="s">
        <v>202</v>
      </c>
      <c r="E225" s="194" t="s">
        <v>1657</v>
      </c>
      <c r="F225" s="195" t="s">
        <v>1658</v>
      </c>
      <c r="G225" s="196" t="s">
        <v>217</v>
      </c>
      <c r="H225" s="197">
        <v>23</v>
      </c>
      <c r="I225" s="198"/>
      <c r="J225" s="199">
        <f t="shared" si="50"/>
        <v>0</v>
      </c>
      <c r="K225" s="200"/>
      <c r="L225" s="40"/>
      <c r="M225" s="201" t="s">
        <v>1</v>
      </c>
      <c r="N225" s="202" t="s">
        <v>41</v>
      </c>
      <c r="O225" s="72"/>
      <c r="P225" s="203">
        <f t="shared" si="51"/>
        <v>0</v>
      </c>
      <c r="Q225" s="203">
        <v>0</v>
      </c>
      <c r="R225" s="203">
        <f t="shared" si="52"/>
        <v>0</v>
      </c>
      <c r="S225" s="203">
        <v>0</v>
      </c>
      <c r="T225" s="204">
        <f t="shared" si="5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274</v>
      </c>
      <c r="AT225" s="205" t="s">
        <v>202</v>
      </c>
      <c r="AU225" s="205" t="s">
        <v>85</v>
      </c>
      <c r="AY225" s="18" t="s">
        <v>200</v>
      </c>
      <c r="BE225" s="206">
        <f t="shared" si="54"/>
        <v>0</v>
      </c>
      <c r="BF225" s="206">
        <f t="shared" si="55"/>
        <v>0</v>
      </c>
      <c r="BG225" s="206">
        <f t="shared" si="56"/>
        <v>0</v>
      </c>
      <c r="BH225" s="206">
        <f t="shared" si="57"/>
        <v>0</v>
      </c>
      <c r="BI225" s="206">
        <f t="shared" si="58"/>
        <v>0</v>
      </c>
      <c r="BJ225" s="18" t="s">
        <v>83</v>
      </c>
      <c r="BK225" s="206">
        <f t="shared" si="59"/>
        <v>0</v>
      </c>
      <c r="BL225" s="18" t="s">
        <v>274</v>
      </c>
      <c r="BM225" s="205" t="s">
        <v>1006</v>
      </c>
    </row>
    <row r="226" spans="1:65" s="2" customFormat="1" ht="24.2" customHeight="1" x14ac:dyDescent="0.2">
      <c r="A226" s="35"/>
      <c r="B226" s="36"/>
      <c r="C226" s="245" t="s">
        <v>631</v>
      </c>
      <c r="D226" s="245" t="s">
        <v>640</v>
      </c>
      <c r="E226" s="246" t="s">
        <v>1659</v>
      </c>
      <c r="F226" s="247" t="s">
        <v>1660</v>
      </c>
      <c r="G226" s="248" t="s">
        <v>217</v>
      </c>
      <c r="H226" s="249">
        <v>18</v>
      </c>
      <c r="I226" s="250"/>
      <c r="J226" s="251">
        <f t="shared" si="50"/>
        <v>0</v>
      </c>
      <c r="K226" s="252"/>
      <c r="L226" s="253"/>
      <c r="M226" s="254" t="s">
        <v>1</v>
      </c>
      <c r="N226" s="255" t="s">
        <v>41</v>
      </c>
      <c r="O226" s="72"/>
      <c r="P226" s="203">
        <f t="shared" si="51"/>
        <v>0</v>
      </c>
      <c r="Q226" s="203">
        <v>0</v>
      </c>
      <c r="R226" s="203">
        <f t="shared" si="52"/>
        <v>0</v>
      </c>
      <c r="S226" s="203">
        <v>0</v>
      </c>
      <c r="T226" s="204">
        <f t="shared" si="5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211</v>
      </c>
      <c r="AT226" s="205" t="s">
        <v>640</v>
      </c>
      <c r="AU226" s="205" t="s">
        <v>85</v>
      </c>
      <c r="AY226" s="18" t="s">
        <v>200</v>
      </c>
      <c r="BE226" s="206">
        <f t="shared" si="54"/>
        <v>0</v>
      </c>
      <c r="BF226" s="206">
        <f t="shared" si="55"/>
        <v>0</v>
      </c>
      <c r="BG226" s="206">
        <f t="shared" si="56"/>
        <v>0</v>
      </c>
      <c r="BH226" s="206">
        <f t="shared" si="57"/>
        <v>0</v>
      </c>
      <c r="BI226" s="206">
        <f t="shared" si="58"/>
        <v>0</v>
      </c>
      <c r="BJ226" s="18" t="s">
        <v>83</v>
      </c>
      <c r="BK226" s="206">
        <f t="shared" si="59"/>
        <v>0</v>
      </c>
      <c r="BL226" s="18" t="s">
        <v>274</v>
      </c>
      <c r="BM226" s="205" t="s">
        <v>1014</v>
      </c>
    </row>
    <row r="227" spans="1:65" s="2" customFormat="1" ht="37.9" customHeight="1" x14ac:dyDescent="0.2">
      <c r="A227" s="35"/>
      <c r="B227" s="36"/>
      <c r="C227" s="245" t="s">
        <v>639</v>
      </c>
      <c r="D227" s="245" t="s">
        <v>640</v>
      </c>
      <c r="E227" s="246" t="s">
        <v>1661</v>
      </c>
      <c r="F227" s="247" t="s">
        <v>1662</v>
      </c>
      <c r="G227" s="248" t="s">
        <v>217</v>
      </c>
      <c r="H227" s="249">
        <v>4</v>
      </c>
      <c r="I227" s="250"/>
      <c r="J227" s="251">
        <f t="shared" si="50"/>
        <v>0</v>
      </c>
      <c r="K227" s="252"/>
      <c r="L227" s="253"/>
      <c r="M227" s="254" t="s">
        <v>1</v>
      </c>
      <c r="N227" s="255" t="s">
        <v>41</v>
      </c>
      <c r="O227" s="72"/>
      <c r="P227" s="203">
        <f t="shared" si="51"/>
        <v>0</v>
      </c>
      <c r="Q227" s="203">
        <v>0</v>
      </c>
      <c r="R227" s="203">
        <f t="shared" si="52"/>
        <v>0</v>
      </c>
      <c r="S227" s="203">
        <v>0</v>
      </c>
      <c r="T227" s="204">
        <f t="shared" si="5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211</v>
      </c>
      <c r="AT227" s="205" t="s">
        <v>640</v>
      </c>
      <c r="AU227" s="205" t="s">
        <v>85</v>
      </c>
      <c r="AY227" s="18" t="s">
        <v>200</v>
      </c>
      <c r="BE227" s="206">
        <f t="shared" si="54"/>
        <v>0</v>
      </c>
      <c r="BF227" s="206">
        <f t="shared" si="55"/>
        <v>0</v>
      </c>
      <c r="BG227" s="206">
        <f t="shared" si="56"/>
        <v>0</v>
      </c>
      <c r="BH227" s="206">
        <f t="shared" si="57"/>
        <v>0</v>
      </c>
      <c r="BI227" s="206">
        <f t="shared" si="58"/>
        <v>0</v>
      </c>
      <c r="BJ227" s="18" t="s">
        <v>83</v>
      </c>
      <c r="BK227" s="206">
        <f t="shared" si="59"/>
        <v>0</v>
      </c>
      <c r="BL227" s="18" t="s">
        <v>274</v>
      </c>
      <c r="BM227" s="205" t="s">
        <v>338</v>
      </c>
    </row>
    <row r="228" spans="1:65" s="2" customFormat="1" ht="24.2" customHeight="1" x14ac:dyDescent="0.2">
      <c r="A228" s="35"/>
      <c r="B228" s="36"/>
      <c r="C228" s="245" t="s">
        <v>645</v>
      </c>
      <c r="D228" s="245" t="s">
        <v>640</v>
      </c>
      <c r="E228" s="246" t="s">
        <v>1663</v>
      </c>
      <c r="F228" s="247" t="s">
        <v>1664</v>
      </c>
      <c r="G228" s="248" t="s">
        <v>217</v>
      </c>
      <c r="H228" s="249">
        <v>1</v>
      </c>
      <c r="I228" s="250"/>
      <c r="J228" s="251">
        <f t="shared" si="50"/>
        <v>0</v>
      </c>
      <c r="K228" s="252"/>
      <c r="L228" s="253"/>
      <c r="M228" s="254" t="s">
        <v>1</v>
      </c>
      <c r="N228" s="255" t="s">
        <v>41</v>
      </c>
      <c r="O228" s="72"/>
      <c r="P228" s="203">
        <f t="shared" si="51"/>
        <v>0</v>
      </c>
      <c r="Q228" s="203">
        <v>0</v>
      </c>
      <c r="R228" s="203">
        <f t="shared" si="52"/>
        <v>0</v>
      </c>
      <c r="S228" s="203">
        <v>0</v>
      </c>
      <c r="T228" s="204">
        <f t="shared" si="5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211</v>
      </c>
      <c r="AT228" s="205" t="s">
        <v>640</v>
      </c>
      <c r="AU228" s="205" t="s">
        <v>85</v>
      </c>
      <c r="AY228" s="18" t="s">
        <v>200</v>
      </c>
      <c r="BE228" s="206">
        <f t="shared" si="54"/>
        <v>0</v>
      </c>
      <c r="BF228" s="206">
        <f t="shared" si="55"/>
        <v>0</v>
      </c>
      <c r="BG228" s="206">
        <f t="shared" si="56"/>
        <v>0</v>
      </c>
      <c r="BH228" s="206">
        <f t="shared" si="57"/>
        <v>0</v>
      </c>
      <c r="BI228" s="206">
        <f t="shared" si="58"/>
        <v>0</v>
      </c>
      <c r="BJ228" s="18" t="s">
        <v>83</v>
      </c>
      <c r="BK228" s="206">
        <f t="shared" si="59"/>
        <v>0</v>
      </c>
      <c r="BL228" s="18" t="s">
        <v>274</v>
      </c>
      <c r="BM228" s="205" t="s">
        <v>343</v>
      </c>
    </row>
    <row r="229" spans="1:65" s="2" customFormat="1" ht="16.5" customHeight="1" x14ac:dyDescent="0.2">
      <c r="A229" s="35"/>
      <c r="B229" s="36"/>
      <c r="C229" s="193" t="s">
        <v>652</v>
      </c>
      <c r="D229" s="193" t="s">
        <v>202</v>
      </c>
      <c r="E229" s="194" t="s">
        <v>1665</v>
      </c>
      <c r="F229" s="195" t="s">
        <v>1666</v>
      </c>
      <c r="G229" s="196" t="s">
        <v>217</v>
      </c>
      <c r="H229" s="197">
        <v>10</v>
      </c>
      <c r="I229" s="198"/>
      <c r="J229" s="199">
        <f t="shared" si="50"/>
        <v>0</v>
      </c>
      <c r="K229" s="200"/>
      <c r="L229" s="40"/>
      <c r="M229" s="201" t="s">
        <v>1</v>
      </c>
      <c r="N229" s="202" t="s">
        <v>41</v>
      </c>
      <c r="O229" s="72"/>
      <c r="P229" s="203">
        <f t="shared" si="51"/>
        <v>0</v>
      </c>
      <c r="Q229" s="203">
        <v>0</v>
      </c>
      <c r="R229" s="203">
        <f t="shared" si="52"/>
        <v>0</v>
      </c>
      <c r="S229" s="203">
        <v>0</v>
      </c>
      <c r="T229" s="204">
        <f t="shared" si="5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274</v>
      </c>
      <c r="AT229" s="205" t="s">
        <v>202</v>
      </c>
      <c r="AU229" s="205" t="s">
        <v>85</v>
      </c>
      <c r="AY229" s="18" t="s">
        <v>200</v>
      </c>
      <c r="BE229" s="206">
        <f t="shared" si="54"/>
        <v>0</v>
      </c>
      <c r="BF229" s="206">
        <f t="shared" si="55"/>
        <v>0</v>
      </c>
      <c r="BG229" s="206">
        <f t="shared" si="56"/>
        <v>0</v>
      </c>
      <c r="BH229" s="206">
        <f t="shared" si="57"/>
        <v>0</v>
      </c>
      <c r="BI229" s="206">
        <f t="shared" si="58"/>
        <v>0</v>
      </c>
      <c r="BJ229" s="18" t="s">
        <v>83</v>
      </c>
      <c r="BK229" s="206">
        <f t="shared" si="59"/>
        <v>0</v>
      </c>
      <c r="BL229" s="18" t="s">
        <v>274</v>
      </c>
      <c r="BM229" s="205" t="s">
        <v>1044</v>
      </c>
    </row>
    <row r="230" spans="1:65" s="2" customFormat="1" ht="24.2" customHeight="1" x14ac:dyDescent="0.2">
      <c r="A230" s="35"/>
      <c r="B230" s="36"/>
      <c r="C230" s="245" t="s">
        <v>658</v>
      </c>
      <c r="D230" s="245" t="s">
        <v>640</v>
      </c>
      <c r="E230" s="246" t="s">
        <v>1667</v>
      </c>
      <c r="F230" s="247" t="s">
        <v>1668</v>
      </c>
      <c r="G230" s="248" t="s">
        <v>217</v>
      </c>
      <c r="H230" s="249">
        <v>6</v>
      </c>
      <c r="I230" s="250"/>
      <c r="J230" s="251">
        <f t="shared" si="50"/>
        <v>0</v>
      </c>
      <c r="K230" s="252"/>
      <c r="L230" s="253"/>
      <c r="M230" s="254" t="s">
        <v>1</v>
      </c>
      <c r="N230" s="255" t="s">
        <v>41</v>
      </c>
      <c r="O230" s="72"/>
      <c r="P230" s="203">
        <f t="shared" si="51"/>
        <v>0</v>
      </c>
      <c r="Q230" s="203">
        <v>0</v>
      </c>
      <c r="R230" s="203">
        <f t="shared" si="52"/>
        <v>0</v>
      </c>
      <c r="S230" s="203">
        <v>0</v>
      </c>
      <c r="T230" s="204">
        <f t="shared" si="5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211</v>
      </c>
      <c r="AT230" s="205" t="s">
        <v>640</v>
      </c>
      <c r="AU230" s="205" t="s">
        <v>85</v>
      </c>
      <c r="AY230" s="18" t="s">
        <v>200</v>
      </c>
      <c r="BE230" s="206">
        <f t="shared" si="54"/>
        <v>0</v>
      </c>
      <c r="BF230" s="206">
        <f t="shared" si="55"/>
        <v>0</v>
      </c>
      <c r="BG230" s="206">
        <f t="shared" si="56"/>
        <v>0</v>
      </c>
      <c r="BH230" s="206">
        <f t="shared" si="57"/>
        <v>0</v>
      </c>
      <c r="BI230" s="206">
        <f t="shared" si="58"/>
        <v>0</v>
      </c>
      <c r="BJ230" s="18" t="s">
        <v>83</v>
      </c>
      <c r="BK230" s="206">
        <f t="shared" si="59"/>
        <v>0</v>
      </c>
      <c r="BL230" s="18" t="s">
        <v>274</v>
      </c>
      <c r="BM230" s="205" t="s">
        <v>1052</v>
      </c>
    </row>
    <row r="231" spans="1:65" s="2" customFormat="1" ht="24.2" customHeight="1" x14ac:dyDescent="0.2">
      <c r="A231" s="35"/>
      <c r="B231" s="36"/>
      <c r="C231" s="245" t="s">
        <v>668</v>
      </c>
      <c r="D231" s="245" t="s">
        <v>640</v>
      </c>
      <c r="E231" s="246" t="s">
        <v>1669</v>
      </c>
      <c r="F231" s="247" t="s">
        <v>1670</v>
      </c>
      <c r="G231" s="248" t="s">
        <v>217</v>
      </c>
      <c r="H231" s="249">
        <v>4</v>
      </c>
      <c r="I231" s="250"/>
      <c r="J231" s="251">
        <f t="shared" si="50"/>
        <v>0</v>
      </c>
      <c r="K231" s="252"/>
      <c r="L231" s="253"/>
      <c r="M231" s="254" t="s">
        <v>1</v>
      </c>
      <c r="N231" s="255" t="s">
        <v>41</v>
      </c>
      <c r="O231" s="72"/>
      <c r="P231" s="203">
        <f t="shared" si="51"/>
        <v>0</v>
      </c>
      <c r="Q231" s="203">
        <v>0</v>
      </c>
      <c r="R231" s="203">
        <f t="shared" si="52"/>
        <v>0</v>
      </c>
      <c r="S231" s="203">
        <v>0</v>
      </c>
      <c r="T231" s="204">
        <f t="shared" si="5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211</v>
      </c>
      <c r="AT231" s="205" t="s">
        <v>640</v>
      </c>
      <c r="AU231" s="205" t="s">
        <v>85</v>
      </c>
      <c r="AY231" s="18" t="s">
        <v>200</v>
      </c>
      <c r="BE231" s="206">
        <f t="shared" si="54"/>
        <v>0</v>
      </c>
      <c r="BF231" s="206">
        <f t="shared" si="55"/>
        <v>0</v>
      </c>
      <c r="BG231" s="206">
        <f t="shared" si="56"/>
        <v>0</v>
      </c>
      <c r="BH231" s="206">
        <f t="shared" si="57"/>
        <v>0</v>
      </c>
      <c r="BI231" s="206">
        <f t="shared" si="58"/>
        <v>0</v>
      </c>
      <c r="BJ231" s="18" t="s">
        <v>83</v>
      </c>
      <c r="BK231" s="206">
        <f t="shared" si="59"/>
        <v>0</v>
      </c>
      <c r="BL231" s="18" t="s">
        <v>274</v>
      </c>
      <c r="BM231" s="205" t="s">
        <v>1060</v>
      </c>
    </row>
    <row r="232" spans="1:65" s="2" customFormat="1" ht="16.5" customHeight="1" x14ac:dyDescent="0.2">
      <c r="A232" s="35"/>
      <c r="B232" s="36"/>
      <c r="C232" s="193" t="s">
        <v>673</v>
      </c>
      <c r="D232" s="193" t="s">
        <v>202</v>
      </c>
      <c r="E232" s="194" t="s">
        <v>1671</v>
      </c>
      <c r="F232" s="195" t="s">
        <v>1672</v>
      </c>
      <c r="G232" s="196" t="s">
        <v>217</v>
      </c>
      <c r="H232" s="197">
        <v>15</v>
      </c>
      <c r="I232" s="198"/>
      <c r="J232" s="199">
        <f t="shared" si="50"/>
        <v>0</v>
      </c>
      <c r="K232" s="200"/>
      <c r="L232" s="40"/>
      <c r="M232" s="201" t="s">
        <v>1</v>
      </c>
      <c r="N232" s="202" t="s">
        <v>41</v>
      </c>
      <c r="O232" s="72"/>
      <c r="P232" s="203">
        <f t="shared" si="51"/>
        <v>0</v>
      </c>
      <c r="Q232" s="203">
        <v>0</v>
      </c>
      <c r="R232" s="203">
        <f t="shared" si="52"/>
        <v>0</v>
      </c>
      <c r="S232" s="203">
        <v>0</v>
      </c>
      <c r="T232" s="204">
        <f t="shared" si="5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274</v>
      </c>
      <c r="AT232" s="205" t="s">
        <v>202</v>
      </c>
      <c r="AU232" s="205" t="s">
        <v>85</v>
      </c>
      <c r="AY232" s="18" t="s">
        <v>200</v>
      </c>
      <c r="BE232" s="206">
        <f t="shared" si="54"/>
        <v>0</v>
      </c>
      <c r="BF232" s="206">
        <f t="shared" si="55"/>
        <v>0</v>
      </c>
      <c r="BG232" s="206">
        <f t="shared" si="56"/>
        <v>0</v>
      </c>
      <c r="BH232" s="206">
        <f t="shared" si="57"/>
        <v>0</v>
      </c>
      <c r="BI232" s="206">
        <f t="shared" si="58"/>
        <v>0</v>
      </c>
      <c r="BJ232" s="18" t="s">
        <v>83</v>
      </c>
      <c r="BK232" s="206">
        <f t="shared" si="59"/>
        <v>0</v>
      </c>
      <c r="BL232" s="18" t="s">
        <v>274</v>
      </c>
      <c r="BM232" s="205" t="s">
        <v>1068</v>
      </c>
    </row>
    <row r="233" spans="1:65" s="2" customFormat="1" ht="24.2" customHeight="1" x14ac:dyDescent="0.2">
      <c r="A233" s="35"/>
      <c r="B233" s="36"/>
      <c r="C233" s="245" t="s">
        <v>678</v>
      </c>
      <c r="D233" s="245" t="s">
        <v>640</v>
      </c>
      <c r="E233" s="246" t="s">
        <v>1673</v>
      </c>
      <c r="F233" s="247" t="s">
        <v>1674</v>
      </c>
      <c r="G233" s="248" t="s">
        <v>217</v>
      </c>
      <c r="H233" s="249">
        <v>12</v>
      </c>
      <c r="I233" s="250"/>
      <c r="J233" s="251">
        <f t="shared" si="50"/>
        <v>0</v>
      </c>
      <c r="K233" s="252"/>
      <c r="L233" s="253"/>
      <c r="M233" s="254" t="s">
        <v>1</v>
      </c>
      <c r="N233" s="255" t="s">
        <v>41</v>
      </c>
      <c r="O233" s="72"/>
      <c r="P233" s="203">
        <f t="shared" si="51"/>
        <v>0</v>
      </c>
      <c r="Q233" s="203">
        <v>0</v>
      </c>
      <c r="R233" s="203">
        <f t="shared" si="52"/>
        <v>0</v>
      </c>
      <c r="S233" s="203">
        <v>0</v>
      </c>
      <c r="T233" s="204">
        <f t="shared" si="5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211</v>
      </c>
      <c r="AT233" s="205" t="s">
        <v>640</v>
      </c>
      <c r="AU233" s="205" t="s">
        <v>85</v>
      </c>
      <c r="AY233" s="18" t="s">
        <v>200</v>
      </c>
      <c r="BE233" s="206">
        <f t="shared" si="54"/>
        <v>0</v>
      </c>
      <c r="BF233" s="206">
        <f t="shared" si="55"/>
        <v>0</v>
      </c>
      <c r="BG233" s="206">
        <f t="shared" si="56"/>
        <v>0</v>
      </c>
      <c r="BH233" s="206">
        <f t="shared" si="57"/>
        <v>0</v>
      </c>
      <c r="BI233" s="206">
        <f t="shared" si="58"/>
        <v>0</v>
      </c>
      <c r="BJ233" s="18" t="s">
        <v>83</v>
      </c>
      <c r="BK233" s="206">
        <f t="shared" si="59"/>
        <v>0</v>
      </c>
      <c r="BL233" s="18" t="s">
        <v>274</v>
      </c>
      <c r="BM233" s="205" t="s">
        <v>356</v>
      </c>
    </row>
    <row r="234" spans="1:65" s="2" customFormat="1" ht="37.9" customHeight="1" x14ac:dyDescent="0.2">
      <c r="A234" s="35"/>
      <c r="B234" s="36"/>
      <c r="C234" s="245" t="s">
        <v>684</v>
      </c>
      <c r="D234" s="245" t="s">
        <v>640</v>
      </c>
      <c r="E234" s="246" t="s">
        <v>1675</v>
      </c>
      <c r="F234" s="247" t="s">
        <v>1676</v>
      </c>
      <c r="G234" s="248" t="s">
        <v>217</v>
      </c>
      <c r="H234" s="249">
        <v>3</v>
      </c>
      <c r="I234" s="250"/>
      <c r="J234" s="251">
        <f t="shared" si="50"/>
        <v>0</v>
      </c>
      <c r="K234" s="252"/>
      <c r="L234" s="253"/>
      <c r="M234" s="254" t="s">
        <v>1</v>
      </c>
      <c r="N234" s="255" t="s">
        <v>41</v>
      </c>
      <c r="O234" s="72"/>
      <c r="P234" s="203">
        <f t="shared" si="51"/>
        <v>0</v>
      </c>
      <c r="Q234" s="203">
        <v>0</v>
      </c>
      <c r="R234" s="203">
        <f t="shared" si="52"/>
        <v>0</v>
      </c>
      <c r="S234" s="203">
        <v>0</v>
      </c>
      <c r="T234" s="204">
        <f t="shared" si="5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211</v>
      </c>
      <c r="AT234" s="205" t="s">
        <v>640</v>
      </c>
      <c r="AU234" s="205" t="s">
        <v>85</v>
      </c>
      <c r="AY234" s="18" t="s">
        <v>200</v>
      </c>
      <c r="BE234" s="206">
        <f t="shared" si="54"/>
        <v>0</v>
      </c>
      <c r="BF234" s="206">
        <f t="shared" si="55"/>
        <v>0</v>
      </c>
      <c r="BG234" s="206">
        <f t="shared" si="56"/>
        <v>0</v>
      </c>
      <c r="BH234" s="206">
        <f t="shared" si="57"/>
        <v>0</v>
      </c>
      <c r="BI234" s="206">
        <f t="shared" si="58"/>
        <v>0</v>
      </c>
      <c r="BJ234" s="18" t="s">
        <v>83</v>
      </c>
      <c r="BK234" s="206">
        <f t="shared" si="59"/>
        <v>0</v>
      </c>
      <c r="BL234" s="18" t="s">
        <v>274</v>
      </c>
      <c r="BM234" s="205" t="s">
        <v>1083</v>
      </c>
    </row>
    <row r="235" spans="1:65" s="2" customFormat="1" ht="16.5" customHeight="1" x14ac:dyDescent="0.2">
      <c r="A235" s="35"/>
      <c r="B235" s="36"/>
      <c r="C235" s="193" t="s">
        <v>689</v>
      </c>
      <c r="D235" s="193" t="s">
        <v>202</v>
      </c>
      <c r="E235" s="194" t="s">
        <v>1677</v>
      </c>
      <c r="F235" s="195" t="s">
        <v>1678</v>
      </c>
      <c r="G235" s="196" t="s">
        <v>217</v>
      </c>
      <c r="H235" s="197">
        <v>16</v>
      </c>
      <c r="I235" s="198"/>
      <c r="J235" s="199">
        <f t="shared" si="50"/>
        <v>0</v>
      </c>
      <c r="K235" s="200"/>
      <c r="L235" s="40"/>
      <c r="M235" s="201" t="s">
        <v>1</v>
      </c>
      <c r="N235" s="202" t="s">
        <v>41</v>
      </c>
      <c r="O235" s="72"/>
      <c r="P235" s="203">
        <f t="shared" si="51"/>
        <v>0</v>
      </c>
      <c r="Q235" s="203">
        <v>0</v>
      </c>
      <c r="R235" s="203">
        <f t="shared" si="52"/>
        <v>0</v>
      </c>
      <c r="S235" s="203">
        <v>0</v>
      </c>
      <c r="T235" s="204">
        <f t="shared" si="5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274</v>
      </c>
      <c r="AT235" s="205" t="s">
        <v>202</v>
      </c>
      <c r="AU235" s="205" t="s">
        <v>85</v>
      </c>
      <c r="AY235" s="18" t="s">
        <v>200</v>
      </c>
      <c r="BE235" s="206">
        <f t="shared" si="54"/>
        <v>0</v>
      </c>
      <c r="BF235" s="206">
        <f t="shared" si="55"/>
        <v>0</v>
      </c>
      <c r="BG235" s="206">
        <f t="shared" si="56"/>
        <v>0</v>
      </c>
      <c r="BH235" s="206">
        <f t="shared" si="57"/>
        <v>0</v>
      </c>
      <c r="BI235" s="206">
        <f t="shared" si="58"/>
        <v>0</v>
      </c>
      <c r="BJ235" s="18" t="s">
        <v>83</v>
      </c>
      <c r="BK235" s="206">
        <f t="shared" si="59"/>
        <v>0</v>
      </c>
      <c r="BL235" s="18" t="s">
        <v>274</v>
      </c>
      <c r="BM235" s="205" t="s">
        <v>1091</v>
      </c>
    </row>
    <row r="236" spans="1:65" s="2" customFormat="1" ht="24.2" customHeight="1" x14ac:dyDescent="0.2">
      <c r="A236" s="35"/>
      <c r="B236" s="36"/>
      <c r="C236" s="245" t="s">
        <v>695</v>
      </c>
      <c r="D236" s="245" t="s">
        <v>640</v>
      </c>
      <c r="E236" s="246" t="s">
        <v>1679</v>
      </c>
      <c r="F236" s="247" t="s">
        <v>1680</v>
      </c>
      <c r="G236" s="248" t="s">
        <v>217</v>
      </c>
      <c r="H236" s="249">
        <v>16</v>
      </c>
      <c r="I236" s="250"/>
      <c r="J236" s="251">
        <f t="shared" si="50"/>
        <v>0</v>
      </c>
      <c r="K236" s="252"/>
      <c r="L236" s="253"/>
      <c r="M236" s="254" t="s">
        <v>1</v>
      </c>
      <c r="N236" s="255" t="s">
        <v>41</v>
      </c>
      <c r="O236" s="72"/>
      <c r="P236" s="203">
        <f t="shared" si="51"/>
        <v>0</v>
      </c>
      <c r="Q236" s="203">
        <v>0</v>
      </c>
      <c r="R236" s="203">
        <f t="shared" si="52"/>
        <v>0</v>
      </c>
      <c r="S236" s="203">
        <v>0</v>
      </c>
      <c r="T236" s="204">
        <f t="shared" si="5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211</v>
      </c>
      <c r="AT236" s="205" t="s">
        <v>640</v>
      </c>
      <c r="AU236" s="205" t="s">
        <v>85</v>
      </c>
      <c r="AY236" s="18" t="s">
        <v>200</v>
      </c>
      <c r="BE236" s="206">
        <f t="shared" si="54"/>
        <v>0</v>
      </c>
      <c r="BF236" s="206">
        <f t="shared" si="55"/>
        <v>0</v>
      </c>
      <c r="BG236" s="206">
        <f t="shared" si="56"/>
        <v>0</v>
      </c>
      <c r="BH236" s="206">
        <f t="shared" si="57"/>
        <v>0</v>
      </c>
      <c r="BI236" s="206">
        <f t="shared" si="58"/>
        <v>0</v>
      </c>
      <c r="BJ236" s="18" t="s">
        <v>83</v>
      </c>
      <c r="BK236" s="206">
        <f t="shared" si="59"/>
        <v>0</v>
      </c>
      <c r="BL236" s="18" t="s">
        <v>274</v>
      </c>
      <c r="BM236" s="205" t="s">
        <v>360</v>
      </c>
    </row>
    <row r="237" spans="1:65" s="2" customFormat="1" ht="21.75" customHeight="1" x14ac:dyDescent="0.2">
      <c r="A237" s="35"/>
      <c r="B237" s="36"/>
      <c r="C237" s="193" t="s">
        <v>288</v>
      </c>
      <c r="D237" s="193" t="s">
        <v>202</v>
      </c>
      <c r="E237" s="194" t="s">
        <v>1681</v>
      </c>
      <c r="F237" s="195" t="s">
        <v>1682</v>
      </c>
      <c r="G237" s="196" t="s">
        <v>217</v>
      </c>
      <c r="H237" s="197">
        <v>8</v>
      </c>
      <c r="I237" s="198"/>
      <c r="J237" s="199">
        <f t="shared" si="50"/>
        <v>0</v>
      </c>
      <c r="K237" s="200"/>
      <c r="L237" s="40"/>
      <c r="M237" s="201" t="s">
        <v>1</v>
      </c>
      <c r="N237" s="202" t="s">
        <v>41</v>
      </c>
      <c r="O237" s="72"/>
      <c r="P237" s="203">
        <f t="shared" si="51"/>
        <v>0</v>
      </c>
      <c r="Q237" s="203">
        <v>0</v>
      </c>
      <c r="R237" s="203">
        <f t="shared" si="52"/>
        <v>0</v>
      </c>
      <c r="S237" s="203">
        <v>0</v>
      </c>
      <c r="T237" s="204">
        <f t="shared" si="5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274</v>
      </c>
      <c r="AT237" s="205" t="s">
        <v>202</v>
      </c>
      <c r="AU237" s="205" t="s">
        <v>85</v>
      </c>
      <c r="AY237" s="18" t="s">
        <v>200</v>
      </c>
      <c r="BE237" s="206">
        <f t="shared" si="54"/>
        <v>0</v>
      </c>
      <c r="BF237" s="206">
        <f t="shared" si="55"/>
        <v>0</v>
      </c>
      <c r="BG237" s="206">
        <f t="shared" si="56"/>
        <v>0</v>
      </c>
      <c r="BH237" s="206">
        <f t="shared" si="57"/>
        <v>0</v>
      </c>
      <c r="BI237" s="206">
        <f t="shared" si="58"/>
        <v>0</v>
      </c>
      <c r="BJ237" s="18" t="s">
        <v>83</v>
      </c>
      <c r="BK237" s="206">
        <f t="shared" si="59"/>
        <v>0</v>
      </c>
      <c r="BL237" s="18" t="s">
        <v>274</v>
      </c>
      <c r="BM237" s="205" t="s">
        <v>364</v>
      </c>
    </row>
    <row r="238" spans="1:65" s="2" customFormat="1" ht="24.2" customHeight="1" x14ac:dyDescent="0.2">
      <c r="A238" s="35"/>
      <c r="B238" s="36"/>
      <c r="C238" s="245" t="s">
        <v>705</v>
      </c>
      <c r="D238" s="245" t="s">
        <v>640</v>
      </c>
      <c r="E238" s="246" t="s">
        <v>1683</v>
      </c>
      <c r="F238" s="247" t="s">
        <v>1684</v>
      </c>
      <c r="G238" s="248" t="s">
        <v>217</v>
      </c>
      <c r="H238" s="249">
        <v>8</v>
      </c>
      <c r="I238" s="250"/>
      <c r="J238" s="251">
        <f t="shared" si="50"/>
        <v>0</v>
      </c>
      <c r="K238" s="252"/>
      <c r="L238" s="253"/>
      <c r="M238" s="254" t="s">
        <v>1</v>
      </c>
      <c r="N238" s="255" t="s">
        <v>41</v>
      </c>
      <c r="O238" s="72"/>
      <c r="P238" s="203">
        <f t="shared" si="51"/>
        <v>0</v>
      </c>
      <c r="Q238" s="203">
        <v>0</v>
      </c>
      <c r="R238" s="203">
        <f t="shared" si="52"/>
        <v>0</v>
      </c>
      <c r="S238" s="203">
        <v>0</v>
      </c>
      <c r="T238" s="204">
        <f t="shared" si="5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211</v>
      </c>
      <c r="AT238" s="205" t="s">
        <v>640</v>
      </c>
      <c r="AU238" s="205" t="s">
        <v>85</v>
      </c>
      <c r="AY238" s="18" t="s">
        <v>200</v>
      </c>
      <c r="BE238" s="206">
        <f t="shared" si="54"/>
        <v>0</v>
      </c>
      <c r="BF238" s="206">
        <f t="shared" si="55"/>
        <v>0</v>
      </c>
      <c r="BG238" s="206">
        <f t="shared" si="56"/>
        <v>0</v>
      </c>
      <c r="BH238" s="206">
        <f t="shared" si="57"/>
        <v>0</v>
      </c>
      <c r="BI238" s="206">
        <f t="shared" si="58"/>
        <v>0</v>
      </c>
      <c r="BJ238" s="18" t="s">
        <v>83</v>
      </c>
      <c r="BK238" s="206">
        <f t="shared" si="59"/>
        <v>0</v>
      </c>
      <c r="BL238" s="18" t="s">
        <v>274</v>
      </c>
      <c r="BM238" s="205" t="s">
        <v>1113</v>
      </c>
    </row>
    <row r="239" spans="1:65" s="2" customFormat="1" ht="16.5" customHeight="1" x14ac:dyDescent="0.2">
      <c r="A239" s="35"/>
      <c r="B239" s="36"/>
      <c r="C239" s="193" t="s">
        <v>294</v>
      </c>
      <c r="D239" s="193" t="s">
        <v>202</v>
      </c>
      <c r="E239" s="194" t="s">
        <v>1685</v>
      </c>
      <c r="F239" s="195" t="s">
        <v>1686</v>
      </c>
      <c r="G239" s="196" t="s">
        <v>217</v>
      </c>
      <c r="H239" s="197">
        <v>1</v>
      </c>
      <c r="I239" s="198"/>
      <c r="J239" s="199">
        <f t="shared" ref="J239:J270" si="60">ROUND(I239*H239,2)</f>
        <v>0</v>
      </c>
      <c r="K239" s="200"/>
      <c r="L239" s="40"/>
      <c r="M239" s="201" t="s">
        <v>1</v>
      </c>
      <c r="N239" s="202" t="s">
        <v>41</v>
      </c>
      <c r="O239" s="72"/>
      <c r="P239" s="203">
        <f t="shared" ref="P239:P270" si="61">O239*H239</f>
        <v>0</v>
      </c>
      <c r="Q239" s="203">
        <v>0</v>
      </c>
      <c r="R239" s="203">
        <f t="shared" ref="R239:R270" si="62">Q239*H239</f>
        <v>0</v>
      </c>
      <c r="S239" s="203">
        <v>0</v>
      </c>
      <c r="T239" s="204">
        <f t="shared" ref="T239:T270" si="63">S239*H239</f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274</v>
      </c>
      <c r="AT239" s="205" t="s">
        <v>202</v>
      </c>
      <c r="AU239" s="205" t="s">
        <v>85</v>
      </c>
      <c r="AY239" s="18" t="s">
        <v>200</v>
      </c>
      <c r="BE239" s="206">
        <f t="shared" ref="BE239:BE262" si="64">IF(N239="základní",J239,0)</f>
        <v>0</v>
      </c>
      <c r="BF239" s="206">
        <f t="shared" ref="BF239:BF262" si="65">IF(N239="snížená",J239,0)</f>
        <v>0</v>
      </c>
      <c r="BG239" s="206">
        <f t="shared" ref="BG239:BG262" si="66">IF(N239="zákl. přenesená",J239,0)</f>
        <v>0</v>
      </c>
      <c r="BH239" s="206">
        <f t="shared" ref="BH239:BH262" si="67">IF(N239="sníž. přenesená",J239,0)</f>
        <v>0</v>
      </c>
      <c r="BI239" s="206">
        <f t="shared" ref="BI239:BI262" si="68">IF(N239="nulová",J239,0)</f>
        <v>0</v>
      </c>
      <c r="BJ239" s="18" t="s">
        <v>83</v>
      </c>
      <c r="BK239" s="206">
        <f t="shared" ref="BK239:BK262" si="69">ROUND(I239*H239,2)</f>
        <v>0</v>
      </c>
      <c r="BL239" s="18" t="s">
        <v>274</v>
      </c>
      <c r="BM239" s="205" t="s">
        <v>374</v>
      </c>
    </row>
    <row r="240" spans="1:65" s="2" customFormat="1" ht="24.2" customHeight="1" x14ac:dyDescent="0.2">
      <c r="A240" s="35"/>
      <c r="B240" s="36"/>
      <c r="C240" s="245" t="s">
        <v>714</v>
      </c>
      <c r="D240" s="245" t="s">
        <v>640</v>
      </c>
      <c r="E240" s="246" t="s">
        <v>1687</v>
      </c>
      <c r="F240" s="247" t="s">
        <v>1688</v>
      </c>
      <c r="G240" s="248" t="s">
        <v>217</v>
      </c>
      <c r="H240" s="249">
        <v>1</v>
      </c>
      <c r="I240" s="250"/>
      <c r="J240" s="251">
        <f t="shared" si="60"/>
        <v>0</v>
      </c>
      <c r="K240" s="252"/>
      <c r="L240" s="253"/>
      <c r="M240" s="254" t="s">
        <v>1</v>
      </c>
      <c r="N240" s="255" t="s">
        <v>41</v>
      </c>
      <c r="O240" s="72"/>
      <c r="P240" s="203">
        <f t="shared" si="61"/>
        <v>0</v>
      </c>
      <c r="Q240" s="203">
        <v>0</v>
      </c>
      <c r="R240" s="203">
        <f t="shared" si="62"/>
        <v>0</v>
      </c>
      <c r="S240" s="203">
        <v>0</v>
      </c>
      <c r="T240" s="204">
        <f t="shared" si="6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211</v>
      </c>
      <c r="AT240" s="205" t="s">
        <v>640</v>
      </c>
      <c r="AU240" s="205" t="s">
        <v>85</v>
      </c>
      <c r="AY240" s="18" t="s">
        <v>200</v>
      </c>
      <c r="BE240" s="206">
        <f t="shared" si="64"/>
        <v>0</v>
      </c>
      <c r="BF240" s="206">
        <f t="shared" si="65"/>
        <v>0</v>
      </c>
      <c r="BG240" s="206">
        <f t="shared" si="66"/>
        <v>0</v>
      </c>
      <c r="BH240" s="206">
        <f t="shared" si="67"/>
        <v>0</v>
      </c>
      <c r="BI240" s="206">
        <f t="shared" si="68"/>
        <v>0</v>
      </c>
      <c r="BJ240" s="18" t="s">
        <v>83</v>
      </c>
      <c r="BK240" s="206">
        <f t="shared" si="69"/>
        <v>0</v>
      </c>
      <c r="BL240" s="18" t="s">
        <v>274</v>
      </c>
      <c r="BM240" s="205" t="s">
        <v>381</v>
      </c>
    </row>
    <row r="241" spans="1:65" s="2" customFormat="1" ht="16.5" customHeight="1" x14ac:dyDescent="0.2">
      <c r="A241" s="35"/>
      <c r="B241" s="36"/>
      <c r="C241" s="193" t="s">
        <v>299</v>
      </c>
      <c r="D241" s="193" t="s">
        <v>202</v>
      </c>
      <c r="E241" s="194" t="s">
        <v>1689</v>
      </c>
      <c r="F241" s="195" t="s">
        <v>1690</v>
      </c>
      <c r="G241" s="196" t="s">
        <v>217</v>
      </c>
      <c r="H241" s="197">
        <v>4</v>
      </c>
      <c r="I241" s="198"/>
      <c r="J241" s="199">
        <f t="shared" si="60"/>
        <v>0</v>
      </c>
      <c r="K241" s="200"/>
      <c r="L241" s="40"/>
      <c r="M241" s="201" t="s">
        <v>1</v>
      </c>
      <c r="N241" s="202" t="s">
        <v>41</v>
      </c>
      <c r="O241" s="72"/>
      <c r="P241" s="203">
        <f t="shared" si="61"/>
        <v>0</v>
      </c>
      <c r="Q241" s="203">
        <v>0</v>
      </c>
      <c r="R241" s="203">
        <f t="shared" si="62"/>
        <v>0</v>
      </c>
      <c r="S241" s="203">
        <v>0</v>
      </c>
      <c r="T241" s="204">
        <f t="shared" si="6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274</v>
      </c>
      <c r="AT241" s="205" t="s">
        <v>202</v>
      </c>
      <c r="AU241" s="205" t="s">
        <v>85</v>
      </c>
      <c r="AY241" s="18" t="s">
        <v>200</v>
      </c>
      <c r="BE241" s="206">
        <f t="shared" si="64"/>
        <v>0</v>
      </c>
      <c r="BF241" s="206">
        <f t="shared" si="65"/>
        <v>0</v>
      </c>
      <c r="BG241" s="206">
        <f t="shared" si="66"/>
        <v>0</v>
      </c>
      <c r="BH241" s="206">
        <f t="shared" si="67"/>
        <v>0</v>
      </c>
      <c r="BI241" s="206">
        <f t="shared" si="68"/>
        <v>0</v>
      </c>
      <c r="BJ241" s="18" t="s">
        <v>83</v>
      </c>
      <c r="BK241" s="206">
        <f t="shared" si="69"/>
        <v>0</v>
      </c>
      <c r="BL241" s="18" t="s">
        <v>274</v>
      </c>
      <c r="BM241" s="205" t="s">
        <v>386</v>
      </c>
    </row>
    <row r="242" spans="1:65" s="2" customFormat="1" ht="24.2" customHeight="1" x14ac:dyDescent="0.2">
      <c r="A242" s="35"/>
      <c r="B242" s="36"/>
      <c r="C242" s="245" t="s">
        <v>723</v>
      </c>
      <c r="D242" s="245" t="s">
        <v>640</v>
      </c>
      <c r="E242" s="246" t="s">
        <v>1691</v>
      </c>
      <c r="F242" s="247" t="s">
        <v>1692</v>
      </c>
      <c r="G242" s="248" t="s">
        <v>217</v>
      </c>
      <c r="H242" s="249">
        <v>3</v>
      </c>
      <c r="I242" s="250"/>
      <c r="J242" s="251">
        <f t="shared" si="60"/>
        <v>0</v>
      </c>
      <c r="K242" s="252"/>
      <c r="L242" s="253"/>
      <c r="M242" s="254" t="s">
        <v>1</v>
      </c>
      <c r="N242" s="255" t="s">
        <v>41</v>
      </c>
      <c r="O242" s="72"/>
      <c r="P242" s="203">
        <f t="shared" si="61"/>
        <v>0</v>
      </c>
      <c r="Q242" s="203">
        <v>0</v>
      </c>
      <c r="R242" s="203">
        <f t="shared" si="62"/>
        <v>0</v>
      </c>
      <c r="S242" s="203">
        <v>0</v>
      </c>
      <c r="T242" s="204">
        <f t="shared" si="6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211</v>
      </c>
      <c r="AT242" s="205" t="s">
        <v>640</v>
      </c>
      <c r="AU242" s="205" t="s">
        <v>85</v>
      </c>
      <c r="AY242" s="18" t="s">
        <v>200</v>
      </c>
      <c r="BE242" s="206">
        <f t="shared" si="64"/>
        <v>0</v>
      </c>
      <c r="BF242" s="206">
        <f t="shared" si="65"/>
        <v>0</v>
      </c>
      <c r="BG242" s="206">
        <f t="shared" si="66"/>
        <v>0</v>
      </c>
      <c r="BH242" s="206">
        <f t="shared" si="67"/>
        <v>0</v>
      </c>
      <c r="BI242" s="206">
        <f t="shared" si="68"/>
        <v>0</v>
      </c>
      <c r="BJ242" s="18" t="s">
        <v>83</v>
      </c>
      <c r="BK242" s="206">
        <f t="shared" si="69"/>
        <v>0</v>
      </c>
      <c r="BL242" s="18" t="s">
        <v>274</v>
      </c>
      <c r="BM242" s="205" t="s">
        <v>390</v>
      </c>
    </row>
    <row r="243" spans="1:65" s="2" customFormat="1" ht="24.2" customHeight="1" x14ac:dyDescent="0.2">
      <c r="A243" s="35"/>
      <c r="B243" s="36"/>
      <c r="C243" s="245" t="s">
        <v>302</v>
      </c>
      <c r="D243" s="245" t="s">
        <v>640</v>
      </c>
      <c r="E243" s="246" t="s">
        <v>1693</v>
      </c>
      <c r="F243" s="247" t="s">
        <v>1694</v>
      </c>
      <c r="G243" s="248" t="s">
        <v>217</v>
      </c>
      <c r="H243" s="249">
        <v>1</v>
      </c>
      <c r="I243" s="250"/>
      <c r="J243" s="251">
        <f t="shared" si="60"/>
        <v>0</v>
      </c>
      <c r="K243" s="252"/>
      <c r="L243" s="253"/>
      <c r="M243" s="254" t="s">
        <v>1</v>
      </c>
      <c r="N243" s="255" t="s">
        <v>41</v>
      </c>
      <c r="O243" s="72"/>
      <c r="P243" s="203">
        <f t="shared" si="61"/>
        <v>0</v>
      </c>
      <c r="Q243" s="203">
        <v>0</v>
      </c>
      <c r="R243" s="203">
        <f t="shared" si="62"/>
        <v>0</v>
      </c>
      <c r="S243" s="203">
        <v>0</v>
      </c>
      <c r="T243" s="204">
        <f t="shared" si="6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211</v>
      </c>
      <c r="AT243" s="205" t="s">
        <v>640</v>
      </c>
      <c r="AU243" s="205" t="s">
        <v>85</v>
      </c>
      <c r="AY243" s="18" t="s">
        <v>200</v>
      </c>
      <c r="BE243" s="206">
        <f t="shared" si="64"/>
        <v>0</v>
      </c>
      <c r="BF243" s="206">
        <f t="shared" si="65"/>
        <v>0</v>
      </c>
      <c r="BG243" s="206">
        <f t="shared" si="66"/>
        <v>0</v>
      </c>
      <c r="BH243" s="206">
        <f t="shared" si="67"/>
        <v>0</v>
      </c>
      <c r="BI243" s="206">
        <f t="shared" si="68"/>
        <v>0</v>
      </c>
      <c r="BJ243" s="18" t="s">
        <v>83</v>
      </c>
      <c r="BK243" s="206">
        <f t="shared" si="69"/>
        <v>0</v>
      </c>
      <c r="BL243" s="18" t="s">
        <v>274</v>
      </c>
      <c r="BM243" s="205" t="s">
        <v>407</v>
      </c>
    </row>
    <row r="244" spans="1:65" s="2" customFormat="1" ht="16.5" customHeight="1" x14ac:dyDescent="0.2">
      <c r="A244" s="35"/>
      <c r="B244" s="36"/>
      <c r="C244" s="193" t="s">
        <v>732</v>
      </c>
      <c r="D244" s="193" t="s">
        <v>202</v>
      </c>
      <c r="E244" s="194" t="s">
        <v>1695</v>
      </c>
      <c r="F244" s="195" t="s">
        <v>1696</v>
      </c>
      <c r="G244" s="196" t="s">
        <v>217</v>
      </c>
      <c r="H244" s="197">
        <v>2</v>
      </c>
      <c r="I244" s="198"/>
      <c r="J244" s="199">
        <f t="shared" si="60"/>
        <v>0</v>
      </c>
      <c r="K244" s="200"/>
      <c r="L244" s="40"/>
      <c r="M244" s="201" t="s">
        <v>1</v>
      </c>
      <c r="N244" s="202" t="s">
        <v>41</v>
      </c>
      <c r="O244" s="72"/>
      <c r="P244" s="203">
        <f t="shared" si="61"/>
        <v>0</v>
      </c>
      <c r="Q244" s="203">
        <v>0</v>
      </c>
      <c r="R244" s="203">
        <f t="shared" si="62"/>
        <v>0</v>
      </c>
      <c r="S244" s="203">
        <v>0</v>
      </c>
      <c r="T244" s="204">
        <f t="shared" si="6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274</v>
      </c>
      <c r="AT244" s="205" t="s">
        <v>202</v>
      </c>
      <c r="AU244" s="205" t="s">
        <v>85</v>
      </c>
      <c r="AY244" s="18" t="s">
        <v>200</v>
      </c>
      <c r="BE244" s="206">
        <f t="shared" si="64"/>
        <v>0</v>
      </c>
      <c r="BF244" s="206">
        <f t="shared" si="65"/>
        <v>0</v>
      </c>
      <c r="BG244" s="206">
        <f t="shared" si="66"/>
        <v>0</v>
      </c>
      <c r="BH244" s="206">
        <f t="shared" si="67"/>
        <v>0</v>
      </c>
      <c r="BI244" s="206">
        <f t="shared" si="68"/>
        <v>0</v>
      </c>
      <c r="BJ244" s="18" t="s">
        <v>83</v>
      </c>
      <c r="BK244" s="206">
        <f t="shared" si="69"/>
        <v>0</v>
      </c>
      <c r="BL244" s="18" t="s">
        <v>274</v>
      </c>
      <c r="BM244" s="205" t="s">
        <v>413</v>
      </c>
    </row>
    <row r="245" spans="1:65" s="2" customFormat="1" ht="24.2" customHeight="1" x14ac:dyDescent="0.2">
      <c r="A245" s="35"/>
      <c r="B245" s="36"/>
      <c r="C245" s="245" t="s">
        <v>306</v>
      </c>
      <c r="D245" s="245" t="s">
        <v>640</v>
      </c>
      <c r="E245" s="246" t="s">
        <v>1697</v>
      </c>
      <c r="F245" s="247" t="s">
        <v>1698</v>
      </c>
      <c r="G245" s="248" t="s">
        <v>217</v>
      </c>
      <c r="H245" s="249">
        <v>2</v>
      </c>
      <c r="I245" s="250"/>
      <c r="J245" s="251">
        <f t="shared" si="60"/>
        <v>0</v>
      </c>
      <c r="K245" s="252"/>
      <c r="L245" s="253"/>
      <c r="M245" s="254" t="s">
        <v>1</v>
      </c>
      <c r="N245" s="255" t="s">
        <v>41</v>
      </c>
      <c r="O245" s="72"/>
      <c r="P245" s="203">
        <f t="shared" si="61"/>
        <v>0</v>
      </c>
      <c r="Q245" s="203">
        <v>0</v>
      </c>
      <c r="R245" s="203">
        <f t="shared" si="62"/>
        <v>0</v>
      </c>
      <c r="S245" s="203">
        <v>0</v>
      </c>
      <c r="T245" s="204">
        <f t="shared" si="6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211</v>
      </c>
      <c r="AT245" s="205" t="s">
        <v>640</v>
      </c>
      <c r="AU245" s="205" t="s">
        <v>85</v>
      </c>
      <c r="AY245" s="18" t="s">
        <v>200</v>
      </c>
      <c r="BE245" s="206">
        <f t="shared" si="64"/>
        <v>0</v>
      </c>
      <c r="BF245" s="206">
        <f t="shared" si="65"/>
        <v>0</v>
      </c>
      <c r="BG245" s="206">
        <f t="shared" si="66"/>
        <v>0</v>
      </c>
      <c r="BH245" s="206">
        <f t="shared" si="67"/>
        <v>0</v>
      </c>
      <c r="BI245" s="206">
        <f t="shared" si="68"/>
        <v>0</v>
      </c>
      <c r="BJ245" s="18" t="s">
        <v>83</v>
      </c>
      <c r="BK245" s="206">
        <f t="shared" si="69"/>
        <v>0</v>
      </c>
      <c r="BL245" s="18" t="s">
        <v>274</v>
      </c>
      <c r="BM245" s="205" t="s">
        <v>1171</v>
      </c>
    </row>
    <row r="246" spans="1:65" s="2" customFormat="1" ht="21.75" customHeight="1" x14ac:dyDescent="0.2">
      <c r="A246" s="35"/>
      <c r="B246" s="36"/>
      <c r="C246" s="193" t="s">
        <v>741</v>
      </c>
      <c r="D246" s="193" t="s">
        <v>202</v>
      </c>
      <c r="E246" s="194" t="s">
        <v>1699</v>
      </c>
      <c r="F246" s="195" t="s">
        <v>1700</v>
      </c>
      <c r="G246" s="196" t="s">
        <v>217</v>
      </c>
      <c r="H246" s="197">
        <v>1</v>
      </c>
      <c r="I246" s="198"/>
      <c r="J246" s="199">
        <f t="shared" si="60"/>
        <v>0</v>
      </c>
      <c r="K246" s="200"/>
      <c r="L246" s="40"/>
      <c r="M246" s="201" t="s">
        <v>1</v>
      </c>
      <c r="N246" s="202" t="s">
        <v>41</v>
      </c>
      <c r="O246" s="72"/>
      <c r="P246" s="203">
        <f t="shared" si="61"/>
        <v>0</v>
      </c>
      <c r="Q246" s="203">
        <v>0</v>
      </c>
      <c r="R246" s="203">
        <f t="shared" si="62"/>
        <v>0</v>
      </c>
      <c r="S246" s="203">
        <v>0</v>
      </c>
      <c r="T246" s="204">
        <f t="shared" si="6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274</v>
      </c>
      <c r="AT246" s="205" t="s">
        <v>202</v>
      </c>
      <c r="AU246" s="205" t="s">
        <v>85</v>
      </c>
      <c r="AY246" s="18" t="s">
        <v>200</v>
      </c>
      <c r="BE246" s="206">
        <f t="shared" si="64"/>
        <v>0</v>
      </c>
      <c r="BF246" s="206">
        <f t="shared" si="65"/>
        <v>0</v>
      </c>
      <c r="BG246" s="206">
        <f t="shared" si="66"/>
        <v>0</v>
      </c>
      <c r="BH246" s="206">
        <f t="shared" si="67"/>
        <v>0</v>
      </c>
      <c r="BI246" s="206">
        <f t="shared" si="68"/>
        <v>0</v>
      </c>
      <c r="BJ246" s="18" t="s">
        <v>83</v>
      </c>
      <c r="BK246" s="206">
        <f t="shared" si="69"/>
        <v>0</v>
      </c>
      <c r="BL246" s="18" t="s">
        <v>274</v>
      </c>
      <c r="BM246" s="205" t="s">
        <v>418</v>
      </c>
    </row>
    <row r="247" spans="1:65" s="2" customFormat="1" ht="21.75" customHeight="1" x14ac:dyDescent="0.2">
      <c r="A247" s="35"/>
      <c r="B247" s="36"/>
      <c r="C247" s="193" t="s">
        <v>312</v>
      </c>
      <c r="D247" s="193" t="s">
        <v>202</v>
      </c>
      <c r="E247" s="194" t="s">
        <v>1701</v>
      </c>
      <c r="F247" s="195" t="s">
        <v>1702</v>
      </c>
      <c r="G247" s="196" t="s">
        <v>217</v>
      </c>
      <c r="H247" s="197">
        <v>4</v>
      </c>
      <c r="I247" s="198"/>
      <c r="J247" s="199">
        <f t="shared" si="60"/>
        <v>0</v>
      </c>
      <c r="K247" s="200"/>
      <c r="L247" s="40"/>
      <c r="M247" s="201" t="s">
        <v>1</v>
      </c>
      <c r="N247" s="202" t="s">
        <v>41</v>
      </c>
      <c r="O247" s="72"/>
      <c r="P247" s="203">
        <f t="shared" si="61"/>
        <v>0</v>
      </c>
      <c r="Q247" s="203">
        <v>0</v>
      </c>
      <c r="R247" s="203">
        <f t="shared" si="62"/>
        <v>0</v>
      </c>
      <c r="S247" s="203">
        <v>0</v>
      </c>
      <c r="T247" s="204">
        <f t="shared" si="6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274</v>
      </c>
      <c r="AT247" s="205" t="s">
        <v>202</v>
      </c>
      <c r="AU247" s="205" t="s">
        <v>85</v>
      </c>
      <c r="AY247" s="18" t="s">
        <v>200</v>
      </c>
      <c r="BE247" s="206">
        <f t="shared" si="64"/>
        <v>0</v>
      </c>
      <c r="BF247" s="206">
        <f t="shared" si="65"/>
        <v>0</v>
      </c>
      <c r="BG247" s="206">
        <f t="shared" si="66"/>
        <v>0</v>
      </c>
      <c r="BH247" s="206">
        <f t="shared" si="67"/>
        <v>0</v>
      </c>
      <c r="BI247" s="206">
        <f t="shared" si="68"/>
        <v>0</v>
      </c>
      <c r="BJ247" s="18" t="s">
        <v>83</v>
      </c>
      <c r="BK247" s="206">
        <f t="shared" si="69"/>
        <v>0</v>
      </c>
      <c r="BL247" s="18" t="s">
        <v>274</v>
      </c>
      <c r="BM247" s="205" t="s">
        <v>1192</v>
      </c>
    </row>
    <row r="248" spans="1:65" s="2" customFormat="1" ht="21.75" customHeight="1" x14ac:dyDescent="0.2">
      <c r="A248" s="35"/>
      <c r="B248" s="36"/>
      <c r="C248" s="193" t="s">
        <v>750</v>
      </c>
      <c r="D248" s="193" t="s">
        <v>202</v>
      </c>
      <c r="E248" s="194" t="s">
        <v>1703</v>
      </c>
      <c r="F248" s="195" t="s">
        <v>1704</v>
      </c>
      <c r="G248" s="196" t="s">
        <v>217</v>
      </c>
      <c r="H248" s="197">
        <v>2</v>
      </c>
      <c r="I248" s="198"/>
      <c r="J248" s="199">
        <f t="shared" si="60"/>
        <v>0</v>
      </c>
      <c r="K248" s="200"/>
      <c r="L248" s="40"/>
      <c r="M248" s="201" t="s">
        <v>1</v>
      </c>
      <c r="N248" s="202" t="s">
        <v>41</v>
      </c>
      <c r="O248" s="72"/>
      <c r="P248" s="203">
        <f t="shared" si="61"/>
        <v>0</v>
      </c>
      <c r="Q248" s="203">
        <v>0</v>
      </c>
      <c r="R248" s="203">
        <f t="shared" si="62"/>
        <v>0</v>
      </c>
      <c r="S248" s="203">
        <v>0</v>
      </c>
      <c r="T248" s="204">
        <f t="shared" si="6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274</v>
      </c>
      <c r="AT248" s="205" t="s">
        <v>202</v>
      </c>
      <c r="AU248" s="205" t="s">
        <v>85</v>
      </c>
      <c r="AY248" s="18" t="s">
        <v>200</v>
      </c>
      <c r="BE248" s="206">
        <f t="shared" si="64"/>
        <v>0</v>
      </c>
      <c r="BF248" s="206">
        <f t="shared" si="65"/>
        <v>0</v>
      </c>
      <c r="BG248" s="206">
        <f t="shared" si="66"/>
        <v>0</v>
      </c>
      <c r="BH248" s="206">
        <f t="shared" si="67"/>
        <v>0</v>
      </c>
      <c r="BI248" s="206">
        <f t="shared" si="68"/>
        <v>0</v>
      </c>
      <c r="BJ248" s="18" t="s">
        <v>83</v>
      </c>
      <c r="BK248" s="206">
        <f t="shared" si="69"/>
        <v>0</v>
      </c>
      <c r="BL248" s="18" t="s">
        <v>274</v>
      </c>
      <c r="BM248" s="205" t="s">
        <v>1206</v>
      </c>
    </row>
    <row r="249" spans="1:65" s="2" customFormat="1" ht="21.75" customHeight="1" x14ac:dyDescent="0.2">
      <c r="A249" s="35"/>
      <c r="B249" s="36"/>
      <c r="C249" s="193" t="s">
        <v>316</v>
      </c>
      <c r="D249" s="193" t="s">
        <v>202</v>
      </c>
      <c r="E249" s="194" t="s">
        <v>1705</v>
      </c>
      <c r="F249" s="195" t="s">
        <v>1706</v>
      </c>
      <c r="G249" s="196" t="s">
        <v>217</v>
      </c>
      <c r="H249" s="197">
        <v>1</v>
      </c>
      <c r="I249" s="198"/>
      <c r="J249" s="199">
        <f t="shared" si="60"/>
        <v>0</v>
      </c>
      <c r="K249" s="200"/>
      <c r="L249" s="40"/>
      <c r="M249" s="201" t="s">
        <v>1</v>
      </c>
      <c r="N249" s="202" t="s">
        <v>41</v>
      </c>
      <c r="O249" s="72"/>
      <c r="P249" s="203">
        <f t="shared" si="61"/>
        <v>0</v>
      </c>
      <c r="Q249" s="203">
        <v>0</v>
      </c>
      <c r="R249" s="203">
        <f t="shared" si="62"/>
        <v>0</v>
      </c>
      <c r="S249" s="203">
        <v>0</v>
      </c>
      <c r="T249" s="204">
        <f t="shared" si="6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274</v>
      </c>
      <c r="AT249" s="205" t="s">
        <v>202</v>
      </c>
      <c r="AU249" s="205" t="s">
        <v>85</v>
      </c>
      <c r="AY249" s="18" t="s">
        <v>200</v>
      </c>
      <c r="BE249" s="206">
        <f t="shared" si="64"/>
        <v>0</v>
      </c>
      <c r="BF249" s="206">
        <f t="shared" si="65"/>
        <v>0</v>
      </c>
      <c r="BG249" s="206">
        <f t="shared" si="66"/>
        <v>0</v>
      </c>
      <c r="BH249" s="206">
        <f t="shared" si="67"/>
        <v>0</v>
      </c>
      <c r="BI249" s="206">
        <f t="shared" si="68"/>
        <v>0</v>
      </c>
      <c r="BJ249" s="18" t="s">
        <v>83</v>
      </c>
      <c r="BK249" s="206">
        <f t="shared" si="69"/>
        <v>0</v>
      </c>
      <c r="BL249" s="18" t="s">
        <v>274</v>
      </c>
      <c r="BM249" s="205" t="s">
        <v>1218</v>
      </c>
    </row>
    <row r="250" spans="1:65" s="2" customFormat="1" ht="21.75" customHeight="1" x14ac:dyDescent="0.2">
      <c r="A250" s="35"/>
      <c r="B250" s="36"/>
      <c r="C250" s="193" t="s">
        <v>759</v>
      </c>
      <c r="D250" s="193" t="s">
        <v>202</v>
      </c>
      <c r="E250" s="194" t="s">
        <v>1707</v>
      </c>
      <c r="F250" s="195" t="s">
        <v>1708</v>
      </c>
      <c r="G250" s="196" t="s">
        <v>217</v>
      </c>
      <c r="H250" s="197">
        <v>4</v>
      </c>
      <c r="I250" s="198"/>
      <c r="J250" s="199">
        <f t="shared" si="60"/>
        <v>0</v>
      </c>
      <c r="K250" s="200"/>
      <c r="L250" s="40"/>
      <c r="M250" s="201" t="s">
        <v>1</v>
      </c>
      <c r="N250" s="202" t="s">
        <v>41</v>
      </c>
      <c r="O250" s="72"/>
      <c r="P250" s="203">
        <f t="shared" si="61"/>
        <v>0</v>
      </c>
      <c r="Q250" s="203">
        <v>0</v>
      </c>
      <c r="R250" s="203">
        <f t="shared" si="62"/>
        <v>0</v>
      </c>
      <c r="S250" s="203">
        <v>0</v>
      </c>
      <c r="T250" s="204">
        <f t="shared" si="6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274</v>
      </c>
      <c r="AT250" s="205" t="s">
        <v>202</v>
      </c>
      <c r="AU250" s="205" t="s">
        <v>85</v>
      </c>
      <c r="AY250" s="18" t="s">
        <v>200</v>
      </c>
      <c r="BE250" s="206">
        <f t="shared" si="64"/>
        <v>0</v>
      </c>
      <c r="BF250" s="206">
        <f t="shared" si="65"/>
        <v>0</v>
      </c>
      <c r="BG250" s="206">
        <f t="shared" si="66"/>
        <v>0</v>
      </c>
      <c r="BH250" s="206">
        <f t="shared" si="67"/>
        <v>0</v>
      </c>
      <c r="BI250" s="206">
        <f t="shared" si="68"/>
        <v>0</v>
      </c>
      <c r="BJ250" s="18" t="s">
        <v>83</v>
      </c>
      <c r="BK250" s="206">
        <f t="shared" si="69"/>
        <v>0</v>
      </c>
      <c r="BL250" s="18" t="s">
        <v>274</v>
      </c>
      <c r="BM250" s="205" t="s">
        <v>1226</v>
      </c>
    </row>
    <row r="251" spans="1:65" s="2" customFormat="1" ht="21.75" customHeight="1" x14ac:dyDescent="0.2">
      <c r="A251" s="35"/>
      <c r="B251" s="36"/>
      <c r="C251" s="193" t="s">
        <v>324</v>
      </c>
      <c r="D251" s="193" t="s">
        <v>202</v>
      </c>
      <c r="E251" s="194" t="s">
        <v>1709</v>
      </c>
      <c r="F251" s="195" t="s">
        <v>1710</v>
      </c>
      <c r="G251" s="196" t="s">
        <v>217</v>
      </c>
      <c r="H251" s="197">
        <v>2</v>
      </c>
      <c r="I251" s="198"/>
      <c r="J251" s="199">
        <f t="shared" si="60"/>
        <v>0</v>
      </c>
      <c r="K251" s="200"/>
      <c r="L251" s="40"/>
      <c r="M251" s="201" t="s">
        <v>1</v>
      </c>
      <c r="N251" s="202" t="s">
        <v>41</v>
      </c>
      <c r="O251" s="72"/>
      <c r="P251" s="203">
        <f t="shared" si="61"/>
        <v>0</v>
      </c>
      <c r="Q251" s="203">
        <v>0</v>
      </c>
      <c r="R251" s="203">
        <f t="shared" si="62"/>
        <v>0</v>
      </c>
      <c r="S251" s="203">
        <v>0</v>
      </c>
      <c r="T251" s="204">
        <f t="shared" si="6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274</v>
      </c>
      <c r="AT251" s="205" t="s">
        <v>202</v>
      </c>
      <c r="AU251" s="205" t="s">
        <v>85</v>
      </c>
      <c r="AY251" s="18" t="s">
        <v>200</v>
      </c>
      <c r="BE251" s="206">
        <f t="shared" si="64"/>
        <v>0</v>
      </c>
      <c r="BF251" s="206">
        <f t="shared" si="65"/>
        <v>0</v>
      </c>
      <c r="BG251" s="206">
        <f t="shared" si="66"/>
        <v>0</v>
      </c>
      <c r="BH251" s="206">
        <f t="shared" si="67"/>
        <v>0</v>
      </c>
      <c r="BI251" s="206">
        <f t="shared" si="68"/>
        <v>0</v>
      </c>
      <c r="BJ251" s="18" t="s">
        <v>83</v>
      </c>
      <c r="BK251" s="206">
        <f t="shared" si="69"/>
        <v>0</v>
      </c>
      <c r="BL251" s="18" t="s">
        <v>274</v>
      </c>
      <c r="BM251" s="205" t="s">
        <v>1240</v>
      </c>
    </row>
    <row r="252" spans="1:65" s="2" customFormat="1" ht="24.2" customHeight="1" x14ac:dyDescent="0.2">
      <c r="A252" s="35"/>
      <c r="B252" s="36"/>
      <c r="C252" s="193" t="s">
        <v>767</v>
      </c>
      <c r="D252" s="193" t="s">
        <v>202</v>
      </c>
      <c r="E252" s="194" t="s">
        <v>1711</v>
      </c>
      <c r="F252" s="195" t="s">
        <v>1712</v>
      </c>
      <c r="G252" s="196" t="s">
        <v>217</v>
      </c>
      <c r="H252" s="197">
        <v>1</v>
      </c>
      <c r="I252" s="198"/>
      <c r="J252" s="199">
        <f t="shared" si="60"/>
        <v>0</v>
      </c>
      <c r="K252" s="200"/>
      <c r="L252" s="40"/>
      <c r="M252" s="201" t="s">
        <v>1</v>
      </c>
      <c r="N252" s="202" t="s">
        <v>41</v>
      </c>
      <c r="O252" s="72"/>
      <c r="P252" s="203">
        <f t="shared" si="61"/>
        <v>0</v>
      </c>
      <c r="Q252" s="203">
        <v>0</v>
      </c>
      <c r="R252" s="203">
        <f t="shared" si="62"/>
        <v>0</v>
      </c>
      <c r="S252" s="203">
        <v>0</v>
      </c>
      <c r="T252" s="204">
        <f t="shared" si="6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274</v>
      </c>
      <c r="AT252" s="205" t="s">
        <v>202</v>
      </c>
      <c r="AU252" s="205" t="s">
        <v>85</v>
      </c>
      <c r="AY252" s="18" t="s">
        <v>200</v>
      </c>
      <c r="BE252" s="206">
        <f t="shared" si="64"/>
        <v>0</v>
      </c>
      <c r="BF252" s="206">
        <f t="shared" si="65"/>
        <v>0</v>
      </c>
      <c r="BG252" s="206">
        <f t="shared" si="66"/>
        <v>0</v>
      </c>
      <c r="BH252" s="206">
        <f t="shared" si="67"/>
        <v>0</v>
      </c>
      <c r="BI252" s="206">
        <f t="shared" si="68"/>
        <v>0</v>
      </c>
      <c r="BJ252" s="18" t="s">
        <v>83</v>
      </c>
      <c r="BK252" s="206">
        <f t="shared" si="69"/>
        <v>0</v>
      </c>
      <c r="BL252" s="18" t="s">
        <v>274</v>
      </c>
      <c r="BM252" s="205" t="s">
        <v>1253</v>
      </c>
    </row>
    <row r="253" spans="1:65" s="2" customFormat="1" ht="21.75" customHeight="1" x14ac:dyDescent="0.2">
      <c r="A253" s="35"/>
      <c r="B253" s="36"/>
      <c r="C253" s="193" t="s">
        <v>771</v>
      </c>
      <c r="D253" s="193" t="s">
        <v>202</v>
      </c>
      <c r="E253" s="194" t="s">
        <v>1713</v>
      </c>
      <c r="F253" s="195" t="s">
        <v>1714</v>
      </c>
      <c r="G253" s="196" t="s">
        <v>217</v>
      </c>
      <c r="H253" s="197">
        <v>4</v>
      </c>
      <c r="I253" s="198"/>
      <c r="J253" s="199">
        <f t="shared" si="60"/>
        <v>0</v>
      </c>
      <c r="K253" s="200"/>
      <c r="L253" s="40"/>
      <c r="M253" s="201" t="s">
        <v>1</v>
      </c>
      <c r="N253" s="202" t="s">
        <v>41</v>
      </c>
      <c r="O253" s="72"/>
      <c r="P253" s="203">
        <f t="shared" si="61"/>
        <v>0</v>
      </c>
      <c r="Q253" s="203">
        <v>0</v>
      </c>
      <c r="R253" s="203">
        <f t="shared" si="62"/>
        <v>0</v>
      </c>
      <c r="S253" s="203">
        <v>0</v>
      </c>
      <c r="T253" s="204">
        <f t="shared" si="6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274</v>
      </c>
      <c r="AT253" s="205" t="s">
        <v>202</v>
      </c>
      <c r="AU253" s="205" t="s">
        <v>85</v>
      </c>
      <c r="AY253" s="18" t="s">
        <v>200</v>
      </c>
      <c r="BE253" s="206">
        <f t="shared" si="64"/>
        <v>0</v>
      </c>
      <c r="BF253" s="206">
        <f t="shared" si="65"/>
        <v>0</v>
      </c>
      <c r="BG253" s="206">
        <f t="shared" si="66"/>
        <v>0</v>
      </c>
      <c r="BH253" s="206">
        <f t="shared" si="67"/>
        <v>0</v>
      </c>
      <c r="BI253" s="206">
        <f t="shared" si="68"/>
        <v>0</v>
      </c>
      <c r="BJ253" s="18" t="s">
        <v>83</v>
      </c>
      <c r="BK253" s="206">
        <f t="shared" si="69"/>
        <v>0</v>
      </c>
      <c r="BL253" s="18" t="s">
        <v>274</v>
      </c>
      <c r="BM253" s="205" t="s">
        <v>1265</v>
      </c>
    </row>
    <row r="254" spans="1:65" s="2" customFormat="1" ht="24.2" customHeight="1" x14ac:dyDescent="0.2">
      <c r="A254" s="35"/>
      <c r="B254" s="36"/>
      <c r="C254" s="193" t="s">
        <v>775</v>
      </c>
      <c r="D254" s="193" t="s">
        <v>202</v>
      </c>
      <c r="E254" s="194" t="s">
        <v>1715</v>
      </c>
      <c r="F254" s="195" t="s">
        <v>1716</v>
      </c>
      <c r="G254" s="196" t="s">
        <v>217</v>
      </c>
      <c r="H254" s="197">
        <v>2</v>
      </c>
      <c r="I254" s="198"/>
      <c r="J254" s="199">
        <f t="shared" si="60"/>
        <v>0</v>
      </c>
      <c r="K254" s="200"/>
      <c r="L254" s="40"/>
      <c r="M254" s="201" t="s">
        <v>1</v>
      </c>
      <c r="N254" s="202" t="s">
        <v>41</v>
      </c>
      <c r="O254" s="72"/>
      <c r="P254" s="203">
        <f t="shared" si="61"/>
        <v>0</v>
      </c>
      <c r="Q254" s="203">
        <v>0</v>
      </c>
      <c r="R254" s="203">
        <f t="shared" si="62"/>
        <v>0</v>
      </c>
      <c r="S254" s="203">
        <v>0</v>
      </c>
      <c r="T254" s="204">
        <f t="shared" si="6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274</v>
      </c>
      <c r="AT254" s="205" t="s">
        <v>202</v>
      </c>
      <c r="AU254" s="205" t="s">
        <v>85</v>
      </c>
      <c r="AY254" s="18" t="s">
        <v>200</v>
      </c>
      <c r="BE254" s="206">
        <f t="shared" si="64"/>
        <v>0</v>
      </c>
      <c r="BF254" s="206">
        <f t="shared" si="65"/>
        <v>0</v>
      </c>
      <c r="BG254" s="206">
        <f t="shared" si="66"/>
        <v>0</v>
      </c>
      <c r="BH254" s="206">
        <f t="shared" si="67"/>
        <v>0</v>
      </c>
      <c r="BI254" s="206">
        <f t="shared" si="68"/>
        <v>0</v>
      </c>
      <c r="BJ254" s="18" t="s">
        <v>83</v>
      </c>
      <c r="BK254" s="206">
        <f t="shared" si="69"/>
        <v>0</v>
      </c>
      <c r="BL254" s="18" t="s">
        <v>274</v>
      </c>
      <c r="BM254" s="205" t="s">
        <v>1277</v>
      </c>
    </row>
    <row r="255" spans="1:65" s="2" customFormat="1" ht="16.5" customHeight="1" x14ac:dyDescent="0.2">
      <c r="A255" s="35"/>
      <c r="B255" s="36"/>
      <c r="C255" s="193" t="s">
        <v>780</v>
      </c>
      <c r="D255" s="193" t="s">
        <v>202</v>
      </c>
      <c r="E255" s="194" t="s">
        <v>1717</v>
      </c>
      <c r="F255" s="195" t="s">
        <v>1718</v>
      </c>
      <c r="G255" s="196" t="s">
        <v>217</v>
      </c>
      <c r="H255" s="197">
        <v>18</v>
      </c>
      <c r="I255" s="198"/>
      <c r="J255" s="199">
        <f t="shared" si="60"/>
        <v>0</v>
      </c>
      <c r="K255" s="200"/>
      <c r="L255" s="40"/>
      <c r="M255" s="201" t="s">
        <v>1</v>
      </c>
      <c r="N255" s="202" t="s">
        <v>41</v>
      </c>
      <c r="O255" s="72"/>
      <c r="P255" s="203">
        <f t="shared" si="61"/>
        <v>0</v>
      </c>
      <c r="Q255" s="203">
        <v>0</v>
      </c>
      <c r="R255" s="203">
        <f t="shared" si="62"/>
        <v>0</v>
      </c>
      <c r="S255" s="203">
        <v>0</v>
      </c>
      <c r="T255" s="204">
        <f t="shared" si="6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274</v>
      </c>
      <c r="AT255" s="205" t="s">
        <v>202</v>
      </c>
      <c r="AU255" s="205" t="s">
        <v>85</v>
      </c>
      <c r="AY255" s="18" t="s">
        <v>200</v>
      </c>
      <c r="BE255" s="206">
        <f t="shared" si="64"/>
        <v>0</v>
      </c>
      <c r="BF255" s="206">
        <f t="shared" si="65"/>
        <v>0</v>
      </c>
      <c r="BG255" s="206">
        <f t="shared" si="66"/>
        <v>0</v>
      </c>
      <c r="BH255" s="206">
        <f t="shared" si="67"/>
        <v>0</v>
      </c>
      <c r="BI255" s="206">
        <f t="shared" si="68"/>
        <v>0</v>
      </c>
      <c r="BJ255" s="18" t="s">
        <v>83</v>
      </c>
      <c r="BK255" s="206">
        <f t="shared" si="69"/>
        <v>0</v>
      </c>
      <c r="BL255" s="18" t="s">
        <v>274</v>
      </c>
      <c r="BM255" s="205" t="s">
        <v>1289</v>
      </c>
    </row>
    <row r="256" spans="1:65" s="2" customFormat="1" ht="16.5" customHeight="1" x14ac:dyDescent="0.2">
      <c r="A256" s="35"/>
      <c r="B256" s="36"/>
      <c r="C256" s="193" t="s">
        <v>784</v>
      </c>
      <c r="D256" s="193" t="s">
        <v>202</v>
      </c>
      <c r="E256" s="194" t="s">
        <v>1719</v>
      </c>
      <c r="F256" s="195" t="s">
        <v>1720</v>
      </c>
      <c r="G256" s="196" t="s">
        <v>217</v>
      </c>
      <c r="H256" s="197">
        <v>18</v>
      </c>
      <c r="I256" s="198"/>
      <c r="J256" s="199">
        <f t="shared" si="60"/>
        <v>0</v>
      </c>
      <c r="K256" s="200"/>
      <c r="L256" s="40"/>
      <c r="M256" s="201" t="s">
        <v>1</v>
      </c>
      <c r="N256" s="202" t="s">
        <v>41</v>
      </c>
      <c r="O256" s="72"/>
      <c r="P256" s="203">
        <f t="shared" si="61"/>
        <v>0</v>
      </c>
      <c r="Q256" s="203">
        <v>0</v>
      </c>
      <c r="R256" s="203">
        <f t="shared" si="62"/>
        <v>0</v>
      </c>
      <c r="S256" s="203">
        <v>0</v>
      </c>
      <c r="T256" s="204">
        <f t="shared" si="6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274</v>
      </c>
      <c r="AT256" s="205" t="s">
        <v>202</v>
      </c>
      <c r="AU256" s="205" t="s">
        <v>85</v>
      </c>
      <c r="AY256" s="18" t="s">
        <v>200</v>
      </c>
      <c r="BE256" s="206">
        <f t="shared" si="64"/>
        <v>0</v>
      </c>
      <c r="BF256" s="206">
        <f t="shared" si="65"/>
        <v>0</v>
      </c>
      <c r="BG256" s="206">
        <f t="shared" si="66"/>
        <v>0</v>
      </c>
      <c r="BH256" s="206">
        <f t="shared" si="67"/>
        <v>0</v>
      </c>
      <c r="BI256" s="206">
        <f t="shared" si="68"/>
        <v>0</v>
      </c>
      <c r="BJ256" s="18" t="s">
        <v>83</v>
      </c>
      <c r="BK256" s="206">
        <f t="shared" si="69"/>
        <v>0</v>
      </c>
      <c r="BL256" s="18" t="s">
        <v>274</v>
      </c>
      <c r="BM256" s="205" t="s">
        <v>1299</v>
      </c>
    </row>
    <row r="257" spans="1:65" s="2" customFormat="1" ht="16.5" customHeight="1" x14ac:dyDescent="0.2">
      <c r="A257" s="35"/>
      <c r="B257" s="36"/>
      <c r="C257" s="193" t="s">
        <v>789</v>
      </c>
      <c r="D257" s="193" t="s">
        <v>202</v>
      </c>
      <c r="E257" s="194" t="s">
        <v>1721</v>
      </c>
      <c r="F257" s="195" t="s">
        <v>1722</v>
      </c>
      <c r="G257" s="196" t="s">
        <v>217</v>
      </c>
      <c r="H257" s="197">
        <v>60</v>
      </c>
      <c r="I257" s="198"/>
      <c r="J257" s="199">
        <f t="shared" si="60"/>
        <v>0</v>
      </c>
      <c r="K257" s="200"/>
      <c r="L257" s="40"/>
      <c r="M257" s="201" t="s">
        <v>1</v>
      </c>
      <c r="N257" s="202" t="s">
        <v>41</v>
      </c>
      <c r="O257" s="72"/>
      <c r="P257" s="203">
        <f t="shared" si="61"/>
        <v>0</v>
      </c>
      <c r="Q257" s="203">
        <v>0</v>
      </c>
      <c r="R257" s="203">
        <f t="shared" si="62"/>
        <v>0</v>
      </c>
      <c r="S257" s="203">
        <v>0</v>
      </c>
      <c r="T257" s="204">
        <f t="shared" si="6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274</v>
      </c>
      <c r="AT257" s="205" t="s">
        <v>202</v>
      </c>
      <c r="AU257" s="205" t="s">
        <v>85</v>
      </c>
      <c r="AY257" s="18" t="s">
        <v>200</v>
      </c>
      <c r="BE257" s="206">
        <f t="shared" si="64"/>
        <v>0</v>
      </c>
      <c r="BF257" s="206">
        <f t="shared" si="65"/>
        <v>0</v>
      </c>
      <c r="BG257" s="206">
        <f t="shared" si="66"/>
        <v>0</v>
      </c>
      <c r="BH257" s="206">
        <f t="shared" si="67"/>
        <v>0</v>
      </c>
      <c r="BI257" s="206">
        <f t="shared" si="68"/>
        <v>0</v>
      </c>
      <c r="BJ257" s="18" t="s">
        <v>83</v>
      </c>
      <c r="BK257" s="206">
        <f t="shared" si="69"/>
        <v>0</v>
      </c>
      <c r="BL257" s="18" t="s">
        <v>274</v>
      </c>
      <c r="BM257" s="205" t="s">
        <v>1307</v>
      </c>
    </row>
    <row r="258" spans="1:65" s="2" customFormat="1" ht="16.5" customHeight="1" x14ac:dyDescent="0.2">
      <c r="A258" s="35"/>
      <c r="B258" s="36"/>
      <c r="C258" s="193" t="s">
        <v>793</v>
      </c>
      <c r="D258" s="193" t="s">
        <v>202</v>
      </c>
      <c r="E258" s="194" t="s">
        <v>1723</v>
      </c>
      <c r="F258" s="195" t="s">
        <v>1724</v>
      </c>
      <c r="G258" s="196" t="s">
        <v>217</v>
      </c>
      <c r="H258" s="197">
        <v>7</v>
      </c>
      <c r="I258" s="198"/>
      <c r="J258" s="199">
        <f t="shared" si="60"/>
        <v>0</v>
      </c>
      <c r="K258" s="200"/>
      <c r="L258" s="40"/>
      <c r="M258" s="201" t="s">
        <v>1</v>
      </c>
      <c r="N258" s="202" t="s">
        <v>41</v>
      </c>
      <c r="O258" s="72"/>
      <c r="P258" s="203">
        <f t="shared" si="61"/>
        <v>0</v>
      </c>
      <c r="Q258" s="203">
        <v>0</v>
      </c>
      <c r="R258" s="203">
        <f t="shared" si="62"/>
        <v>0</v>
      </c>
      <c r="S258" s="203">
        <v>0</v>
      </c>
      <c r="T258" s="204">
        <f t="shared" si="6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274</v>
      </c>
      <c r="AT258" s="205" t="s">
        <v>202</v>
      </c>
      <c r="AU258" s="205" t="s">
        <v>85</v>
      </c>
      <c r="AY258" s="18" t="s">
        <v>200</v>
      </c>
      <c r="BE258" s="206">
        <f t="shared" si="64"/>
        <v>0</v>
      </c>
      <c r="BF258" s="206">
        <f t="shared" si="65"/>
        <v>0</v>
      </c>
      <c r="BG258" s="206">
        <f t="shared" si="66"/>
        <v>0</v>
      </c>
      <c r="BH258" s="206">
        <f t="shared" si="67"/>
        <v>0</v>
      </c>
      <c r="BI258" s="206">
        <f t="shared" si="68"/>
        <v>0</v>
      </c>
      <c r="BJ258" s="18" t="s">
        <v>83</v>
      </c>
      <c r="BK258" s="206">
        <f t="shared" si="69"/>
        <v>0</v>
      </c>
      <c r="BL258" s="18" t="s">
        <v>274</v>
      </c>
      <c r="BM258" s="205" t="s">
        <v>1317</v>
      </c>
    </row>
    <row r="259" spans="1:65" s="2" customFormat="1" ht="24.2" customHeight="1" x14ac:dyDescent="0.2">
      <c r="A259" s="35"/>
      <c r="B259" s="36"/>
      <c r="C259" s="193" t="s">
        <v>798</v>
      </c>
      <c r="D259" s="193" t="s">
        <v>202</v>
      </c>
      <c r="E259" s="194" t="s">
        <v>1725</v>
      </c>
      <c r="F259" s="195" t="s">
        <v>1726</v>
      </c>
      <c r="G259" s="196" t="s">
        <v>217</v>
      </c>
      <c r="H259" s="197">
        <v>175</v>
      </c>
      <c r="I259" s="198"/>
      <c r="J259" s="199">
        <f t="shared" si="60"/>
        <v>0</v>
      </c>
      <c r="K259" s="200"/>
      <c r="L259" s="40"/>
      <c r="M259" s="201" t="s">
        <v>1</v>
      </c>
      <c r="N259" s="202" t="s">
        <v>41</v>
      </c>
      <c r="O259" s="72"/>
      <c r="P259" s="203">
        <f t="shared" si="61"/>
        <v>0</v>
      </c>
      <c r="Q259" s="203">
        <v>0</v>
      </c>
      <c r="R259" s="203">
        <f t="shared" si="62"/>
        <v>0</v>
      </c>
      <c r="S259" s="203">
        <v>0</v>
      </c>
      <c r="T259" s="204">
        <f t="shared" si="6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274</v>
      </c>
      <c r="AT259" s="205" t="s">
        <v>202</v>
      </c>
      <c r="AU259" s="205" t="s">
        <v>85</v>
      </c>
      <c r="AY259" s="18" t="s">
        <v>200</v>
      </c>
      <c r="BE259" s="206">
        <f t="shared" si="64"/>
        <v>0</v>
      </c>
      <c r="BF259" s="206">
        <f t="shared" si="65"/>
        <v>0</v>
      </c>
      <c r="BG259" s="206">
        <f t="shared" si="66"/>
        <v>0</v>
      </c>
      <c r="BH259" s="206">
        <f t="shared" si="67"/>
        <v>0</v>
      </c>
      <c r="BI259" s="206">
        <f t="shared" si="68"/>
        <v>0</v>
      </c>
      <c r="BJ259" s="18" t="s">
        <v>83</v>
      </c>
      <c r="BK259" s="206">
        <f t="shared" si="69"/>
        <v>0</v>
      </c>
      <c r="BL259" s="18" t="s">
        <v>274</v>
      </c>
      <c r="BM259" s="205" t="s">
        <v>424</v>
      </c>
    </row>
    <row r="260" spans="1:65" s="2" customFormat="1" ht="24.2" customHeight="1" x14ac:dyDescent="0.2">
      <c r="A260" s="35"/>
      <c r="B260" s="36"/>
      <c r="C260" s="193" t="s">
        <v>802</v>
      </c>
      <c r="D260" s="193" t="s">
        <v>202</v>
      </c>
      <c r="E260" s="194" t="s">
        <v>1727</v>
      </c>
      <c r="F260" s="195" t="s">
        <v>1728</v>
      </c>
      <c r="G260" s="196" t="s">
        <v>1567</v>
      </c>
      <c r="H260" s="197">
        <v>15</v>
      </c>
      <c r="I260" s="198"/>
      <c r="J260" s="199">
        <f t="shared" si="60"/>
        <v>0</v>
      </c>
      <c r="K260" s="200"/>
      <c r="L260" s="40"/>
      <c r="M260" s="201" t="s">
        <v>1</v>
      </c>
      <c r="N260" s="202" t="s">
        <v>41</v>
      </c>
      <c r="O260" s="72"/>
      <c r="P260" s="203">
        <f t="shared" si="61"/>
        <v>0</v>
      </c>
      <c r="Q260" s="203">
        <v>0</v>
      </c>
      <c r="R260" s="203">
        <f t="shared" si="62"/>
        <v>0</v>
      </c>
      <c r="S260" s="203">
        <v>0</v>
      </c>
      <c r="T260" s="204">
        <f t="shared" si="6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274</v>
      </c>
      <c r="AT260" s="205" t="s">
        <v>202</v>
      </c>
      <c r="AU260" s="205" t="s">
        <v>85</v>
      </c>
      <c r="AY260" s="18" t="s">
        <v>200</v>
      </c>
      <c r="BE260" s="206">
        <f t="shared" si="64"/>
        <v>0</v>
      </c>
      <c r="BF260" s="206">
        <f t="shared" si="65"/>
        <v>0</v>
      </c>
      <c r="BG260" s="206">
        <f t="shared" si="66"/>
        <v>0</v>
      </c>
      <c r="BH260" s="206">
        <f t="shared" si="67"/>
        <v>0</v>
      </c>
      <c r="BI260" s="206">
        <f t="shared" si="68"/>
        <v>0</v>
      </c>
      <c r="BJ260" s="18" t="s">
        <v>83</v>
      </c>
      <c r="BK260" s="206">
        <f t="shared" si="69"/>
        <v>0</v>
      </c>
      <c r="BL260" s="18" t="s">
        <v>274</v>
      </c>
      <c r="BM260" s="205" t="s">
        <v>1333</v>
      </c>
    </row>
    <row r="261" spans="1:65" s="2" customFormat="1" ht="24.2" customHeight="1" x14ac:dyDescent="0.2">
      <c r="A261" s="35"/>
      <c r="B261" s="36"/>
      <c r="C261" s="193" t="s">
        <v>329</v>
      </c>
      <c r="D261" s="193" t="s">
        <v>202</v>
      </c>
      <c r="E261" s="194" t="s">
        <v>1729</v>
      </c>
      <c r="F261" s="195" t="s">
        <v>1730</v>
      </c>
      <c r="G261" s="196" t="s">
        <v>217</v>
      </c>
      <c r="H261" s="197">
        <v>160</v>
      </c>
      <c r="I261" s="198"/>
      <c r="J261" s="199">
        <f t="shared" si="60"/>
        <v>0</v>
      </c>
      <c r="K261" s="200"/>
      <c r="L261" s="40"/>
      <c r="M261" s="201" t="s">
        <v>1</v>
      </c>
      <c r="N261" s="202" t="s">
        <v>41</v>
      </c>
      <c r="O261" s="72"/>
      <c r="P261" s="203">
        <f t="shared" si="61"/>
        <v>0</v>
      </c>
      <c r="Q261" s="203">
        <v>0</v>
      </c>
      <c r="R261" s="203">
        <f t="shared" si="62"/>
        <v>0</v>
      </c>
      <c r="S261" s="203">
        <v>0</v>
      </c>
      <c r="T261" s="204">
        <f t="shared" si="6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274</v>
      </c>
      <c r="AT261" s="205" t="s">
        <v>202</v>
      </c>
      <c r="AU261" s="205" t="s">
        <v>85</v>
      </c>
      <c r="AY261" s="18" t="s">
        <v>200</v>
      </c>
      <c r="BE261" s="206">
        <f t="shared" si="64"/>
        <v>0</v>
      </c>
      <c r="BF261" s="206">
        <f t="shared" si="65"/>
        <v>0</v>
      </c>
      <c r="BG261" s="206">
        <f t="shared" si="66"/>
        <v>0</v>
      </c>
      <c r="BH261" s="206">
        <f t="shared" si="67"/>
        <v>0</v>
      </c>
      <c r="BI261" s="206">
        <f t="shared" si="68"/>
        <v>0</v>
      </c>
      <c r="BJ261" s="18" t="s">
        <v>83</v>
      </c>
      <c r="BK261" s="206">
        <f t="shared" si="69"/>
        <v>0</v>
      </c>
      <c r="BL261" s="18" t="s">
        <v>274</v>
      </c>
      <c r="BM261" s="205" t="s">
        <v>1344</v>
      </c>
    </row>
    <row r="262" spans="1:65" s="2" customFormat="1" ht="24.2" customHeight="1" x14ac:dyDescent="0.2">
      <c r="A262" s="35"/>
      <c r="B262" s="36"/>
      <c r="C262" s="193" t="s">
        <v>810</v>
      </c>
      <c r="D262" s="193" t="s">
        <v>202</v>
      </c>
      <c r="E262" s="194" t="s">
        <v>1731</v>
      </c>
      <c r="F262" s="195" t="s">
        <v>1732</v>
      </c>
      <c r="G262" s="196" t="s">
        <v>617</v>
      </c>
      <c r="H262" s="244"/>
      <c r="I262" s="198"/>
      <c r="J262" s="199">
        <f t="shared" si="60"/>
        <v>0</v>
      </c>
      <c r="K262" s="200"/>
      <c r="L262" s="40"/>
      <c r="M262" s="201" t="s">
        <v>1</v>
      </c>
      <c r="N262" s="202" t="s">
        <v>41</v>
      </c>
      <c r="O262" s="72"/>
      <c r="P262" s="203">
        <f t="shared" si="61"/>
        <v>0</v>
      </c>
      <c r="Q262" s="203">
        <v>0</v>
      </c>
      <c r="R262" s="203">
        <f t="shared" si="62"/>
        <v>0</v>
      </c>
      <c r="S262" s="203">
        <v>0</v>
      </c>
      <c r="T262" s="204">
        <f t="shared" si="6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274</v>
      </c>
      <c r="AT262" s="205" t="s">
        <v>202</v>
      </c>
      <c r="AU262" s="205" t="s">
        <v>85</v>
      </c>
      <c r="AY262" s="18" t="s">
        <v>200</v>
      </c>
      <c r="BE262" s="206">
        <f t="shared" si="64"/>
        <v>0</v>
      </c>
      <c r="BF262" s="206">
        <f t="shared" si="65"/>
        <v>0</v>
      </c>
      <c r="BG262" s="206">
        <f t="shared" si="66"/>
        <v>0</v>
      </c>
      <c r="BH262" s="206">
        <f t="shared" si="67"/>
        <v>0</v>
      </c>
      <c r="BI262" s="206">
        <f t="shared" si="68"/>
        <v>0</v>
      </c>
      <c r="BJ262" s="18" t="s">
        <v>83</v>
      </c>
      <c r="BK262" s="206">
        <f t="shared" si="69"/>
        <v>0</v>
      </c>
      <c r="BL262" s="18" t="s">
        <v>274</v>
      </c>
      <c r="BM262" s="205" t="s">
        <v>1354</v>
      </c>
    </row>
    <row r="263" spans="1:65" s="12" customFormat="1" ht="22.9" customHeight="1" x14ac:dyDescent="0.2">
      <c r="B263" s="177"/>
      <c r="C263" s="178"/>
      <c r="D263" s="179" t="s">
        <v>75</v>
      </c>
      <c r="E263" s="191" t="s">
        <v>1733</v>
      </c>
      <c r="F263" s="191" t="s">
        <v>1734</v>
      </c>
      <c r="G263" s="178"/>
      <c r="H263" s="178"/>
      <c r="I263" s="181"/>
      <c r="J263" s="192">
        <f>BK263</f>
        <v>0</v>
      </c>
      <c r="K263" s="178"/>
      <c r="L263" s="183"/>
      <c r="M263" s="184"/>
      <c r="N263" s="185"/>
      <c r="O263" s="185"/>
      <c r="P263" s="186">
        <f>SUM(P264:P296)</f>
        <v>0</v>
      </c>
      <c r="Q263" s="185"/>
      <c r="R263" s="186">
        <f>SUM(R264:R296)</f>
        <v>0</v>
      </c>
      <c r="S263" s="185"/>
      <c r="T263" s="187">
        <f>SUM(T264:T296)</f>
        <v>0</v>
      </c>
      <c r="AR263" s="188" t="s">
        <v>85</v>
      </c>
      <c r="AT263" s="189" t="s">
        <v>75</v>
      </c>
      <c r="AU263" s="189" t="s">
        <v>83</v>
      </c>
      <c r="AY263" s="188" t="s">
        <v>200</v>
      </c>
      <c r="BK263" s="190">
        <f>SUM(BK264:BK296)</f>
        <v>0</v>
      </c>
    </row>
    <row r="264" spans="1:65" s="2" customFormat="1" ht="16.5" customHeight="1" x14ac:dyDescent="0.2">
      <c r="A264" s="35"/>
      <c r="B264" s="36"/>
      <c r="C264" s="193" t="s">
        <v>334</v>
      </c>
      <c r="D264" s="193" t="s">
        <v>202</v>
      </c>
      <c r="E264" s="194" t="s">
        <v>1735</v>
      </c>
      <c r="F264" s="195" t="s">
        <v>1736</v>
      </c>
      <c r="G264" s="196" t="s">
        <v>217</v>
      </c>
      <c r="H264" s="197">
        <v>350</v>
      </c>
      <c r="I264" s="198"/>
      <c r="J264" s="199">
        <f t="shared" ref="J264:J296" si="70">ROUND(I264*H264,2)</f>
        <v>0</v>
      </c>
      <c r="K264" s="200"/>
      <c r="L264" s="40"/>
      <c r="M264" s="201" t="s">
        <v>1</v>
      </c>
      <c r="N264" s="202" t="s">
        <v>41</v>
      </c>
      <c r="O264" s="72"/>
      <c r="P264" s="203">
        <f t="shared" ref="P264:P296" si="71">O264*H264</f>
        <v>0</v>
      </c>
      <c r="Q264" s="203">
        <v>0</v>
      </c>
      <c r="R264" s="203">
        <f t="shared" ref="R264:R296" si="72">Q264*H264</f>
        <v>0</v>
      </c>
      <c r="S264" s="203">
        <v>0</v>
      </c>
      <c r="T264" s="204">
        <f t="shared" ref="T264:T296" si="73"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274</v>
      </c>
      <c r="AT264" s="205" t="s">
        <v>202</v>
      </c>
      <c r="AU264" s="205" t="s">
        <v>85</v>
      </c>
      <c r="AY264" s="18" t="s">
        <v>200</v>
      </c>
      <c r="BE264" s="206">
        <f t="shared" ref="BE264:BE296" si="74">IF(N264="základní",J264,0)</f>
        <v>0</v>
      </c>
      <c r="BF264" s="206">
        <f t="shared" ref="BF264:BF296" si="75">IF(N264="snížená",J264,0)</f>
        <v>0</v>
      </c>
      <c r="BG264" s="206">
        <f t="shared" ref="BG264:BG296" si="76">IF(N264="zákl. přenesená",J264,0)</f>
        <v>0</v>
      </c>
      <c r="BH264" s="206">
        <f t="shared" ref="BH264:BH296" si="77">IF(N264="sníž. přenesená",J264,0)</f>
        <v>0</v>
      </c>
      <c r="BI264" s="206">
        <f t="shared" ref="BI264:BI296" si="78">IF(N264="nulová",J264,0)</f>
        <v>0</v>
      </c>
      <c r="BJ264" s="18" t="s">
        <v>83</v>
      </c>
      <c r="BK264" s="206">
        <f t="shared" ref="BK264:BK296" si="79">ROUND(I264*H264,2)</f>
        <v>0</v>
      </c>
      <c r="BL264" s="18" t="s">
        <v>274</v>
      </c>
      <c r="BM264" s="205" t="s">
        <v>429</v>
      </c>
    </row>
    <row r="265" spans="1:65" s="2" customFormat="1" ht="16.5" customHeight="1" x14ac:dyDescent="0.2">
      <c r="A265" s="35"/>
      <c r="B265" s="36"/>
      <c r="C265" s="193" t="s">
        <v>821</v>
      </c>
      <c r="D265" s="193" t="s">
        <v>202</v>
      </c>
      <c r="E265" s="194" t="s">
        <v>1737</v>
      </c>
      <c r="F265" s="195" t="s">
        <v>1738</v>
      </c>
      <c r="G265" s="196" t="s">
        <v>210</v>
      </c>
      <c r="H265" s="197">
        <v>175</v>
      </c>
      <c r="I265" s="198"/>
      <c r="J265" s="199">
        <f t="shared" si="70"/>
        <v>0</v>
      </c>
      <c r="K265" s="200"/>
      <c r="L265" s="40"/>
      <c r="M265" s="201" t="s">
        <v>1</v>
      </c>
      <c r="N265" s="202" t="s">
        <v>41</v>
      </c>
      <c r="O265" s="72"/>
      <c r="P265" s="203">
        <f t="shared" si="71"/>
        <v>0</v>
      </c>
      <c r="Q265" s="203">
        <v>0</v>
      </c>
      <c r="R265" s="203">
        <f t="shared" si="72"/>
        <v>0</v>
      </c>
      <c r="S265" s="203">
        <v>0</v>
      </c>
      <c r="T265" s="204">
        <f t="shared" si="7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274</v>
      </c>
      <c r="AT265" s="205" t="s">
        <v>202</v>
      </c>
      <c r="AU265" s="205" t="s">
        <v>85</v>
      </c>
      <c r="AY265" s="18" t="s">
        <v>200</v>
      </c>
      <c r="BE265" s="206">
        <f t="shared" si="74"/>
        <v>0</v>
      </c>
      <c r="BF265" s="206">
        <f t="shared" si="75"/>
        <v>0</v>
      </c>
      <c r="BG265" s="206">
        <f t="shared" si="76"/>
        <v>0</v>
      </c>
      <c r="BH265" s="206">
        <f t="shared" si="77"/>
        <v>0</v>
      </c>
      <c r="BI265" s="206">
        <f t="shared" si="78"/>
        <v>0</v>
      </c>
      <c r="BJ265" s="18" t="s">
        <v>83</v>
      </c>
      <c r="BK265" s="206">
        <f t="shared" si="79"/>
        <v>0</v>
      </c>
      <c r="BL265" s="18" t="s">
        <v>274</v>
      </c>
      <c r="BM265" s="205" t="s">
        <v>433</v>
      </c>
    </row>
    <row r="266" spans="1:65" s="2" customFormat="1" ht="33" customHeight="1" x14ac:dyDescent="0.2">
      <c r="A266" s="35"/>
      <c r="B266" s="36"/>
      <c r="C266" s="193" t="s">
        <v>826</v>
      </c>
      <c r="D266" s="193" t="s">
        <v>202</v>
      </c>
      <c r="E266" s="194" t="s">
        <v>1739</v>
      </c>
      <c r="F266" s="195" t="s">
        <v>1740</v>
      </c>
      <c r="G266" s="196" t="s">
        <v>217</v>
      </c>
      <c r="H266" s="197">
        <v>1</v>
      </c>
      <c r="I266" s="198"/>
      <c r="J266" s="199">
        <f t="shared" si="70"/>
        <v>0</v>
      </c>
      <c r="K266" s="200"/>
      <c r="L266" s="40"/>
      <c r="M266" s="201" t="s">
        <v>1</v>
      </c>
      <c r="N266" s="202" t="s">
        <v>41</v>
      </c>
      <c r="O266" s="72"/>
      <c r="P266" s="203">
        <f t="shared" si="71"/>
        <v>0</v>
      </c>
      <c r="Q266" s="203">
        <v>0</v>
      </c>
      <c r="R266" s="203">
        <f t="shared" si="72"/>
        <v>0</v>
      </c>
      <c r="S266" s="203">
        <v>0</v>
      </c>
      <c r="T266" s="204">
        <f t="shared" si="7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274</v>
      </c>
      <c r="AT266" s="205" t="s">
        <v>202</v>
      </c>
      <c r="AU266" s="205" t="s">
        <v>85</v>
      </c>
      <c r="AY266" s="18" t="s">
        <v>200</v>
      </c>
      <c r="BE266" s="206">
        <f t="shared" si="74"/>
        <v>0</v>
      </c>
      <c r="BF266" s="206">
        <f t="shared" si="75"/>
        <v>0</v>
      </c>
      <c r="BG266" s="206">
        <f t="shared" si="76"/>
        <v>0</v>
      </c>
      <c r="BH266" s="206">
        <f t="shared" si="77"/>
        <v>0</v>
      </c>
      <c r="BI266" s="206">
        <f t="shared" si="78"/>
        <v>0</v>
      </c>
      <c r="BJ266" s="18" t="s">
        <v>83</v>
      </c>
      <c r="BK266" s="206">
        <f t="shared" si="79"/>
        <v>0</v>
      </c>
      <c r="BL266" s="18" t="s">
        <v>274</v>
      </c>
      <c r="BM266" s="205" t="s">
        <v>437</v>
      </c>
    </row>
    <row r="267" spans="1:65" s="2" customFormat="1" ht="37.9" customHeight="1" x14ac:dyDescent="0.2">
      <c r="A267" s="35"/>
      <c r="B267" s="36"/>
      <c r="C267" s="193" t="s">
        <v>833</v>
      </c>
      <c r="D267" s="193" t="s">
        <v>202</v>
      </c>
      <c r="E267" s="194" t="s">
        <v>1741</v>
      </c>
      <c r="F267" s="195" t="s">
        <v>1742</v>
      </c>
      <c r="G267" s="196" t="s">
        <v>217</v>
      </c>
      <c r="H267" s="197">
        <v>2</v>
      </c>
      <c r="I267" s="198"/>
      <c r="J267" s="199">
        <f t="shared" si="70"/>
        <v>0</v>
      </c>
      <c r="K267" s="200"/>
      <c r="L267" s="40"/>
      <c r="M267" s="201" t="s">
        <v>1</v>
      </c>
      <c r="N267" s="202" t="s">
        <v>41</v>
      </c>
      <c r="O267" s="72"/>
      <c r="P267" s="203">
        <f t="shared" si="71"/>
        <v>0</v>
      </c>
      <c r="Q267" s="203">
        <v>0</v>
      </c>
      <c r="R267" s="203">
        <f t="shared" si="72"/>
        <v>0</v>
      </c>
      <c r="S267" s="203">
        <v>0</v>
      </c>
      <c r="T267" s="204">
        <f t="shared" si="7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274</v>
      </c>
      <c r="AT267" s="205" t="s">
        <v>202</v>
      </c>
      <c r="AU267" s="205" t="s">
        <v>85</v>
      </c>
      <c r="AY267" s="18" t="s">
        <v>200</v>
      </c>
      <c r="BE267" s="206">
        <f t="shared" si="74"/>
        <v>0</v>
      </c>
      <c r="BF267" s="206">
        <f t="shared" si="75"/>
        <v>0</v>
      </c>
      <c r="BG267" s="206">
        <f t="shared" si="76"/>
        <v>0</v>
      </c>
      <c r="BH267" s="206">
        <f t="shared" si="77"/>
        <v>0</v>
      </c>
      <c r="BI267" s="206">
        <f t="shared" si="78"/>
        <v>0</v>
      </c>
      <c r="BJ267" s="18" t="s">
        <v>83</v>
      </c>
      <c r="BK267" s="206">
        <f t="shared" si="79"/>
        <v>0</v>
      </c>
      <c r="BL267" s="18" t="s">
        <v>274</v>
      </c>
      <c r="BM267" s="205" t="s">
        <v>1396</v>
      </c>
    </row>
    <row r="268" spans="1:65" s="2" customFormat="1" ht="37.9" customHeight="1" x14ac:dyDescent="0.2">
      <c r="A268" s="35"/>
      <c r="B268" s="36"/>
      <c r="C268" s="193" t="s">
        <v>838</v>
      </c>
      <c r="D268" s="193" t="s">
        <v>202</v>
      </c>
      <c r="E268" s="194" t="s">
        <v>1743</v>
      </c>
      <c r="F268" s="195" t="s">
        <v>1744</v>
      </c>
      <c r="G268" s="196" t="s">
        <v>217</v>
      </c>
      <c r="H268" s="197">
        <v>3</v>
      </c>
      <c r="I268" s="198"/>
      <c r="J268" s="199">
        <f t="shared" si="70"/>
        <v>0</v>
      </c>
      <c r="K268" s="200"/>
      <c r="L268" s="40"/>
      <c r="M268" s="201" t="s">
        <v>1</v>
      </c>
      <c r="N268" s="202" t="s">
        <v>41</v>
      </c>
      <c r="O268" s="72"/>
      <c r="P268" s="203">
        <f t="shared" si="71"/>
        <v>0</v>
      </c>
      <c r="Q268" s="203">
        <v>0</v>
      </c>
      <c r="R268" s="203">
        <f t="shared" si="72"/>
        <v>0</v>
      </c>
      <c r="S268" s="203">
        <v>0</v>
      </c>
      <c r="T268" s="204">
        <f t="shared" si="7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274</v>
      </c>
      <c r="AT268" s="205" t="s">
        <v>202</v>
      </c>
      <c r="AU268" s="205" t="s">
        <v>85</v>
      </c>
      <c r="AY268" s="18" t="s">
        <v>200</v>
      </c>
      <c r="BE268" s="206">
        <f t="shared" si="74"/>
        <v>0</v>
      </c>
      <c r="BF268" s="206">
        <f t="shared" si="75"/>
        <v>0</v>
      </c>
      <c r="BG268" s="206">
        <f t="shared" si="76"/>
        <v>0</v>
      </c>
      <c r="BH268" s="206">
        <f t="shared" si="77"/>
        <v>0</v>
      </c>
      <c r="BI268" s="206">
        <f t="shared" si="78"/>
        <v>0</v>
      </c>
      <c r="BJ268" s="18" t="s">
        <v>83</v>
      </c>
      <c r="BK268" s="206">
        <f t="shared" si="79"/>
        <v>0</v>
      </c>
      <c r="BL268" s="18" t="s">
        <v>274</v>
      </c>
      <c r="BM268" s="205" t="s">
        <v>441</v>
      </c>
    </row>
    <row r="269" spans="1:65" s="2" customFormat="1" ht="37.9" customHeight="1" x14ac:dyDescent="0.2">
      <c r="A269" s="35"/>
      <c r="B269" s="36"/>
      <c r="C269" s="193" t="s">
        <v>844</v>
      </c>
      <c r="D269" s="193" t="s">
        <v>202</v>
      </c>
      <c r="E269" s="194" t="s">
        <v>1745</v>
      </c>
      <c r="F269" s="195" t="s">
        <v>1746</v>
      </c>
      <c r="G269" s="196" t="s">
        <v>217</v>
      </c>
      <c r="H269" s="197">
        <v>1</v>
      </c>
      <c r="I269" s="198"/>
      <c r="J269" s="199">
        <f t="shared" si="70"/>
        <v>0</v>
      </c>
      <c r="K269" s="200"/>
      <c r="L269" s="40"/>
      <c r="M269" s="201" t="s">
        <v>1</v>
      </c>
      <c r="N269" s="202" t="s">
        <v>41</v>
      </c>
      <c r="O269" s="72"/>
      <c r="P269" s="203">
        <f t="shared" si="71"/>
        <v>0</v>
      </c>
      <c r="Q269" s="203">
        <v>0</v>
      </c>
      <c r="R269" s="203">
        <f t="shared" si="72"/>
        <v>0</v>
      </c>
      <c r="S269" s="203">
        <v>0</v>
      </c>
      <c r="T269" s="204">
        <f t="shared" si="7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274</v>
      </c>
      <c r="AT269" s="205" t="s">
        <v>202</v>
      </c>
      <c r="AU269" s="205" t="s">
        <v>85</v>
      </c>
      <c r="AY269" s="18" t="s">
        <v>200</v>
      </c>
      <c r="BE269" s="206">
        <f t="shared" si="74"/>
        <v>0</v>
      </c>
      <c r="BF269" s="206">
        <f t="shared" si="75"/>
        <v>0</v>
      </c>
      <c r="BG269" s="206">
        <f t="shared" si="76"/>
        <v>0</v>
      </c>
      <c r="BH269" s="206">
        <f t="shared" si="77"/>
        <v>0</v>
      </c>
      <c r="BI269" s="206">
        <f t="shared" si="78"/>
        <v>0</v>
      </c>
      <c r="BJ269" s="18" t="s">
        <v>83</v>
      </c>
      <c r="BK269" s="206">
        <f t="shared" si="79"/>
        <v>0</v>
      </c>
      <c r="BL269" s="18" t="s">
        <v>274</v>
      </c>
      <c r="BM269" s="205" t="s">
        <v>1747</v>
      </c>
    </row>
    <row r="270" spans="1:65" s="2" customFormat="1" ht="37.9" customHeight="1" x14ac:dyDescent="0.2">
      <c r="A270" s="35"/>
      <c r="B270" s="36"/>
      <c r="C270" s="193" t="s">
        <v>850</v>
      </c>
      <c r="D270" s="193" t="s">
        <v>202</v>
      </c>
      <c r="E270" s="194" t="s">
        <v>1748</v>
      </c>
      <c r="F270" s="195" t="s">
        <v>1749</v>
      </c>
      <c r="G270" s="196" t="s">
        <v>217</v>
      </c>
      <c r="H270" s="197">
        <v>3</v>
      </c>
      <c r="I270" s="198"/>
      <c r="J270" s="199">
        <f t="shared" si="70"/>
        <v>0</v>
      </c>
      <c r="K270" s="200"/>
      <c r="L270" s="40"/>
      <c r="M270" s="201" t="s">
        <v>1</v>
      </c>
      <c r="N270" s="202" t="s">
        <v>41</v>
      </c>
      <c r="O270" s="72"/>
      <c r="P270" s="203">
        <f t="shared" si="71"/>
        <v>0</v>
      </c>
      <c r="Q270" s="203">
        <v>0</v>
      </c>
      <c r="R270" s="203">
        <f t="shared" si="72"/>
        <v>0</v>
      </c>
      <c r="S270" s="203">
        <v>0</v>
      </c>
      <c r="T270" s="204">
        <f t="shared" si="7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274</v>
      </c>
      <c r="AT270" s="205" t="s">
        <v>202</v>
      </c>
      <c r="AU270" s="205" t="s">
        <v>85</v>
      </c>
      <c r="AY270" s="18" t="s">
        <v>200</v>
      </c>
      <c r="BE270" s="206">
        <f t="shared" si="74"/>
        <v>0</v>
      </c>
      <c r="BF270" s="206">
        <f t="shared" si="75"/>
        <v>0</v>
      </c>
      <c r="BG270" s="206">
        <f t="shared" si="76"/>
        <v>0</v>
      </c>
      <c r="BH270" s="206">
        <f t="shared" si="77"/>
        <v>0</v>
      </c>
      <c r="BI270" s="206">
        <f t="shared" si="78"/>
        <v>0</v>
      </c>
      <c r="BJ270" s="18" t="s">
        <v>83</v>
      </c>
      <c r="BK270" s="206">
        <f t="shared" si="79"/>
        <v>0</v>
      </c>
      <c r="BL270" s="18" t="s">
        <v>274</v>
      </c>
      <c r="BM270" s="205" t="s">
        <v>1750</v>
      </c>
    </row>
    <row r="271" spans="1:65" s="2" customFormat="1" ht="37.9" customHeight="1" x14ac:dyDescent="0.2">
      <c r="A271" s="35"/>
      <c r="B271" s="36"/>
      <c r="C271" s="193" t="s">
        <v>854</v>
      </c>
      <c r="D271" s="193" t="s">
        <v>202</v>
      </c>
      <c r="E271" s="194" t="s">
        <v>1751</v>
      </c>
      <c r="F271" s="195" t="s">
        <v>1752</v>
      </c>
      <c r="G271" s="196" t="s">
        <v>217</v>
      </c>
      <c r="H271" s="197">
        <v>10</v>
      </c>
      <c r="I271" s="198"/>
      <c r="J271" s="199">
        <f t="shared" si="70"/>
        <v>0</v>
      </c>
      <c r="K271" s="200"/>
      <c r="L271" s="40"/>
      <c r="M271" s="201" t="s">
        <v>1</v>
      </c>
      <c r="N271" s="202" t="s">
        <v>41</v>
      </c>
      <c r="O271" s="72"/>
      <c r="P271" s="203">
        <f t="shared" si="71"/>
        <v>0</v>
      </c>
      <c r="Q271" s="203">
        <v>0</v>
      </c>
      <c r="R271" s="203">
        <f t="shared" si="72"/>
        <v>0</v>
      </c>
      <c r="S271" s="203">
        <v>0</v>
      </c>
      <c r="T271" s="204">
        <f t="shared" si="7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274</v>
      </c>
      <c r="AT271" s="205" t="s">
        <v>202</v>
      </c>
      <c r="AU271" s="205" t="s">
        <v>85</v>
      </c>
      <c r="AY271" s="18" t="s">
        <v>200</v>
      </c>
      <c r="BE271" s="206">
        <f t="shared" si="74"/>
        <v>0</v>
      </c>
      <c r="BF271" s="206">
        <f t="shared" si="75"/>
        <v>0</v>
      </c>
      <c r="BG271" s="206">
        <f t="shared" si="76"/>
        <v>0</v>
      </c>
      <c r="BH271" s="206">
        <f t="shared" si="77"/>
        <v>0</v>
      </c>
      <c r="BI271" s="206">
        <f t="shared" si="78"/>
        <v>0</v>
      </c>
      <c r="BJ271" s="18" t="s">
        <v>83</v>
      </c>
      <c r="BK271" s="206">
        <f t="shared" si="79"/>
        <v>0</v>
      </c>
      <c r="BL271" s="18" t="s">
        <v>274</v>
      </c>
      <c r="BM271" s="205" t="s">
        <v>1753</v>
      </c>
    </row>
    <row r="272" spans="1:65" s="2" customFormat="1" ht="37.9" customHeight="1" x14ac:dyDescent="0.2">
      <c r="A272" s="35"/>
      <c r="B272" s="36"/>
      <c r="C272" s="193" t="s">
        <v>859</v>
      </c>
      <c r="D272" s="193" t="s">
        <v>202</v>
      </c>
      <c r="E272" s="194" t="s">
        <v>1754</v>
      </c>
      <c r="F272" s="195" t="s">
        <v>1755</v>
      </c>
      <c r="G272" s="196" t="s">
        <v>217</v>
      </c>
      <c r="H272" s="197">
        <v>2</v>
      </c>
      <c r="I272" s="198"/>
      <c r="J272" s="199">
        <f t="shared" si="70"/>
        <v>0</v>
      </c>
      <c r="K272" s="200"/>
      <c r="L272" s="40"/>
      <c r="M272" s="201" t="s">
        <v>1</v>
      </c>
      <c r="N272" s="202" t="s">
        <v>41</v>
      </c>
      <c r="O272" s="72"/>
      <c r="P272" s="203">
        <f t="shared" si="71"/>
        <v>0</v>
      </c>
      <c r="Q272" s="203">
        <v>0</v>
      </c>
      <c r="R272" s="203">
        <f t="shared" si="72"/>
        <v>0</v>
      </c>
      <c r="S272" s="203">
        <v>0</v>
      </c>
      <c r="T272" s="204">
        <f t="shared" si="7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274</v>
      </c>
      <c r="AT272" s="205" t="s">
        <v>202</v>
      </c>
      <c r="AU272" s="205" t="s">
        <v>85</v>
      </c>
      <c r="AY272" s="18" t="s">
        <v>200</v>
      </c>
      <c r="BE272" s="206">
        <f t="shared" si="74"/>
        <v>0</v>
      </c>
      <c r="BF272" s="206">
        <f t="shared" si="75"/>
        <v>0</v>
      </c>
      <c r="BG272" s="206">
        <f t="shared" si="76"/>
        <v>0</v>
      </c>
      <c r="BH272" s="206">
        <f t="shared" si="77"/>
        <v>0</v>
      </c>
      <c r="BI272" s="206">
        <f t="shared" si="78"/>
        <v>0</v>
      </c>
      <c r="BJ272" s="18" t="s">
        <v>83</v>
      </c>
      <c r="BK272" s="206">
        <f t="shared" si="79"/>
        <v>0</v>
      </c>
      <c r="BL272" s="18" t="s">
        <v>274</v>
      </c>
      <c r="BM272" s="205" t="s">
        <v>1756</v>
      </c>
    </row>
    <row r="273" spans="1:65" s="2" customFormat="1" ht="33" customHeight="1" x14ac:dyDescent="0.2">
      <c r="A273" s="35"/>
      <c r="B273" s="36"/>
      <c r="C273" s="193" t="s">
        <v>863</v>
      </c>
      <c r="D273" s="193" t="s">
        <v>202</v>
      </c>
      <c r="E273" s="194" t="s">
        <v>1757</v>
      </c>
      <c r="F273" s="195" t="s">
        <v>1758</v>
      </c>
      <c r="G273" s="196" t="s">
        <v>217</v>
      </c>
      <c r="H273" s="197">
        <v>9</v>
      </c>
      <c r="I273" s="198"/>
      <c r="J273" s="199">
        <f t="shared" si="70"/>
        <v>0</v>
      </c>
      <c r="K273" s="200"/>
      <c r="L273" s="40"/>
      <c r="M273" s="201" t="s">
        <v>1</v>
      </c>
      <c r="N273" s="202" t="s">
        <v>41</v>
      </c>
      <c r="O273" s="72"/>
      <c r="P273" s="203">
        <f t="shared" si="71"/>
        <v>0</v>
      </c>
      <c r="Q273" s="203">
        <v>0</v>
      </c>
      <c r="R273" s="203">
        <f t="shared" si="72"/>
        <v>0</v>
      </c>
      <c r="S273" s="203">
        <v>0</v>
      </c>
      <c r="T273" s="204">
        <f t="shared" si="7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274</v>
      </c>
      <c r="AT273" s="205" t="s">
        <v>202</v>
      </c>
      <c r="AU273" s="205" t="s">
        <v>85</v>
      </c>
      <c r="AY273" s="18" t="s">
        <v>200</v>
      </c>
      <c r="BE273" s="206">
        <f t="shared" si="74"/>
        <v>0</v>
      </c>
      <c r="BF273" s="206">
        <f t="shared" si="75"/>
        <v>0</v>
      </c>
      <c r="BG273" s="206">
        <f t="shared" si="76"/>
        <v>0</v>
      </c>
      <c r="BH273" s="206">
        <f t="shared" si="77"/>
        <v>0</v>
      </c>
      <c r="BI273" s="206">
        <f t="shared" si="78"/>
        <v>0</v>
      </c>
      <c r="BJ273" s="18" t="s">
        <v>83</v>
      </c>
      <c r="BK273" s="206">
        <f t="shared" si="79"/>
        <v>0</v>
      </c>
      <c r="BL273" s="18" t="s">
        <v>274</v>
      </c>
      <c r="BM273" s="205" t="s">
        <v>1759</v>
      </c>
    </row>
    <row r="274" spans="1:65" s="2" customFormat="1" ht="33" customHeight="1" x14ac:dyDescent="0.2">
      <c r="A274" s="35"/>
      <c r="B274" s="36"/>
      <c r="C274" s="193" t="s">
        <v>868</v>
      </c>
      <c r="D274" s="193" t="s">
        <v>202</v>
      </c>
      <c r="E274" s="194" t="s">
        <v>1760</v>
      </c>
      <c r="F274" s="195" t="s">
        <v>1761</v>
      </c>
      <c r="G274" s="196" t="s">
        <v>217</v>
      </c>
      <c r="H274" s="197">
        <v>1</v>
      </c>
      <c r="I274" s="198"/>
      <c r="J274" s="199">
        <f t="shared" si="70"/>
        <v>0</v>
      </c>
      <c r="K274" s="200"/>
      <c r="L274" s="40"/>
      <c r="M274" s="201" t="s">
        <v>1</v>
      </c>
      <c r="N274" s="202" t="s">
        <v>41</v>
      </c>
      <c r="O274" s="72"/>
      <c r="P274" s="203">
        <f t="shared" si="71"/>
        <v>0</v>
      </c>
      <c r="Q274" s="203">
        <v>0</v>
      </c>
      <c r="R274" s="203">
        <f t="shared" si="72"/>
        <v>0</v>
      </c>
      <c r="S274" s="203">
        <v>0</v>
      </c>
      <c r="T274" s="204">
        <f t="shared" si="7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274</v>
      </c>
      <c r="AT274" s="205" t="s">
        <v>202</v>
      </c>
      <c r="AU274" s="205" t="s">
        <v>85</v>
      </c>
      <c r="AY274" s="18" t="s">
        <v>200</v>
      </c>
      <c r="BE274" s="206">
        <f t="shared" si="74"/>
        <v>0</v>
      </c>
      <c r="BF274" s="206">
        <f t="shared" si="75"/>
        <v>0</v>
      </c>
      <c r="BG274" s="206">
        <f t="shared" si="76"/>
        <v>0</v>
      </c>
      <c r="BH274" s="206">
        <f t="shared" si="77"/>
        <v>0</v>
      </c>
      <c r="BI274" s="206">
        <f t="shared" si="78"/>
        <v>0</v>
      </c>
      <c r="BJ274" s="18" t="s">
        <v>83</v>
      </c>
      <c r="BK274" s="206">
        <f t="shared" si="79"/>
        <v>0</v>
      </c>
      <c r="BL274" s="18" t="s">
        <v>274</v>
      </c>
      <c r="BM274" s="205" t="s">
        <v>1762</v>
      </c>
    </row>
    <row r="275" spans="1:65" s="2" customFormat="1" ht="37.9" customHeight="1" x14ac:dyDescent="0.2">
      <c r="A275" s="35"/>
      <c r="B275" s="36"/>
      <c r="C275" s="193" t="s">
        <v>872</v>
      </c>
      <c r="D275" s="193" t="s">
        <v>202</v>
      </c>
      <c r="E275" s="194" t="s">
        <v>1763</v>
      </c>
      <c r="F275" s="195" t="s">
        <v>1764</v>
      </c>
      <c r="G275" s="196" t="s">
        <v>217</v>
      </c>
      <c r="H275" s="197">
        <v>1</v>
      </c>
      <c r="I275" s="198"/>
      <c r="J275" s="199">
        <f t="shared" si="70"/>
        <v>0</v>
      </c>
      <c r="K275" s="200"/>
      <c r="L275" s="40"/>
      <c r="M275" s="201" t="s">
        <v>1</v>
      </c>
      <c r="N275" s="202" t="s">
        <v>41</v>
      </c>
      <c r="O275" s="72"/>
      <c r="P275" s="203">
        <f t="shared" si="71"/>
        <v>0</v>
      </c>
      <c r="Q275" s="203">
        <v>0</v>
      </c>
      <c r="R275" s="203">
        <f t="shared" si="72"/>
        <v>0</v>
      </c>
      <c r="S275" s="203">
        <v>0</v>
      </c>
      <c r="T275" s="204">
        <f t="shared" si="7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274</v>
      </c>
      <c r="AT275" s="205" t="s">
        <v>202</v>
      </c>
      <c r="AU275" s="205" t="s">
        <v>85</v>
      </c>
      <c r="AY275" s="18" t="s">
        <v>200</v>
      </c>
      <c r="BE275" s="206">
        <f t="shared" si="74"/>
        <v>0</v>
      </c>
      <c r="BF275" s="206">
        <f t="shared" si="75"/>
        <v>0</v>
      </c>
      <c r="BG275" s="206">
        <f t="shared" si="76"/>
        <v>0</v>
      </c>
      <c r="BH275" s="206">
        <f t="shared" si="77"/>
        <v>0</v>
      </c>
      <c r="BI275" s="206">
        <f t="shared" si="78"/>
        <v>0</v>
      </c>
      <c r="BJ275" s="18" t="s">
        <v>83</v>
      </c>
      <c r="BK275" s="206">
        <f t="shared" si="79"/>
        <v>0</v>
      </c>
      <c r="BL275" s="18" t="s">
        <v>274</v>
      </c>
      <c r="BM275" s="205" t="s">
        <v>1765</v>
      </c>
    </row>
    <row r="276" spans="1:65" s="2" customFormat="1" ht="37.9" customHeight="1" x14ac:dyDescent="0.2">
      <c r="A276" s="35"/>
      <c r="B276" s="36"/>
      <c r="C276" s="193" t="s">
        <v>876</v>
      </c>
      <c r="D276" s="193" t="s">
        <v>202</v>
      </c>
      <c r="E276" s="194" t="s">
        <v>1766</v>
      </c>
      <c r="F276" s="195" t="s">
        <v>1767</v>
      </c>
      <c r="G276" s="196" t="s">
        <v>217</v>
      </c>
      <c r="H276" s="197">
        <v>4</v>
      </c>
      <c r="I276" s="198"/>
      <c r="J276" s="199">
        <f t="shared" si="70"/>
        <v>0</v>
      </c>
      <c r="K276" s="200"/>
      <c r="L276" s="40"/>
      <c r="M276" s="201" t="s">
        <v>1</v>
      </c>
      <c r="N276" s="202" t="s">
        <v>41</v>
      </c>
      <c r="O276" s="72"/>
      <c r="P276" s="203">
        <f t="shared" si="71"/>
        <v>0</v>
      </c>
      <c r="Q276" s="203">
        <v>0</v>
      </c>
      <c r="R276" s="203">
        <f t="shared" si="72"/>
        <v>0</v>
      </c>
      <c r="S276" s="203">
        <v>0</v>
      </c>
      <c r="T276" s="204">
        <f t="shared" si="7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274</v>
      </c>
      <c r="AT276" s="205" t="s">
        <v>202</v>
      </c>
      <c r="AU276" s="205" t="s">
        <v>85</v>
      </c>
      <c r="AY276" s="18" t="s">
        <v>200</v>
      </c>
      <c r="BE276" s="206">
        <f t="shared" si="74"/>
        <v>0</v>
      </c>
      <c r="BF276" s="206">
        <f t="shared" si="75"/>
        <v>0</v>
      </c>
      <c r="BG276" s="206">
        <f t="shared" si="76"/>
        <v>0</v>
      </c>
      <c r="BH276" s="206">
        <f t="shared" si="77"/>
        <v>0</v>
      </c>
      <c r="BI276" s="206">
        <f t="shared" si="78"/>
        <v>0</v>
      </c>
      <c r="BJ276" s="18" t="s">
        <v>83</v>
      </c>
      <c r="BK276" s="206">
        <f t="shared" si="79"/>
        <v>0</v>
      </c>
      <c r="BL276" s="18" t="s">
        <v>274</v>
      </c>
      <c r="BM276" s="205" t="s">
        <v>1768</v>
      </c>
    </row>
    <row r="277" spans="1:65" s="2" customFormat="1" ht="37.9" customHeight="1" x14ac:dyDescent="0.2">
      <c r="A277" s="35"/>
      <c r="B277" s="36"/>
      <c r="C277" s="193" t="s">
        <v>880</v>
      </c>
      <c r="D277" s="193" t="s">
        <v>202</v>
      </c>
      <c r="E277" s="194" t="s">
        <v>1769</v>
      </c>
      <c r="F277" s="195" t="s">
        <v>1770</v>
      </c>
      <c r="G277" s="196" t="s">
        <v>217</v>
      </c>
      <c r="H277" s="197">
        <v>2</v>
      </c>
      <c r="I277" s="198"/>
      <c r="J277" s="199">
        <f t="shared" si="70"/>
        <v>0</v>
      </c>
      <c r="K277" s="200"/>
      <c r="L277" s="40"/>
      <c r="M277" s="201" t="s">
        <v>1</v>
      </c>
      <c r="N277" s="202" t="s">
        <v>41</v>
      </c>
      <c r="O277" s="72"/>
      <c r="P277" s="203">
        <f t="shared" si="71"/>
        <v>0</v>
      </c>
      <c r="Q277" s="203">
        <v>0</v>
      </c>
      <c r="R277" s="203">
        <f t="shared" si="72"/>
        <v>0</v>
      </c>
      <c r="S277" s="203">
        <v>0</v>
      </c>
      <c r="T277" s="204">
        <f t="shared" si="7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274</v>
      </c>
      <c r="AT277" s="205" t="s">
        <v>202</v>
      </c>
      <c r="AU277" s="205" t="s">
        <v>85</v>
      </c>
      <c r="AY277" s="18" t="s">
        <v>200</v>
      </c>
      <c r="BE277" s="206">
        <f t="shared" si="74"/>
        <v>0</v>
      </c>
      <c r="BF277" s="206">
        <f t="shared" si="75"/>
        <v>0</v>
      </c>
      <c r="BG277" s="206">
        <f t="shared" si="76"/>
        <v>0</v>
      </c>
      <c r="BH277" s="206">
        <f t="shared" si="77"/>
        <v>0</v>
      </c>
      <c r="BI277" s="206">
        <f t="shared" si="78"/>
        <v>0</v>
      </c>
      <c r="BJ277" s="18" t="s">
        <v>83</v>
      </c>
      <c r="BK277" s="206">
        <f t="shared" si="79"/>
        <v>0</v>
      </c>
      <c r="BL277" s="18" t="s">
        <v>274</v>
      </c>
      <c r="BM277" s="205" t="s">
        <v>1771</v>
      </c>
    </row>
    <row r="278" spans="1:65" s="2" customFormat="1" ht="37.9" customHeight="1" x14ac:dyDescent="0.2">
      <c r="A278" s="35"/>
      <c r="B278" s="36"/>
      <c r="C278" s="193" t="s">
        <v>884</v>
      </c>
      <c r="D278" s="193" t="s">
        <v>202</v>
      </c>
      <c r="E278" s="194" t="s">
        <v>1772</v>
      </c>
      <c r="F278" s="195" t="s">
        <v>1773</v>
      </c>
      <c r="G278" s="196" t="s">
        <v>217</v>
      </c>
      <c r="H278" s="197">
        <v>44</v>
      </c>
      <c r="I278" s="198"/>
      <c r="J278" s="199">
        <f t="shared" si="70"/>
        <v>0</v>
      </c>
      <c r="K278" s="200"/>
      <c r="L278" s="40"/>
      <c r="M278" s="201" t="s">
        <v>1</v>
      </c>
      <c r="N278" s="202" t="s">
        <v>41</v>
      </c>
      <c r="O278" s="72"/>
      <c r="P278" s="203">
        <f t="shared" si="71"/>
        <v>0</v>
      </c>
      <c r="Q278" s="203">
        <v>0</v>
      </c>
      <c r="R278" s="203">
        <f t="shared" si="72"/>
        <v>0</v>
      </c>
      <c r="S278" s="203">
        <v>0</v>
      </c>
      <c r="T278" s="204">
        <f t="shared" si="7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5" t="s">
        <v>274</v>
      </c>
      <c r="AT278" s="205" t="s">
        <v>202</v>
      </c>
      <c r="AU278" s="205" t="s">
        <v>85</v>
      </c>
      <c r="AY278" s="18" t="s">
        <v>200</v>
      </c>
      <c r="BE278" s="206">
        <f t="shared" si="74"/>
        <v>0</v>
      </c>
      <c r="BF278" s="206">
        <f t="shared" si="75"/>
        <v>0</v>
      </c>
      <c r="BG278" s="206">
        <f t="shared" si="76"/>
        <v>0</v>
      </c>
      <c r="BH278" s="206">
        <f t="shared" si="77"/>
        <v>0</v>
      </c>
      <c r="BI278" s="206">
        <f t="shared" si="78"/>
        <v>0</v>
      </c>
      <c r="BJ278" s="18" t="s">
        <v>83</v>
      </c>
      <c r="BK278" s="206">
        <f t="shared" si="79"/>
        <v>0</v>
      </c>
      <c r="BL278" s="18" t="s">
        <v>274</v>
      </c>
      <c r="BM278" s="205" t="s">
        <v>466</v>
      </c>
    </row>
    <row r="279" spans="1:65" s="2" customFormat="1" ht="37.9" customHeight="1" x14ac:dyDescent="0.2">
      <c r="A279" s="35"/>
      <c r="B279" s="36"/>
      <c r="C279" s="193" t="s">
        <v>888</v>
      </c>
      <c r="D279" s="193" t="s">
        <v>202</v>
      </c>
      <c r="E279" s="194" t="s">
        <v>1774</v>
      </c>
      <c r="F279" s="195" t="s">
        <v>1775</v>
      </c>
      <c r="G279" s="196" t="s">
        <v>217</v>
      </c>
      <c r="H279" s="197">
        <v>35</v>
      </c>
      <c r="I279" s="198"/>
      <c r="J279" s="199">
        <f t="shared" si="70"/>
        <v>0</v>
      </c>
      <c r="K279" s="200"/>
      <c r="L279" s="40"/>
      <c r="M279" s="201" t="s">
        <v>1</v>
      </c>
      <c r="N279" s="202" t="s">
        <v>41</v>
      </c>
      <c r="O279" s="72"/>
      <c r="P279" s="203">
        <f t="shared" si="71"/>
        <v>0</v>
      </c>
      <c r="Q279" s="203">
        <v>0</v>
      </c>
      <c r="R279" s="203">
        <f t="shared" si="72"/>
        <v>0</v>
      </c>
      <c r="S279" s="203">
        <v>0</v>
      </c>
      <c r="T279" s="204">
        <f t="shared" si="7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274</v>
      </c>
      <c r="AT279" s="205" t="s">
        <v>202</v>
      </c>
      <c r="AU279" s="205" t="s">
        <v>85</v>
      </c>
      <c r="AY279" s="18" t="s">
        <v>200</v>
      </c>
      <c r="BE279" s="206">
        <f t="shared" si="74"/>
        <v>0</v>
      </c>
      <c r="BF279" s="206">
        <f t="shared" si="75"/>
        <v>0</v>
      </c>
      <c r="BG279" s="206">
        <f t="shared" si="76"/>
        <v>0</v>
      </c>
      <c r="BH279" s="206">
        <f t="shared" si="77"/>
        <v>0</v>
      </c>
      <c r="BI279" s="206">
        <f t="shared" si="78"/>
        <v>0</v>
      </c>
      <c r="BJ279" s="18" t="s">
        <v>83</v>
      </c>
      <c r="BK279" s="206">
        <f t="shared" si="79"/>
        <v>0</v>
      </c>
      <c r="BL279" s="18" t="s">
        <v>274</v>
      </c>
      <c r="BM279" s="205" t="s">
        <v>470</v>
      </c>
    </row>
    <row r="280" spans="1:65" s="2" customFormat="1" ht="37.9" customHeight="1" x14ac:dyDescent="0.2">
      <c r="A280" s="35"/>
      <c r="B280" s="36"/>
      <c r="C280" s="193" t="s">
        <v>892</v>
      </c>
      <c r="D280" s="193" t="s">
        <v>202</v>
      </c>
      <c r="E280" s="194" t="s">
        <v>1776</v>
      </c>
      <c r="F280" s="195" t="s">
        <v>1777</v>
      </c>
      <c r="G280" s="196" t="s">
        <v>217</v>
      </c>
      <c r="H280" s="197">
        <v>6</v>
      </c>
      <c r="I280" s="198"/>
      <c r="J280" s="199">
        <f t="shared" si="70"/>
        <v>0</v>
      </c>
      <c r="K280" s="200"/>
      <c r="L280" s="40"/>
      <c r="M280" s="201" t="s">
        <v>1</v>
      </c>
      <c r="N280" s="202" t="s">
        <v>41</v>
      </c>
      <c r="O280" s="72"/>
      <c r="P280" s="203">
        <f t="shared" si="71"/>
        <v>0</v>
      </c>
      <c r="Q280" s="203">
        <v>0</v>
      </c>
      <c r="R280" s="203">
        <f t="shared" si="72"/>
        <v>0</v>
      </c>
      <c r="S280" s="203">
        <v>0</v>
      </c>
      <c r="T280" s="204">
        <f t="shared" si="7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274</v>
      </c>
      <c r="AT280" s="205" t="s">
        <v>202</v>
      </c>
      <c r="AU280" s="205" t="s">
        <v>85</v>
      </c>
      <c r="AY280" s="18" t="s">
        <v>200</v>
      </c>
      <c r="BE280" s="206">
        <f t="shared" si="74"/>
        <v>0</v>
      </c>
      <c r="BF280" s="206">
        <f t="shared" si="75"/>
        <v>0</v>
      </c>
      <c r="BG280" s="206">
        <f t="shared" si="76"/>
        <v>0</v>
      </c>
      <c r="BH280" s="206">
        <f t="shared" si="77"/>
        <v>0</v>
      </c>
      <c r="BI280" s="206">
        <f t="shared" si="78"/>
        <v>0</v>
      </c>
      <c r="BJ280" s="18" t="s">
        <v>83</v>
      </c>
      <c r="BK280" s="206">
        <f t="shared" si="79"/>
        <v>0</v>
      </c>
      <c r="BL280" s="18" t="s">
        <v>274</v>
      </c>
      <c r="BM280" s="205" t="s">
        <v>477</v>
      </c>
    </row>
    <row r="281" spans="1:65" s="2" customFormat="1" ht="37.9" customHeight="1" x14ac:dyDescent="0.2">
      <c r="A281" s="35"/>
      <c r="B281" s="36"/>
      <c r="C281" s="193" t="s">
        <v>896</v>
      </c>
      <c r="D281" s="193" t="s">
        <v>202</v>
      </c>
      <c r="E281" s="194" t="s">
        <v>1778</v>
      </c>
      <c r="F281" s="195" t="s">
        <v>1779</v>
      </c>
      <c r="G281" s="196" t="s">
        <v>217</v>
      </c>
      <c r="H281" s="197">
        <v>1</v>
      </c>
      <c r="I281" s="198"/>
      <c r="J281" s="199">
        <f t="shared" si="70"/>
        <v>0</v>
      </c>
      <c r="K281" s="200"/>
      <c r="L281" s="40"/>
      <c r="M281" s="201" t="s">
        <v>1</v>
      </c>
      <c r="N281" s="202" t="s">
        <v>41</v>
      </c>
      <c r="O281" s="72"/>
      <c r="P281" s="203">
        <f t="shared" si="71"/>
        <v>0</v>
      </c>
      <c r="Q281" s="203">
        <v>0</v>
      </c>
      <c r="R281" s="203">
        <f t="shared" si="72"/>
        <v>0</v>
      </c>
      <c r="S281" s="203">
        <v>0</v>
      </c>
      <c r="T281" s="204">
        <f t="shared" si="7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274</v>
      </c>
      <c r="AT281" s="205" t="s">
        <v>202</v>
      </c>
      <c r="AU281" s="205" t="s">
        <v>85</v>
      </c>
      <c r="AY281" s="18" t="s">
        <v>200</v>
      </c>
      <c r="BE281" s="206">
        <f t="shared" si="74"/>
        <v>0</v>
      </c>
      <c r="BF281" s="206">
        <f t="shared" si="75"/>
        <v>0</v>
      </c>
      <c r="BG281" s="206">
        <f t="shared" si="76"/>
        <v>0</v>
      </c>
      <c r="BH281" s="206">
        <f t="shared" si="77"/>
        <v>0</v>
      </c>
      <c r="BI281" s="206">
        <f t="shared" si="78"/>
        <v>0</v>
      </c>
      <c r="BJ281" s="18" t="s">
        <v>83</v>
      </c>
      <c r="BK281" s="206">
        <f t="shared" si="79"/>
        <v>0</v>
      </c>
      <c r="BL281" s="18" t="s">
        <v>274</v>
      </c>
      <c r="BM281" s="205" t="s">
        <v>482</v>
      </c>
    </row>
    <row r="282" spans="1:65" s="2" customFormat="1" ht="37.9" customHeight="1" x14ac:dyDescent="0.2">
      <c r="A282" s="35"/>
      <c r="B282" s="36"/>
      <c r="C282" s="193" t="s">
        <v>900</v>
      </c>
      <c r="D282" s="193" t="s">
        <v>202</v>
      </c>
      <c r="E282" s="194" t="s">
        <v>1780</v>
      </c>
      <c r="F282" s="195" t="s">
        <v>1781</v>
      </c>
      <c r="G282" s="196" t="s">
        <v>217</v>
      </c>
      <c r="H282" s="197">
        <v>3</v>
      </c>
      <c r="I282" s="198"/>
      <c r="J282" s="199">
        <f t="shared" si="70"/>
        <v>0</v>
      </c>
      <c r="K282" s="200"/>
      <c r="L282" s="40"/>
      <c r="M282" s="201" t="s">
        <v>1</v>
      </c>
      <c r="N282" s="202" t="s">
        <v>41</v>
      </c>
      <c r="O282" s="72"/>
      <c r="P282" s="203">
        <f t="shared" si="71"/>
        <v>0</v>
      </c>
      <c r="Q282" s="203">
        <v>0</v>
      </c>
      <c r="R282" s="203">
        <f t="shared" si="72"/>
        <v>0</v>
      </c>
      <c r="S282" s="203">
        <v>0</v>
      </c>
      <c r="T282" s="204">
        <f t="shared" si="7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274</v>
      </c>
      <c r="AT282" s="205" t="s">
        <v>202</v>
      </c>
      <c r="AU282" s="205" t="s">
        <v>85</v>
      </c>
      <c r="AY282" s="18" t="s">
        <v>200</v>
      </c>
      <c r="BE282" s="206">
        <f t="shared" si="74"/>
        <v>0</v>
      </c>
      <c r="BF282" s="206">
        <f t="shared" si="75"/>
        <v>0</v>
      </c>
      <c r="BG282" s="206">
        <f t="shared" si="76"/>
        <v>0</v>
      </c>
      <c r="BH282" s="206">
        <f t="shared" si="77"/>
        <v>0</v>
      </c>
      <c r="BI282" s="206">
        <f t="shared" si="78"/>
        <v>0</v>
      </c>
      <c r="BJ282" s="18" t="s">
        <v>83</v>
      </c>
      <c r="BK282" s="206">
        <f t="shared" si="79"/>
        <v>0</v>
      </c>
      <c r="BL282" s="18" t="s">
        <v>274</v>
      </c>
      <c r="BM282" s="205" t="s">
        <v>488</v>
      </c>
    </row>
    <row r="283" spans="1:65" s="2" customFormat="1" ht="37.9" customHeight="1" x14ac:dyDescent="0.2">
      <c r="A283" s="35"/>
      <c r="B283" s="36"/>
      <c r="C283" s="193" t="s">
        <v>904</v>
      </c>
      <c r="D283" s="193" t="s">
        <v>202</v>
      </c>
      <c r="E283" s="194" t="s">
        <v>1782</v>
      </c>
      <c r="F283" s="195" t="s">
        <v>1783</v>
      </c>
      <c r="G283" s="196" t="s">
        <v>217</v>
      </c>
      <c r="H283" s="197">
        <v>10</v>
      </c>
      <c r="I283" s="198"/>
      <c r="J283" s="199">
        <f t="shared" si="70"/>
        <v>0</v>
      </c>
      <c r="K283" s="200"/>
      <c r="L283" s="40"/>
      <c r="M283" s="201" t="s">
        <v>1</v>
      </c>
      <c r="N283" s="202" t="s">
        <v>41</v>
      </c>
      <c r="O283" s="72"/>
      <c r="P283" s="203">
        <f t="shared" si="71"/>
        <v>0</v>
      </c>
      <c r="Q283" s="203">
        <v>0</v>
      </c>
      <c r="R283" s="203">
        <f t="shared" si="72"/>
        <v>0</v>
      </c>
      <c r="S283" s="203">
        <v>0</v>
      </c>
      <c r="T283" s="204">
        <f t="shared" si="7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274</v>
      </c>
      <c r="AT283" s="205" t="s">
        <v>202</v>
      </c>
      <c r="AU283" s="205" t="s">
        <v>85</v>
      </c>
      <c r="AY283" s="18" t="s">
        <v>200</v>
      </c>
      <c r="BE283" s="206">
        <f t="shared" si="74"/>
        <v>0</v>
      </c>
      <c r="BF283" s="206">
        <f t="shared" si="75"/>
        <v>0</v>
      </c>
      <c r="BG283" s="206">
        <f t="shared" si="76"/>
        <v>0</v>
      </c>
      <c r="BH283" s="206">
        <f t="shared" si="77"/>
        <v>0</v>
      </c>
      <c r="BI283" s="206">
        <f t="shared" si="78"/>
        <v>0</v>
      </c>
      <c r="BJ283" s="18" t="s">
        <v>83</v>
      </c>
      <c r="BK283" s="206">
        <f t="shared" si="79"/>
        <v>0</v>
      </c>
      <c r="BL283" s="18" t="s">
        <v>274</v>
      </c>
      <c r="BM283" s="205" t="s">
        <v>492</v>
      </c>
    </row>
    <row r="284" spans="1:65" s="2" customFormat="1" ht="37.9" customHeight="1" x14ac:dyDescent="0.2">
      <c r="A284" s="35"/>
      <c r="B284" s="36"/>
      <c r="C284" s="193" t="s">
        <v>909</v>
      </c>
      <c r="D284" s="193" t="s">
        <v>202</v>
      </c>
      <c r="E284" s="194" t="s">
        <v>1784</v>
      </c>
      <c r="F284" s="195" t="s">
        <v>1785</v>
      </c>
      <c r="G284" s="196" t="s">
        <v>217</v>
      </c>
      <c r="H284" s="197">
        <v>2</v>
      </c>
      <c r="I284" s="198"/>
      <c r="J284" s="199">
        <f t="shared" si="70"/>
        <v>0</v>
      </c>
      <c r="K284" s="200"/>
      <c r="L284" s="40"/>
      <c r="M284" s="201" t="s">
        <v>1</v>
      </c>
      <c r="N284" s="202" t="s">
        <v>41</v>
      </c>
      <c r="O284" s="72"/>
      <c r="P284" s="203">
        <f t="shared" si="71"/>
        <v>0</v>
      </c>
      <c r="Q284" s="203">
        <v>0</v>
      </c>
      <c r="R284" s="203">
        <f t="shared" si="72"/>
        <v>0</v>
      </c>
      <c r="S284" s="203">
        <v>0</v>
      </c>
      <c r="T284" s="204">
        <f t="shared" si="7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274</v>
      </c>
      <c r="AT284" s="205" t="s">
        <v>202</v>
      </c>
      <c r="AU284" s="205" t="s">
        <v>85</v>
      </c>
      <c r="AY284" s="18" t="s">
        <v>200</v>
      </c>
      <c r="BE284" s="206">
        <f t="shared" si="74"/>
        <v>0</v>
      </c>
      <c r="BF284" s="206">
        <f t="shared" si="75"/>
        <v>0</v>
      </c>
      <c r="BG284" s="206">
        <f t="shared" si="76"/>
        <v>0</v>
      </c>
      <c r="BH284" s="206">
        <f t="shared" si="77"/>
        <v>0</v>
      </c>
      <c r="BI284" s="206">
        <f t="shared" si="78"/>
        <v>0</v>
      </c>
      <c r="BJ284" s="18" t="s">
        <v>83</v>
      </c>
      <c r="BK284" s="206">
        <f t="shared" si="79"/>
        <v>0</v>
      </c>
      <c r="BL284" s="18" t="s">
        <v>274</v>
      </c>
      <c r="BM284" s="205" t="s">
        <v>1786</v>
      </c>
    </row>
    <row r="285" spans="1:65" s="2" customFormat="1" ht="37.9" customHeight="1" x14ac:dyDescent="0.2">
      <c r="A285" s="35"/>
      <c r="B285" s="36"/>
      <c r="C285" s="193" t="s">
        <v>913</v>
      </c>
      <c r="D285" s="193" t="s">
        <v>202</v>
      </c>
      <c r="E285" s="194" t="s">
        <v>1787</v>
      </c>
      <c r="F285" s="195" t="s">
        <v>1788</v>
      </c>
      <c r="G285" s="196" t="s">
        <v>217</v>
      </c>
      <c r="H285" s="197">
        <v>10</v>
      </c>
      <c r="I285" s="198"/>
      <c r="J285" s="199">
        <f t="shared" si="70"/>
        <v>0</v>
      </c>
      <c r="K285" s="200"/>
      <c r="L285" s="40"/>
      <c r="M285" s="201" t="s">
        <v>1</v>
      </c>
      <c r="N285" s="202" t="s">
        <v>41</v>
      </c>
      <c r="O285" s="72"/>
      <c r="P285" s="203">
        <f t="shared" si="71"/>
        <v>0</v>
      </c>
      <c r="Q285" s="203">
        <v>0</v>
      </c>
      <c r="R285" s="203">
        <f t="shared" si="72"/>
        <v>0</v>
      </c>
      <c r="S285" s="203">
        <v>0</v>
      </c>
      <c r="T285" s="204">
        <f t="shared" si="7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274</v>
      </c>
      <c r="AT285" s="205" t="s">
        <v>202</v>
      </c>
      <c r="AU285" s="205" t="s">
        <v>85</v>
      </c>
      <c r="AY285" s="18" t="s">
        <v>200</v>
      </c>
      <c r="BE285" s="206">
        <f t="shared" si="74"/>
        <v>0</v>
      </c>
      <c r="BF285" s="206">
        <f t="shared" si="75"/>
        <v>0</v>
      </c>
      <c r="BG285" s="206">
        <f t="shared" si="76"/>
        <v>0</v>
      </c>
      <c r="BH285" s="206">
        <f t="shared" si="77"/>
        <v>0</v>
      </c>
      <c r="BI285" s="206">
        <f t="shared" si="78"/>
        <v>0</v>
      </c>
      <c r="BJ285" s="18" t="s">
        <v>83</v>
      </c>
      <c r="BK285" s="206">
        <f t="shared" si="79"/>
        <v>0</v>
      </c>
      <c r="BL285" s="18" t="s">
        <v>274</v>
      </c>
      <c r="BM285" s="205" t="s">
        <v>1789</v>
      </c>
    </row>
    <row r="286" spans="1:65" s="2" customFormat="1" ht="37.9" customHeight="1" x14ac:dyDescent="0.2">
      <c r="A286" s="35"/>
      <c r="B286" s="36"/>
      <c r="C286" s="193" t="s">
        <v>917</v>
      </c>
      <c r="D286" s="193" t="s">
        <v>202</v>
      </c>
      <c r="E286" s="194" t="s">
        <v>1790</v>
      </c>
      <c r="F286" s="195" t="s">
        <v>1791</v>
      </c>
      <c r="G286" s="196" t="s">
        <v>217</v>
      </c>
      <c r="H286" s="197">
        <v>6</v>
      </c>
      <c r="I286" s="198"/>
      <c r="J286" s="199">
        <f t="shared" si="70"/>
        <v>0</v>
      </c>
      <c r="K286" s="200"/>
      <c r="L286" s="40"/>
      <c r="M286" s="201" t="s">
        <v>1</v>
      </c>
      <c r="N286" s="202" t="s">
        <v>41</v>
      </c>
      <c r="O286" s="72"/>
      <c r="P286" s="203">
        <f t="shared" si="71"/>
        <v>0</v>
      </c>
      <c r="Q286" s="203">
        <v>0</v>
      </c>
      <c r="R286" s="203">
        <f t="shared" si="72"/>
        <v>0</v>
      </c>
      <c r="S286" s="203">
        <v>0</v>
      </c>
      <c r="T286" s="204">
        <f t="shared" si="7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5" t="s">
        <v>274</v>
      </c>
      <c r="AT286" s="205" t="s">
        <v>202</v>
      </c>
      <c r="AU286" s="205" t="s">
        <v>85</v>
      </c>
      <c r="AY286" s="18" t="s">
        <v>200</v>
      </c>
      <c r="BE286" s="206">
        <f t="shared" si="74"/>
        <v>0</v>
      </c>
      <c r="BF286" s="206">
        <f t="shared" si="75"/>
        <v>0</v>
      </c>
      <c r="BG286" s="206">
        <f t="shared" si="76"/>
        <v>0</v>
      </c>
      <c r="BH286" s="206">
        <f t="shared" si="77"/>
        <v>0</v>
      </c>
      <c r="BI286" s="206">
        <f t="shared" si="78"/>
        <v>0</v>
      </c>
      <c r="BJ286" s="18" t="s">
        <v>83</v>
      </c>
      <c r="BK286" s="206">
        <f t="shared" si="79"/>
        <v>0</v>
      </c>
      <c r="BL286" s="18" t="s">
        <v>274</v>
      </c>
      <c r="BM286" s="205" t="s">
        <v>497</v>
      </c>
    </row>
    <row r="287" spans="1:65" s="2" customFormat="1" ht="37.9" customHeight="1" x14ac:dyDescent="0.2">
      <c r="A287" s="35"/>
      <c r="B287" s="36"/>
      <c r="C287" s="193" t="s">
        <v>921</v>
      </c>
      <c r="D287" s="193" t="s">
        <v>202</v>
      </c>
      <c r="E287" s="194" t="s">
        <v>1792</v>
      </c>
      <c r="F287" s="195" t="s">
        <v>1793</v>
      </c>
      <c r="G287" s="196" t="s">
        <v>217</v>
      </c>
      <c r="H287" s="197">
        <v>2</v>
      </c>
      <c r="I287" s="198"/>
      <c r="J287" s="199">
        <f t="shared" si="70"/>
        <v>0</v>
      </c>
      <c r="K287" s="200"/>
      <c r="L287" s="40"/>
      <c r="M287" s="201" t="s">
        <v>1</v>
      </c>
      <c r="N287" s="202" t="s">
        <v>41</v>
      </c>
      <c r="O287" s="72"/>
      <c r="P287" s="203">
        <f t="shared" si="71"/>
        <v>0</v>
      </c>
      <c r="Q287" s="203">
        <v>0</v>
      </c>
      <c r="R287" s="203">
        <f t="shared" si="72"/>
        <v>0</v>
      </c>
      <c r="S287" s="203">
        <v>0</v>
      </c>
      <c r="T287" s="204">
        <f t="shared" si="7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274</v>
      </c>
      <c r="AT287" s="205" t="s">
        <v>202</v>
      </c>
      <c r="AU287" s="205" t="s">
        <v>85</v>
      </c>
      <c r="AY287" s="18" t="s">
        <v>200</v>
      </c>
      <c r="BE287" s="206">
        <f t="shared" si="74"/>
        <v>0</v>
      </c>
      <c r="BF287" s="206">
        <f t="shared" si="75"/>
        <v>0</v>
      </c>
      <c r="BG287" s="206">
        <f t="shared" si="76"/>
        <v>0</v>
      </c>
      <c r="BH287" s="206">
        <f t="shared" si="77"/>
        <v>0</v>
      </c>
      <c r="BI287" s="206">
        <f t="shared" si="78"/>
        <v>0</v>
      </c>
      <c r="BJ287" s="18" t="s">
        <v>83</v>
      </c>
      <c r="BK287" s="206">
        <f t="shared" si="79"/>
        <v>0</v>
      </c>
      <c r="BL287" s="18" t="s">
        <v>274</v>
      </c>
      <c r="BM287" s="205" t="s">
        <v>1794</v>
      </c>
    </row>
    <row r="288" spans="1:65" s="2" customFormat="1" ht="37.9" customHeight="1" x14ac:dyDescent="0.2">
      <c r="A288" s="35"/>
      <c r="B288" s="36"/>
      <c r="C288" s="193" t="s">
        <v>925</v>
      </c>
      <c r="D288" s="193" t="s">
        <v>202</v>
      </c>
      <c r="E288" s="194" t="s">
        <v>1795</v>
      </c>
      <c r="F288" s="195" t="s">
        <v>1796</v>
      </c>
      <c r="G288" s="196" t="s">
        <v>217</v>
      </c>
      <c r="H288" s="197">
        <v>12</v>
      </c>
      <c r="I288" s="198"/>
      <c r="J288" s="199">
        <f t="shared" si="70"/>
        <v>0</v>
      </c>
      <c r="K288" s="200"/>
      <c r="L288" s="40"/>
      <c r="M288" s="201" t="s">
        <v>1</v>
      </c>
      <c r="N288" s="202" t="s">
        <v>41</v>
      </c>
      <c r="O288" s="72"/>
      <c r="P288" s="203">
        <f t="shared" si="71"/>
        <v>0</v>
      </c>
      <c r="Q288" s="203">
        <v>0</v>
      </c>
      <c r="R288" s="203">
        <f t="shared" si="72"/>
        <v>0</v>
      </c>
      <c r="S288" s="203">
        <v>0</v>
      </c>
      <c r="T288" s="204">
        <f t="shared" si="7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274</v>
      </c>
      <c r="AT288" s="205" t="s">
        <v>202</v>
      </c>
      <c r="AU288" s="205" t="s">
        <v>85</v>
      </c>
      <c r="AY288" s="18" t="s">
        <v>200</v>
      </c>
      <c r="BE288" s="206">
        <f t="shared" si="74"/>
        <v>0</v>
      </c>
      <c r="BF288" s="206">
        <f t="shared" si="75"/>
        <v>0</v>
      </c>
      <c r="BG288" s="206">
        <f t="shared" si="76"/>
        <v>0</v>
      </c>
      <c r="BH288" s="206">
        <f t="shared" si="77"/>
        <v>0</v>
      </c>
      <c r="BI288" s="206">
        <f t="shared" si="78"/>
        <v>0</v>
      </c>
      <c r="BJ288" s="18" t="s">
        <v>83</v>
      </c>
      <c r="BK288" s="206">
        <f t="shared" si="79"/>
        <v>0</v>
      </c>
      <c r="BL288" s="18" t="s">
        <v>274</v>
      </c>
      <c r="BM288" s="205" t="s">
        <v>500</v>
      </c>
    </row>
    <row r="289" spans="1:65" s="2" customFormat="1" ht="37.9" customHeight="1" x14ac:dyDescent="0.2">
      <c r="A289" s="35"/>
      <c r="B289" s="36"/>
      <c r="C289" s="193" t="s">
        <v>929</v>
      </c>
      <c r="D289" s="193" t="s">
        <v>202</v>
      </c>
      <c r="E289" s="194" t="s">
        <v>1797</v>
      </c>
      <c r="F289" s="195" t="s">
        <v>1798</v>
      </c>
      <c r="G289" s="196" t="s">
        <v>217</v>
      </c>
      <c r="H289" s="197">
        <v>1</v>
      </c>
      <c r="I289" s="198"/>
      <c r="J289" s="199">
        <f t="shared" si="70"/>
        <v>0</v>
      </c>
      <c r="K289" s="200"/>
      <c r="L289" s="40"/>
      <c r="M289" s="201" t="s">
        <v>1</v>
      </c>
      <c r="N289" s="202" t="s">
        <v>41</v>
      </c>
      <c r="O289" s="72"/>
      <c r="P289" s="203">
        <f t="shared" si="71"/>
        <v>0</v>
      </c>
      <c r="Q289" s="203">
        <v>0</v>
      </c>
      <c r="R289" s="203">
        <f t="shared" si="72"/>
        <v>0</v>
      </c>
      <c r="S289" s="203">
        <v>0</v>
      </c>
      <c r="T289" s="204">
        <f t="shared" si="7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274</v>
      </c>
      <c r="AT289" s="205" t="s">
        <v>202</v>
      </c>
      <c r="AU289" s="205" t="s">
        <v>85</v>
      </c>
      <c r="AY289" s="18" t="s">
        <v>200</v>
      </c>
      <c r="BE289" s="206">
        <f t="shared" si="74"/>
        <v>0</v>
      </c>
      <c r="BF289" s="206">
        <f t="shared" si="75"/>
        <v>0</v>
      </c>
      <c r="BG289" s="206">
        <f t="shared" si="76"/>
        <v>0</v>
      </c>
      <c r="BH289" s="206">
        <f t="shared" si="77"/>
        <v>0</v>
      </c>
      <c r="BI289" s="206">
        <f t="shared" si="78"/>
        <v>0</v>
      </c>
      <c r="BJ289" s="18" t="s">
        <v>83</v>
      </c>
      <c r="BK289" s="206">
        <f t="shared" si="79"/>
        <v>0</v>
      </c>
      <c r="BL289" s="18" t="s">
        <v>274</v>
      </c>
      <c r="BM289" s="205" t="s">
        <v>504</v>
      </c>
    </row>
    <row r="290" spans="1:65" s="2" customFormat="1" ht="37.9" customHeight="1" x14ac:dyDescent="0.2">
      <c r="A290" s="35"/>
      <c r="B290" s="36"/>
      <c r="C290" s="193" t="s">
        <v>933</v>
      </c>
      <c r="D290" s="193" t="s">
        <v>202</v>
      </c>
      <c r="E290" s="194" t="s">
        <v>1799</v>
      </c>
      <c r="F290" s="195" t="s">
        <v>1800</v>
      </c>
      <c r="G290" s="196" t="s">
        <v>217</v>
      </c>
      <c r="H290" s="197">
        <v>1</v>
      </c>
      <c r="I290" s="198"/>
      <c r="J290" s="199">
        <f t="shared" si="70"/>
        <v>0</v>
      </c>
      <c r="K290" s="200"/>
      <c r="L290" s="40"/>
      <c r="M290" s="201" t="s">
        <v>1</v>
      </c>
      <c r="N290" s="202" t="s">
        <v>41</v>
      </c>
      <c r="O290" s="72"/>
      <c r="P290" s="203">
        <f t="shared" si="71"/>
        <v>0</v>
      </c>
      <c r="Q290" s="203">
        <v>0</v>
      </c>
      <c r="R290" s="203">
        <f t="shared" si="72"/>
        <v>0</v>
      </c>
      <c r="S290" s="203">
        <v>0</v>
      </c>
      <c r="T290" s="204">
        <f t="shared" si="7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5" t="s">
        <v>274</v>
      </c>
      <c r="AT290" s="205" t="s">
        <v>202</v>
      </c>
      <c r="AU290" s="205" t="s">
        <v>85</v>
      </c>
      <c r="AY290" s="18" t="s">
        <v>200</v>
      </c>
      <c r="BE290" s="206">
        <f t="shared" si="74"/>
        <v>0</v>
      </c>
      <c r="BF290" s="206">
        <f t="shared" si="75"/>
        <v>0</v>
      </c>
      <c r="BG290" s="206">
        <f t="shared" si="76"/>
        <v>0</v>
      </c>
      <c r="BH290" s="206">
        <f t="shared" si="77"/>
        <v>0</v>
      </c>
      <c r="BI290" s="206">
        <f t="shared" si="78"/>
        <v>0</v>
      </c>
      <c r="BJ290" s="18" t="s">
        <v>83</v>
      </c>
      <c r="BK290" s="206">
        <f t="shared" si="79"/>
        <v>0</v>
      </c>
      <c r="BL290" s="18" t="s">
        <v>274</v>
      </c>
      <c r="BM290" s="205" t="s">
        <v>508</v>
      </c>
    </row>
    <row r="291" spans="1:65" s="2" customFormat="1" ht="37.9" customHeight="1" x14ac:dyDescent="0.2">
      <c r="A291" s="35"/>
      <c r="B291" s="36"/>
      <c r="C291" s="193" t="s">
        <v>937</v>
      </c>
      <c r="D291" s="193" t="s">
        <v>202</v>
      </c>
      <c r="E291" s="194" t="s">
        <v>1801</v>
      </c>
      <c r="F291" s="195" t="s">
        <v>1802</v>
      </c>
      <c r="G291" s="196" t="s">
        <v>217</v>
      </c>
      <c r="H291" s="197">
        <v>1</v>
      </c>
      <c r="I291" s="198"/>
      <c r="J291" s="199">
        <f t="shared" si="70"/>
        <v>0</v>
      </c>
      <c r="K291" s="200"/>
      <c r="L291" s="40"/>
      <c r="M291" s="201" t="s">
        <v>1</v>
      </c>
      <c r="N291" s="202" t="s">
        <v>41</v>
      </c>
      <c r="O291" s="72"/>
      <c r="P291" s="203">
        <f t="shared" si="71"/>
        <v>0</v>
      </c>
      <c r="Q291" s="203">
        <v>0</v>
      </c>
      <c r="R291" s="203">
        <f t="shared" si="72"/>
        <v>0</v>
      </c>
      <c r="S291" s="203">
        <v>0</v>
      </c>
      <c r="T291" s="204">
        <f t="shared" si="7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274</v>
      </c>
      <c r="AT291" s="205" t="s">
        <v>202</v>
      </c>
      <c r="AU291" s="205" t="s">
        <v>85</v>
      </c>
      <c r="AY291" s="18" t="s">
        <v>200</v>
      </c>
      <c r="BE291" s="206">
        <f t="shared" si="74"/>
        <v>0</v>
      </c>
      <c r="BF291" s="206">
        <f t="shared" si="75"/>
        <v>0</v>
      </c>
      <c r="BG291" s="206">
        <f t="shared" si="76"/>
        <v>0</v>
      </c>
      <c r="BH291" s="206">
        <f t="shared" si="77"/>
        <v>0</v>
      </c>
      <c r="BI291" s="206">
        <f t="shared" si="78"/>
        <v>0</v>
      </c>
      <c r="BJ291" s="18" t="s">
        <v>83</v>
      </c>
      <c r="BK291" s="206">
        <f t="shared" si="79"/>
        <v>0</v>
      </c>
      <c r="BL291" s="18" t="s">
        <v>274</v>
      </c>
      <c r="BM291" s="205" t="s">
        <v>513</v>
      </c>
    </row>
    <row r="292" spans="1:65" s="2" customFormat="1" ht="37.9" customHeight="1" x14ac:dyDescent="0.2">
      <c r="A292" s="35"/>
      <c r="B292" s="36"/>
      <c r="C292" s="193" t="s">
        <v>941</v>
      </c>
      <c r="D292" s="193" t="s">
        <v>202</v>
      </c>
      <c r="E292" s="194" t="s">
        <v>1803</v>
      </c>
      <c r="F292" s="195" t="s">
        <v>1804</v>
      </c>
      <c r="G292" s="196" t="s">
        <v>217</v>
      </c>
      <c r="H292" s="197">
        <v>2</v>
      </c>
      <c r="I292" s="198"/>
      <c r="J292" s="199">
        <f t="shared" si="70"/>
        <v>0</v>
      </c>
      <c r="K292" s="200"/>
      <c r="L292" s="40"/>
      <c r="M292" s="201" t="s">
        <v>1</v>
      </c>
      <c r="N292" s="202" t="s">
        <v>41</v>
      </c>
      <c r="O292" s="72"/>
      <c r="P292" s="203">
        <f t="shared" si="71"/>
        <v>0</v>
      </c>
      <c r="Q292" s="203">
        <v>0</v>
      </c>
      <c r="R292" s="203">
        <f t="shared" si="72"/>
        <v>0</v>
      </c>
      <c r="S292" s="203">
        <v>0</v>
      </c>
      <c r="T292" s="204">
        <f t="shared" si="73"/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274</v>
      </c>
      <c r="AT292" s="205" t="s">
        <v>202</v>
      </c>
      <c r="AU292" s="205" t="s">
        <v>85</v>
      </c>
      <c r="AY292" s="18" t="s">
        <v>200</v>
      </c>
      <c r="BE292" s="206">
        <f t="shared" si="74"/>
        <v>0</v>
      </c>
      <c r="BF292" s="206">
        <f t="shared" si="75"/>
        <v>0</v>
      </c>
      <c r="BG292" s="206">
        <f t="shared" si="76"/>
        <v>0</v>
      </c>
      <c r="BH292" s="206">
        <f t="shared" si="77"/>
        <v>0</v>
      </c>
      <c r="BI292" s="206">
        <f t="shared" si="78"/>
        <v>0</v>
      </c>
      <c r="BJ292" s="18" t="s">
        <v>83</v>
      </c>
      <c r="BK292" s="206">
        <f t="shared" si="79"/>
        <v>0</v>
      </c>
      <c r="BL292" s="18" t="s">
        <v>274</v>
      </c>
      <c r="BM292" s="205" t="s">
        <v>517</v>
      </c>
    </row>
    <row r="293" spans="1:65" s="2" customFormat="1" ht="16.5" customHeight="1" x14ac:dyDescent="0.2">
      <c r="A293" s="35"/>
      <c r="B293" s="36"/>
      <c r="C293" s="245" t="s">
        <v>945</v>
      </c>
      <c r="D293" s="245" t="s">
        <v>640</v>
      </c>
      <c r="E293" s="246" t="s">
        <v>1805</v>
      </c>
      <c r="F293" s="247" t="s">
        <v>1806</v>
      </c>
      <c r="G293" s="248" t="s">
        <v>217</v>
      </c>
      <c r="H293" s="249">
        <v>32</v>
      </c>
      <c r="I293" s="250"/>
      <c r="J293" s="251">
        <f t="shared" si="70"/>
        <v>0</v>
      </c>
      <c r="K293" s="252"/>
      <c r="L293" s="253"/>
      <c r="M293" s="254" t="s">
        <v>1</v>
      </c>
      <c r="N293" s="255" t="s">
        <v>41</v>
      </c>
      <c r="O293" s="72"/>
      <c r="P293" s="203">
        <f t="shared" si="71"/>
        <v>0</v>
      </c>
      <c r="Q293" s="203">
        <v>0</v>
      </c>
      <c r="R293" s="203">
        <f t="shared" si="72"/>
        <v>0</v>
      </c>
      <c r="S293" s="203">
        <v>0</v>
      </c>
      <c r="T293" s="204">
        <f t="shared" si="73"/>
        <v>0</v>
      </c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R293" s="205" t="s">
        <v>211</v>
      </c>
      <c r="AT293" s="205" t="s">
        <v>640</v>
      </c>
      <c r="AU293" s="205" t="s">
        <v>85</v>
      </c>
      <c r="AY293" s="18" t="s">
        <v>200</v>
      </c>
      <c r="BE293" s="206">
        <f t="shared" si="74"/>
        <v>0</v>
      </c>
      <c r="BF293" s="206">
        <f t="shared" si="75"/>
        <v>0</v>
      </c>
      <c r="BG293" s="206">
        <f t="shared" si="76"/>
        <v>0</v>
      </c>
      <c r="BH293" s="206">
        <f t="shared" si="77"/>
        <v>0</v>
      </c>
      <c r="BI293" s="206">
        <f t="shared" si="78"/>
        <v>0</v>
      </c>
      <c r="BJ293" s="18" t="s">
        <v>83</v>
      </c>
      <c r="BK293" s="206">
        <f t="shared" si="79"/>
        <v>0</v>
      </c>
      <c r="BL293" s="18" t="s">
        <v>274</v>
      </c>
      <c r="BM293" s="205" t="s">
        <v>522</v>
      </c>
    </row>
    <row r="294" spans="1:65" s="2" customFormat="1" ht="16.5" customHeight="1" x14ac:dyDescent="0.2">
      <c r="A294" s="35"/>
      <c r="B294" s="36"/>
      <c r="C294" s="193" t="s">
        <v>949</v>
      </c>
      <c r="D294" s="193" t="s">
        <v>202</v>
      </c>
      <c r="E294" s="194" t="s">
        <v>1807</v>
      </c>
      <c r="F294" s="195" t="s">
        <v>1808</v>
      </c>
      <c r="G294" s="196" t="s">
        <v>217</v>
      </c>
      <c r="H294" s="197">
        <v>175</v>
      </c>
      <c r="I294" s="198"/>
      <c r="J294" s="199">
        <f t="shared" si="70"/>
        <v>0</v>
      </c>
      <c r="K294" s="200"/>
      <c r="L294" s="40"/>
      <c r="M294" s="201" t="s">
        <v>1</v>
      </c>
      <c r="N294" s="202" t="s">
        <v>41</v>
      </c>
      <c r="O294" s="72"/>
      <c r="P294" s="203">
        <f t="shared" si="71"/>
        <v>0</v>
      </c>
      <c r="Q294" s="203">
        <v>0</v>
      </c>
      <c r="R294" s="203">
        <f t="shared" si="72"/>
        <v>0</v>
      </c>
      <c r="S294" s="203">
        <v>0</v>
      </c>
      <c r="T294" s="204">
        <f t="shared" si="73"/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274</v>
      </c>
      <c r="AT294" s="205" t="s">
        <v>202</v>
      </c>
      <c r="AU294" s="205" t="s">
        <v>85</v>
      </c>
      <c r="AY294" s="18" t="s">
        <v>200</v>
      </c>
      <c r="BE294" s="206">
        <f t="shared" si="74"/>
        <v>0</v>
      </c>
      <c r="BF294" s="206">
        <f t="shared" si="75"/>
        <v>0</v>
      </c>
      <c r="BG294" s="206">
        <f t="shared" si="76"/>
        <v>0</v>
      </c>
      <c r="BH294" s="206">
        <f t="shared" si="77"/>
        <v>0</v>
      </c>
      <c r="BI294" s="206">
        <f t="shared" si="78"/>
        <v>0</v>
      </c>
      <c r="BJ294" s="18" t="s">
        <v>83</v>
      </c>
      <c r="BK294" s="206">
        <f t="shared" si="79"/>
        <v>0</v>
      </c>
      <c r="BL294" s="18" t="s">
        <v>274</v>
      </c>
      <c r="BM294" s="205" t="s">
        <v>526</v>
      </c>
    </row>
    <row r="295" spans="1:65" s="2" customFormat="1" ht="33" customHeight="1" x14ac:dyDescent="0.2">
      <c r="A295" s="35"/>
      <c r="B295" s="36"/>
      <c r="C295" s="193" t="s">
        <v>953</v>
      </c>
      <c r="D295" s="193" t="s">
        <v>202</v>
      </c>
      <c r="E295" s="194" t="s">
        <v>1809</v>
      </c>
      <c r="F295" s="195" t="s">
        <v>1810</v>
      </c>
      <c r="G295" s="196" t="s">
        <v>238</v>
      </c>
      <c r="H295" s="197">
        <v>28.533000000000001</v>
      </c>
      <c r="I295" s="198"/>
      <c r="J295" s="199">
        <f t="shared" si="70"/>
        <v>0</v>
      </c>
      <c r="K295" s="200"/>
      <c r="L295" s="40"/>
      <c r="M295" s="201" t="s">
        <v>1</v>
      </c>
      <c r="N295" s="202" t="s">
        <v>41</v>
      </c>
      <c r="O295" s="72"/>
      <c r="P295" s="203">
        <f t="shared" si="71"/>
        <v>0</v>
      </c>
      <c r="Q295" s="203">
        <v>0</v>
      </c>
      <c r="R295" s="203">
        <f t="shared" si="72"/>
        <v>0</v>
      </c>
      <c r="S295" s="203">
        <v>0</v>
      </c>
      <c r="T295" s="204">
        <f t="shared" si="73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274</v>
      </c>
      <c r="AT295" s="205" t="s">
        <v>202</v>
      </c>
      <c r="AU295" s="205" t="s">
        <v>85</v>
      </c>
      <c r="AY295" s="18" t="s">
        <v>200</v>
      </c>
      <c r="BE295" s="206">
        <f t="shared" si="74"/>
        <v>0</v>
      </c>
      <c r="BF295" s="206">
        <f t="shared" si="75"/>
        <v>0</v>
      </c>
      <c r="BG295" s="206">
        <f t="shared" si="76"/>
        <v>0</v>
      </c>
      <c r="BH295" s="206">
        <f t="shared" si="77"/>
        <v>0</v>
      </c>
      <c r="BI295" s="206">
        <f t="shared" si="78"/>
        <v>0</v>
      </c>
      <c r="BJ295" s="18" t="s">
        <v>83</v>
      </c>
      <c r="BK295" s="206">
        <f t="shared" si="79"/>
        <v>0</v>
      </c>
      <c r="BL295" s="18" t="s">
        <v>274</v>
      </c>
      <c r="BM295" s="205" t="s">
        <v>531</v>
      </c>
    </row>
    <row r="296" spans="1:65" s="2" customFormat="1" ht="24.2" customHeight="1" x14ac:dyDescent="0.2">
      <c r="A296" s="35"/>
      <c r="B296" s="36"/>
      <c r="C296" s="193" t="s">
        <v>957</v>
      </c>
      <c r="D296" s="193" t="s">
        <v>202</v>
      </c>
      <c r="E296" s="194" t="s">
        <v>1811</v>
      </c>
      <c r="F296" s="195" t="s">
        <v>1812</v>
      </c>
      <c r="G296" s="196" t="s">
        <v>617</v>
      </c>
      <c r="H296" s="244"/>
      <c r="I296" s="198"/>
      <c r="J296" s="199">
        <f t="shared" si="70"/>
        <v>0</v>
      </c>
      <c r="K296" s="200"/>
      <c r="L296" s="40"/>
      <c r="M296" s="201" t="s">
        <v>1</v>
      </c>
      <c r="N296" s="202" t="s">
        <v>41</v>
      </c>
      <c r="O296" s="72"/>
      <c r="P296" s="203">
        <f t="shared" si="71"/>
        <v>0</v>
      </c>
      <c r="Q296" s="203">
        <v>0</v>
      </c>
      <c r="R296" s="203">
        <f t="shared" si="72"/>
        <v>0</v>
      </c>
      <c r="S296" s="203">
        <v>0</v>
      </c>
      <c r="T296" s="204">
        <f t="shared" si="73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274</v>
      </c>
      <c r="AT296" s="205" t="s">
        <v>202</v>
      </c>
      <c r="AU296" s="205" t="s">
        <v>85</v>
      </c>
      <c r="AY296" s="18" t="s">
        <v>200</v>
      </c>
      <c r="BE296" s="206">
        <f t="shared" si="74"/>
        <v>0</v>
      </c>
      <c r="BF296" s="206">
        <f t="shared" si="75"/>
        <v>0</v>
      </c>
      <c r="BG296" s="206">
        <f t="shared" si="76"/>
        <v>0</v>
      </c>
      <c r="BH296" s="206">
        <f t="shared" si="77"/>
        <v>0</v>
      </c>
      <c r="BI296" s="206">
        <f t="shared" si="78"/>
        <v>0</v>
      </c>
      <c r="BJ296" s="18" t="s">
        <v>83</v>
      </c>
      <c r="BK296" s="206">
        <f t="shared" si="79"/>
        <v>0</v>
      </c>
      <c r="BL296" s="18" t="s">
        <v>274</v>
      </c>
      <c r="BM296" s="205" t="s">
        <v>536</v>
      </c>
    </row>
    <row r="297" spans="1:65" s="12" customFormat="1" ht="22.9" customHeight="1" x14ac:dyDescent="0.2">
      <c r="B297" s="177"/>
      <c r="C297" s="178"/>
      <c r="D297" s="179" t="s">
        <v>75</v>
      </c>
      <c r="E297" s="191" t="s">
        <v>1315</v>
      </c>
      <c r="F297" s="191" t="s">
        <v>1316</v>
      </c>
      <c r="G297" s="178"/>
      <c r="H297" s="178"/>
      <c r="I297" s="181"/>
      <c r="J297" s="192">
        <f>BK297</f>
        <v>0</v>
      </c>
      <c r="K297" s="178"/>
      <c r="L297" s="183"/>
      <c r="M297" s="184"/>
      <c r="N297" s="185"/>
      <c r="O297" s="185"/>
      <c r="P297" s="186">
        <f>SUM(P298:P301)</f>
        <v>0</v>
      </c>
      <c r="Q297" s="185"/>
      <c r="R297" s="186">
        <f>SUM(R298:R301)</f>
        <v>0</v>
      </c>
      <c r="S297" s="185"/>
      <c r="T297" s="187">
        <f>SUM(T298:T301)</f>
        <v>0</v>
      </c>
      <c r="AR297" s="188" t="s">
        <v>85</v>
      </c>
      <c r="AT297" s="189" t="s">
        <v>75</v>
      </c>
      <c r="AU297" s="189" t="s">
        <v>83</v>
      </c>
      <c r="AY297" s="188" t="s">
        <v>200</v>
      </c>
      <c r="BK297" s="190">
        <f>SUM(BK298:BK301)</f>
        <v>0</v>
      </c>
    </row>
    <row r="298" spans="1:65" s="2" customFormat="1" ht="33" customHeight="1" x14ac:dyDescent="0.2">
      <c r="A298" s="35"/>
      <c r="B298" s="36"/>
      <c r="C298" s="193" t="s">
        <v>473</v>
      </c>
      <c r="D298" s="193" t="s">
        <v>202</v>
      </c>
      <c r="E298" s="194" t="s">
        <v>1813</v>
      </c>
      <c r="F298" s="195" t="s">
        <v>1814</v>
      </c>
      <c r="G298" s="196" t="s">
        <v>333</v>
      </c>
      <c r="H298" s="197">
        <v>1935</v>
      </c>
      <c r="I298" s="198"/>
      <c r="J298" s="199">
        <f>ROUND(I298*H298,2)</f>
        <v>0</v>
      </c>
      <c r="K298" s="200"/>
      <c r="L298" s="40"/>
      <c r="M298" s="201" t="s">
        <v>1</v>
      </c>
      <c r="N298" s="202" t="s">
        <v>41</v>
      </c>
      <c r="O298" s="72"/>
      <c r="P298" s="203">
        <f>O298*H298</f>
        <v>0</v>
      </c>
      <c r="Q298" s="203">
        <v>0</v>
      </c>
      <c r="R298" s="203">
        <f>Q298*H298</f>
        <v>0</v>
      </c>
      <c r="S298" s="203">
        <v>0</v>
      </c>
      <c r="T298" s="204">
        <f>S298*H298</f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274</v>
      </c>
      <c r="AT298" s="205" t="s">
        <v>202</v>
      </c>
      <c r="AU298" s="205" t="s">
        <v>85</v>
      </c>
      <c r="AY298" s="18" t="s">
        <v>200</v>
      </c>
      <c r="BE298" s="206">
        <f>IF(N298="základní",J298,0)</f>
        <v>0</v>
      </c>
      <c r="BF298" s="206">
        <f>IF(N298="snížená",J298,0)</f>
        <v>0</v>
      </c>
      <c r="BG298" s="206">
        <f>IF(N298="zákl. přenesená",J298,0)</f>
        <v>0</v>
      </c>
      <c r="BH298" s="206">
        <f>IF(N298="sníž. přenesená",J298,0)</f>
        <v>0</v>
      </c>
      <c r="BI298" s="206">
        <f>IF(N298="nulová",J298,0)</f>
        <v>0</v>
      </c>
      <c r="BJ298" s="18" t="s">
        <v>83</v>
      </c>
      <c r="BK298" s="206">
        <f>ROUND(I298*H298,2)</f>
        <v>0</v>
      </c>
      <c r="BL298" s="18" t="s">
        <v>274</v>
      </c>
      <c r="BM298" s="205" t="s">
        <v>541</v>
      </c>
    </row>
    <row r="299" spans="1:65" s="2" customFormat="1" ht="24.2" customHeight="1" x14ac:dyDescent="0.2">
      <c r="A299" s="35"/>
      <c r="B299" s="36"/>
      <c r="C299" s="193" t="s">
        <v>964</v>
      </c>
      <c r="D299" s="193" t="s">
        <v>202</v>
      </c>
      <c r="E299" s="194" t="s">
        <v>1815</v>
      </c>
      <c r="F299" s="195" t="s">
        <v>1816</v>
      </c>
      <c r="G299" s="196" t="s">
        <v>333</v>
      </c>
      <c r="H299" s="197">
        <v>590</v>
      </c>
      <c r="I299" s="198"/>
      <c r="J299" s="199">
        <f>ROUND(I299*H299,2)</f>
        <v>0</v>
      </c>
      <c r="K299" s="200"/>
      <c r="L299" s="40"/>
      <c r="M299" s="201" t="s">
        <v>1</v>
      </c>
      <c r="N299" s="202" t="s">
        <v>41</v>
      </c>
      <c r="O299" s="72"/>
      <c r="P299" s="203">
        <f>O299*H299</f>
        <v>0</v>
      </c>
      <c r="Q299" s="203">
        <v>0</v>
      </c>
      <c r="R299" s="203">
        <f>Q299*H299</f>
        <v>0</v>
      </c>
      <c r="S299" s="203">
        <v>0</v>
      </c>
      <c r="T299" s="204">
        <f>S299*H299</f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274</v>
      </c>
      <c r="AT299" s="205" t="s">
        <v>202</v>
      </c>
      <c r="AU299" s="205" t="s">
        <v>85</v>
      </c>
      <c r="AY299" s="18" t="s">
        <v>200</v>
      </c>
      <c r="BE299" s="206">
        <f>IF(N299="základní",J299,0)</f>
        <v>0</v>
      </c>
      <c r="BF299" s="206">
        <f>IF(N299="snížená",J299,0)</f>
        <v>0</v>
      </c>
      <c r="BG299" s="206">
        <f>IF(N299="zákl. přenesená",J299,0)</f>
        <v>0</v>
      </c>
      <c r="BH299" s="206">
        <f>IF(N299="sníž. přenesená",J299,0)</f>
        <v>0</v>
      </c>
      <c r="BI299" s="206">
        <f>IF(N299="nulová",J299,0)</f>
        <v>0</v>
      </c>
      <c r="BJ299" s="18" t="s">
        <v>83</v>
      </c>
      <c r="BK299" s="206">
        <f>ROUND(I299*H299,2)</f>
        <v>0</v>
      </c>
      <c r="BL299" s="18" t="s">
        <v>274</v>
      </c>
      <c r="BM299" s="205" t="s">
        <v>545</v>
      </c>
    </row>
    <row r="300" spans="1:65" s="2" customFormat="1" ht="24.2" customHeight="1" x14ac:dyDescent="0.2">
      <c r="A300" s="35"/>
      <c r="B300" s="36"/>
      <c r="C300" s="193" t="s">
        <v>968</v>
      </c>
      <c r="D300" s="193" t="s">
        <v>202</v>
      </c>
      <c r="E300" s="194" t="s">
        <v>1817</v>
      </c>
      <c r="F300" s="195" t="s">
        <v>1818</v>
      </c>
      <c r="G300" s="196" t="s">
        <v>333</v>
      </c>
      <c r="H300" s="197">
        <v>427</v>
      </c>
      <c r="I300" s="198"/>
      <c r="J300" s="199">
        <f>ROUND(I300*H300,2)</f>
        <v>0</v>
      </c>
      <c r="K300" s="200"/>
      <c r="L300" s="40"/>
      <c r="M300" s="201" t="s">
        <v>1</v>
      </c>
      <c r="N300" s="202" t="s">
        <v>41</v>
      </c>
      <c r="O300" s="72"/>
      <c r="P300" s="203">
        <f>O300*H300</f>
        <v>0</v>
      </c>
      <c r="Q300" s="203">
        <v>0</v>
      </c>
      <c r="R300" s="203">
        <f>Q300*H300</f>
        <v>0</v>
      </c>
      <c r="S300" s="203">
        <v>0</v>
      </c>
      <c r="T300" s="204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274</v>
      </c>
      <c r="AT300" s="205" t="s">
        <v>202</v>
      </c>
      <c r="AU300" s="205" t="s">
        <v>85</v>
      </c>
      <c r="AY300" s="18" t="s">
        <v>200</v>
      </c>
      <c r="BE300" s="206">
        <f>IF(N300="základní",J300,0)</f>
        <v>0</v>
      </c>
      <c r="BF300" s="206">
        <f>IF(N300="snížená",J300,0)</f>
        <v>0</v>
      </c>
      <c r="BG300" s="206">
        <f>IF(N300="zákl. přenesená",J300,0)</f>
        <v>0</v>
      </c>
      <c r="BH300" s="206">
        <f>IF(N300="sníž. přenesená",J300,0)</f>
        <v>0</v>
      </c>
      <c r="BI300" s="206">
        <f>IF(N300="nulová",J300,0)</f>
        <v>0</v>
      </c>
      <c r="BJ300" s="18" t="s">
        <v>83</v>
      </c>
      <c r="BK300" s="206">
        <f>ROUND(I300*H300,2)</f>
        <v>0</v>
      </c>
      <c r="BL300" s="18" t="s">
        <v>274</v>
      </c>
      <c r="BM300" s="205" t="s">
        <v>550</v>
      </c>
    </row>
    <row r="301" spans="1:65" s="2" customFormat="1" ht="24.2" customHeight="1" x14ac:dyDescent="0.2">
      <c r="A301" s="35"/>
      <c r="B301" s="36"/>
      <c r="C301" s="193" t="s">
        <v>972</v>
      </c>
      <c r="D301" s="193" t="s">
        <v>202</v>
      </c>
      <c r="E301" s="194" t="s">
        <v>1819</v>
      </c>
      <c r="F301" s="195" t="s">
        <v>1820</v>
      </c>
      <c r="G301" s="196" t="s">
        <v>333</v>
      </c>
      <c r="H301" s="197">
        <v>125</v>
      </c>
      <c r="I301" s="198"/>
      <c r="J301" s="199">
        <f>ROUND(I301*H301,2)</f>
        <v>0</v>
      </c>
      <c r="K301" s="200"/>
      <c r="L301" s="40"/>
      <c r="M301" s="201" t="s">
        <v>1</v>
      </c>
      <c r="N301" s="202" t="s">
        <v>41</v>
      </c>
      <c r="O301" s="72"/>
      <c r="P301" s="203">
        <f>O301*H301</f>
        <v>0</v>
      </c>
      <c r="Q301" s="203">
        <v>0</v>
      </c>
      <c r="R301" s="203">
        <f>Q301*H301</f>
        <v>0</v>
      </c>
      <c r="S301" s="203">
        <v>0</v>
      </c>
      <c r="T301" s="204">
        <f>S301*H301</f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274</v>
      </c>
      <c r="AT301" s="205" t="s">
        <v>202</v>
      </c>
      <c r="AU301" s="205" t="s">
        <v>85</v>
      </c>
      <c r="AY301" s="18" t="s">
        <v>200</v>
      </c>
      <c r="BE301" s="206">
        <f>IF(N301="základní",J301,0)</f>
        <v>0</v>
      </c>
      <c r="BF301" s="206">
        <f>IF(N301="snížená",J301,0)</f>
        <v>0</v>
      </c>
      <c r="BG301" s="206">
        <f>IF(N301="zákl. přenesená",J301,0)</f>
        <v>0</v>
      </c>
      <c r="BH301" s="206">
        <f>IF(N301="sníž. přenesená",J301,0)</f>
        <v>0</v>
      </c>
      <c r="BI301" s="206">
        <f>IF(N301="nulová",J301,0)</f>
        <v>0</v>
      </c>
      <c r="BJ301" s="18" t="s">
        <v>83</v>
      </c>
      <c r="BK301" s="206">
        <f>ROUND(I301*H301,2)</f>
        <v>0</v>
      </c>
      <c r="BL301" s="18" t="s">
        <v>274</v>
      </c>
      <c r="BM301" s="205" t="s">
        <v>554</v>
      </c>
    </row>
    <row r="302" spans="1:65" s="12" customFormat="1" ht="25.9" customHeight="1" x14ac:dyDescent="0.2">
      <c r="B302" s="177"/>
      <c r="C302" s="178"/>
      <c r="D302" s="179" t="s">
        <v>75</v>
      </c>
      <c r="E302" s="180" t="s">
        <v>1821</v>
      </c>
      <c r="F302" s="180" t="s">
        <v>1822</v>
      </c>
      <c r="G302" s="178"/>
      <c r="H302" s="178"/>
      <c r="I302" s="181"/>
      <c r="J302" s="182">
        <f>BK302</f>
        <v>0</v>
      </c>
      <c r="K302" s="178"/>
      <c r="L302" s="183"/>
      <c r="M302" s="184"/>
      <c r="N302" s="185"/>
      <c r="O302" s="185"/>
      <c r="P302" s="186">
        <f>SUM(P303:P304)</f>
        <v>0</v>
      </c>
      <c r="Q302" s="185"/>
      <c r="R302" s="186">
        <f>SUM(R303:R304)</f>
        <v>0</v>
      </c>
      <c r="S302" s="185"/>
      <c r="T302" s="187">
        <f>SUM(T303:T304)</f>
        <v>0</v>
      </c>
      <c r="AR302" s="188" t="s">
        <v>219</v>
      </c>
      <c r="AT302" s="189" t="s">
        <v>75</v>
      </c>
      <c r="AU302" s="189" t="s">
        <v>76</v>
      </c>
      <c r="AY302" s="188" t="s">
        <v>200</v>
      </c>
      <c r="BK302" s="190">
        <f>SUM(BK303:BK304)</f>
        <v>0</v>
      </c>
    </row>
    <row r="303" spans="1:65" s="2" customFormat="1" ht="16.5" customHeight="1" x14ac:dyDescent="0.2">
      <c r="A303" s="35"/>
      <c r="B303" s="36"/>
      <c r="C303" s="193" t="s">
        <v>976</v>
      </c>
      <c r="D303" s="193" t="s">
        <v>202</v>
      </c>
      <c r="E303" s="194" t="s">
        <v>80</v>
      </c>
      <c r="F303" s="195" t="s">
        <v>1823</v>
      </c>
      <c r="G303" s="196" t="s">
        <v>1584</v>
      </c>
      <c r="H303" s="197">
        <v>1</v>
      </c>
      <c r="I303" s="198"/>
      <c r="J303" s="199">
        <f>ROUND(I303*H303,2)</f>
        <v>0</v>
      </c>
      <c r="K303" s="200"/>
      <c r="L303" s="40"/>
      <c r="M303" s="201" t="s">
        <v>1</v>
      </c>
      <c r="N303" s="202" t="s">
        <v>41</v>
      </c>
      <c r="O303" s="72"/>
      <c r="P303" s="203">
        <f>O303*H303</f>
        <v>0</v>
      </c>
      <c r="Q303" s="203">
        <v>0</v>
      </c>
      <c r="R303" s="203">
        <f>Q303*H303</f>
        <v>0</v>
      </c>
      <c r="S303" s="203">
        <v>0</v>
      </c>
      <c r="T303" s="204">
        <f>S303*H303</f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206</v>
      </c>
      <c r="AT303" s="205" t="s">
        <v>202</v>
      </c>
      <c r="AU303" s="205" t="s">
        <v>83</v>
      </c>
      <c r="AY303" s="18" t="s">
        <v>200</v>
      </c>
      <c r="BE303" s="206">
        <f>IF(N303="základní",J303,0)</f>
        <v>0</v>
      </c>
      <c r="BF303" s="206">
        <f>IF(N303="snížená",J303,0)</f>
        <v>0</v>
      </c>
      <c r="BG303" s="206">
        <f>IF(N303="zákl. přenesená",J303,0)</f>
        <v>0</v>
      </c>
      <c r="BH303" s="206">
        <f>IF(N303="sníž. přenesená",J303,0)</f>
        <v>0</v>
      </c>
      <c r="BI303" s="206">
        <f>IF(N303="nulová",J303,0)</f>
        <v>0</v>
      </c>
      <c r="BJ303" s="18" t="s">
        <v>83</v>
      </c>
      <c r="BK303" s="206">
        <f>ROUND(I303*H303,2)</f>
        <v>0</v>
      </c>
      <c r="BL303" s="18" t="s">
        <v>206</v>
      </c>
      <c r="BM303" s="205" t="s">
        <v>1824</v>
      </c>
    </row>
    <row r="304" spans="1:65" s="2" customFormat="1" ht="16.5" customHeight="1" x14ac:dyDescent="0.2">
      <c r="A304" s="35"/>
      <c r="B304" s="36"/>
      <c r="C304" s="193" t="s">
        <v>980</v>
      </c>
      <c r="D304" s="193" t="s">
        <v>202</v>
      </c>
      <c r="E304" s="194" t="s">
        <v>131</v>
      </c>
      <c r="F304" s="195" t="s">
        <v>1825</v>
      </c>
      <c r="G304" s="196" t="s">
        <v>1584</v>
      </c>
      <c r="H304" s="197">
        <v>1</v>
      </c>
      <c r="I304" s="198"/>
      <c r="J304" s="199">
        <f>ROUND(I304*H304,2)</f>
        <v>0</v>
      </c>
      <c r="K304" s="200"/>
      <c r="L304" s="40"/>
      <c r="M304" s="270" t="s">
        <v>1</v>
      </c>
      <c r="N304" s="271" t="s">
        <v>41</v>
      </c>
      <c r="O304" s="272"/>
      <c r="P304" s="273">
        <f>O304*H304</f>
        <v>0</v>
      </c>
      <c r="Q304" s="273">
        <v>0</v>
      </c>
      <c r="R304" s="273">
        <f>Q304*H304</f>
        <v>0</v>
      </c>
      <c r="S304" s="273">
        <v>0</v>
      </c>
      <c r="T304" s="274">
        <f>S304*H304</f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5" t="s">
        <v>206</v>
      </c>
      <c r="AT304" s="205" t="s">
        <v>202</v>
      </c>
      <c r="AU304" s="205" t="s">
        <v>83</v>
      </c>
      <c r="AY304" s="18" t="s">
        <v>200</v>
      </c>
      <c r="BE304" s="206">
        <f>IF(N304="základní",J304,0)</f>
        <v>0</v>
      </c>
      <c r="BF304" s="206">
        <f>IF(N304="snížená",J304,0)</f>
        <v>0</v>
      </c>
      <c r="BG304" s="206">
        <f>IF(N304="zákl. přenesená",J304,0)</f>
        <v>0</v>
      </c>
      <c r="BH304" s="206">
        <f>IF(N304="sníž. přenesená",J304,0)</f>
        <v>0</v>
      </c>
      <c r="BI304" s="206">
        <f>IF(N304="nulová",J304,0)</f>
        <v>0</v>
      </c>
      <c r="BJ304" s="18" t="s">
        <v>83</v>
      </c>
      <c r="BK304" s="206">
        <f>ROUND(I304*H304,2)</f>
        <v>0</v>
      </c>
      <c r="BL304" s="18" t="s">
        <v>206</v>
      </c>
      <c r="BM304" s="205" t="s">
        <v>1826</v>
      </c>
    </row>
    <row r="305" spans="1:31" s="2" customFormat="1" ht="6.95" customHeight="1" x14ac:dyDescent="0.2">
      <c r="A305" s="35"/>
      <c r="B305" s="55"/>
      <c r="C305" s="56"/>
      <c r="D305" s="56"/>
      <c r="E305" s="56"/>
      <c r="F305" s="56"/>
      <c r="G305" s="56"/>
      <c r="H305" s="56"/>
      <c r="I305" s="56"/>
      <c r="J305" s="56"/>
      <c r="K305" s="56"/>
      <c r="L305" s="40"/>
      <c r="M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</row>
  </sheetData>
  <sheetProtection algorithmName="SHA-512" hashValue="nfrEmAo7UoD8UaD1FhgZzeX44GwDOaCj9aT+sesFMcTDxfEQMFFVv/kcLiXBXJJqUsgQDi0e/nUbyEOYYmWfpw==" saltValue="QYXLGpMbE8anJw5Qq8zGz7+7oYoV/6X4lpTaGbnGAUXsLTl5w58zZFWV5wG5G/V2rvpb0ZUNePeJgrYCugVpyA==" spinCount="100000" sheet="1" objects="1" scenarios="1" formatColumns="0" formatRows="0" autoFilter="0"/>
  <autoFilter ref="C132:K304" xr:uid="{00000000-0009-0000-0000-000003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321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99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156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1827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ROUND((SUM(BE132:BE320)),  2)</f>
        <v>0</v>
      </c>
      <c r="G35" s="35"/>
      <c r="H35" s="35"/>
      <c r="I35" s="131">
        <v>0.21</v>
      </c>
      <c r="J35" s="130">
        <f>ROUND(((SUM(BE132:BE320))*I35),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ROUND((SUM(BF132:BF320)),  2)</f>
        <v>0</v>
      </c>
      <c r="G36" s="35"/>
      <c r="H36" s="35"/>
      <c r="I36" s="131">
        <v>0.12</v>
      </c>
      <c r="J36" s="130">
        <f>ROUND(((SUM(BF132:BF320))*I36),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ROUND((SUM(BG132:BG320)),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ROUND((SUM(BH132:BH320)),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ROUND((SUM(BI132:BI320)),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156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D.1.4.2 - Zdravotně technické instalace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J132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165</v>
      </c>
      <c r="E99" s="157"/>
      <c r="F99" s="157"/>
      <c r="G99" s="157"/>
      <c r="H99" s="157"/>
      <c r="I99" s="157"/>
      <c r="J99" s="158">
        <f>J133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166</v>
      </c>
      <c r="E100" s="162"/>
      <c r="F100" s="162"/>
      <c r="G100" s="162"/>
      <c r="H100" s="162"/>
      <c r="I100" s="162"/>
      <c r="J100" s="163">
        <f>J134</f>
        <v>0</v>
      </c>
      <c r="K100" s="105"/>
      <c r="L100" s="164"/>
    </row>
    <row r="101" spans="1:47" s="10" customFormat="1" ht="19.899999999999999" customHeight="1" x14ac:dyDescent="0.2">
      <c r="B101" s="160"/>
      <c r="C101" s="105"/>
      <c r="D101" s="161" t="s">
        <v>167</v>
      </c>
      <c r="E101" s="162"/>
      <c r="F101" s="162"/>
      <c r="G101" s="162"/>
      <c r="H101" s="162"/>
      <c r="I101" s="162"/>
      <c r="J101" s="163">
        <f>J145</f>
        <v>0</v>
      </c>
      <c r="K101" s="105"/>
      <c r="L101" s="164"/>
    </row>
    <row r="102" spans="1:47" s="10" customFormat="1" ht="19.899999999999999" customHeight="1" x14ac:dyDescent="0.2">
      <c r="B102" s="160"/>
      <c r="C102" s="105"/>
      <c r="D102" s="161" t="s">
        <v>168</v>
      </c>
      <c r="E102" s="162"/>
      <c r="F102" s="162"/>
      <c r="G102" s="162"/>
      <c r="H102" s="162"/>
      <c r="I102" s="162"/>
      <c r="J102" s="163">
        <f>J152</f>
        <v>0</v>
      </c>
      <c r="K102" s="105"/>
      <c r="L102" s="164"/>
    </row>
    <row r="103" spans="1:47" s="10" customFormat="1" ht="19.899999999999999" customHeight="1" x14ac:dyDescent="0.2">
      <c r="B103" s="160"/>
      <c r="C103" s="105"/>
      <c r="D103" s="161" t="s">
        <v>1483</v>
      </c>
      <c r="E103" s="162"/>
      <c r="F103" s="162"/>
      <c r="G103" s="162"/>
      <c r="H103" s="162"/>
      <c r="I103" s="162"/>
      <c r="J103" s="163">
        <f>J156</f>
        <v>0</v>
      </c>
      <c r="K103" s="105"/>
      <c r="L103" s="164"/>
    </row>
    <row r="104" spans="1:47" s="9" customFormat="1" ht="24.95" customHeight="1" x14ac:dyDescent="0.2">
      <c r="B104" s="154"/>
      <c r="C104" s="155"/>
      <c r="D104" s="156" t="s">
        <v>172</v>
      </c>
      <c r="E104" s="157"/>
      <c r="F104" s="157"/>
      <c r="G104" s="157"/>
      <c r="H104" s="157"/>
      <c r="I104" s="157"/>
      <c r="J104" s="158">
        <f>J178</f>
        <v>0</v>
      </c>
      <c r="K104" s="155"/>
      <c r="L104" s="159"/>
    </row>
    <row r="105" spans="1:47" s="10" customFormat="1" ht="19.899999999999999" customHeight="1" x14ac:dyDescent="0.2">
      <c r="B105" s="160"/>
      <c r="C105" s="105"/>
      <c r="D105" s="161" t="s">
        <v>174</v>
      </c>
      <c r="E105" s="162"/>
      <c r="F105" s="162"/>
      <c r="G105" s="162"/>
      <c r="H105" s="162"/>
      <c r="I105" s="162"/>
      <c r="J105" s="163">
        <f>J179</f>
        <v>0</v>
      </c>
      <c r="K105" s="105"/>
      <c r="L105" s="164"/>
    </row>
    <row r="106" spans="1:47" s="10" customFormat="1" ht="19.899999999999999" customHeight="1" x14ac:dyDescent="0.2">
      <c r="B106" s="160"/>
      <c r="C106" s="105"/>
      <c r="D106" s="161" t="s">
        <v>1828</v>
      </c>
      <c r="E106" s="162"/>
      <c r="F106" s="162"/>
      <c r="G106" s="162"/>
      <c r="H106" s="162"/>
      <c r="I106" s="162"/>
      <c r="J106" s="163">
        <f>J199</f>
        <v>0</v>
      </c>
      <c r="K106" s="105"/>
      <c r="L106" s="164"/>
    </row>
    <row r="107" spans="1:47" s="10" customFormat="1" ht="19.899999999999999" customHeight="1" x14ac:dyDescent="0.2">
      <c r="B107" s="160"/>
      <c r="C107" s="105"/>
      <c r="D107" s="161" t="s">
        <v>1829</v>
      </c>
      <c r="E107" s="162"/>
      <c r="F107" s="162"/>
      <c r="G107" s="162"/>
      <c r="H107" s="162"/>
      <c r="I107" s="162"/>
      <c r="J107" s="163">
        <f>J227</f>
        <v>0</v>
      </c>
      <c r="K107" s="105"/>
      <c r="L107" s="164"/>
    </row>
    <row r="108" spans="1:47" s="10" customFormat="1" ht="19.899999999999999" customHeight="1" x14ac:dyDescent="0.2">
      <c r="B108" s="160"/>
      <c r="C108" s="105"/>
      <c r="D108" s="161" t="s">
        <v>1830</v>
      </c>
      <c r="E108" s="162"/>
      <c r="F108" s="162"/>
      <c r="G108" s="162"/>
      <c r="H108" s="162"/>
      <c r="I108" s="162"/>
      <c r="J108" s="163">
        <f>J293</f>
        <v>0</v>
      </c>
      <c r="K108" s="105"/>
      <c r="L108" s="164"/>
    </row>
    <row r="109" spans="1:47" s="10" customFormat="1" ht="19.899999999999999" customHeight="1" x14ac:dyDescent="0.2">
      <c r="B109" s="160"/>
      <c r="C109" s="105"/>
      <c r="D109" s="161" t="s">
        <v>1831</v>
      </c>
      <c r="E109" s="162"/>
      <c r="F109" s="162"/>
      <c r="G109" s="162"/>
      <c r="H109" s="162"/>
      <c r="I109" s="162"/>
      <c r="J109" s="163">
        <f>J316</f>
        <v>0</v>
      </c>
      <c r="K109" s="105"/>
      <c r="L109" s="164"/>
    </row>
    <row r="110" spans="1:47" s="9" customFormat="1" ht="24.95" customHeight="1" x14ac:dyDescent="0.2">
      <c r="B110" s="154"/>
      <c r="C110" s="155"/>
      <c r="D110" s="156" t="s">
        <v>1488</v>
      </c>
      <c r="E110" s="157"/>
      <c r="F110" s="157"/>
      <c r="G110" s="157"/>
      <c r="H110" s="157"/>
      <c r="I110" s="157"/>
      <c r="J110" s="158">
        <f>J318</f>
        <v>0</v>
      </c>
      <c r="K110" s="155"/>
      <c r="L110" s="159"/>
    </row>
    <row r="111" spans="1:47" s="2" customFormat="1" ht="21.75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 x14ac:dyDescent="0.2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 x14ac:dyDescent="0.2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 x14ac:dyDescent="0.2">
      <c r="A117" s="35"/>
      <c r="B117" s="36"/>
      <c r="C117" s="24" t="s">
        <v>185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 x14ac:dyDescent="0.2">
      <c r="A119" s="35"/>
      <c r="B119" s="36"/>
      <c r="C119" s="30" t="s">
        <v>16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 x14ac:dyDescent="0.2">
      <c r="A120" s="35"/>
      <c r="B120" s="36"/>
      <c r="C120" s="37"/>
      <c r="D120" s="37"/>
      <c r="E120" s="331" t="str">
        <f>E7</f>
        <v>Objekty OU, část D a DM</v>
      </c>
      <c r="F120" s="332"/>
      <c r="G120" s="332"/>
      <c r="H120" s="332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 x14ac:dyDescent="0.2">
      <c r="B121" s="22"/>
      <c r="C121" s="30" t="s">
        <v>155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 x14ac:dyDescent="0.2">
      <c r="A122" s="35"/>
      <c r="B122" s="36"/>
      <c r="C122" s="37"/>
      <c r="D122" s="37"/>
      <c r="E122" s="331" t="s">
        <v>156</v>
      </c>
      <c r="F122" s="333"/>
      <c r="G122" s="333"/>
      <c r="H122" s="333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157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 x14ac:dyDescent="0.2">
      <c r="A124" s="35"/>
      <c r="B124" s="36"/>
      <c r="C124" s="37"/>
      <c r="D124" s="37"/>
      <c r="E124" s="286" t="str">
        <f>E11</f>
        <v>D.1.4.2 - Zdravotně technické instalace</v>
      </c>
      <c r="F124" s="333"/>
      <c r="G124" s="333"/>
      <c r="H124" s="333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 x14ac:dyDescent="0.2">
      <c r="A126" s="35"/>
      <c r="B126" s="36"/>
      <c r="C126" s="30" t="s">
        <v>20</v>
      </c>
      <c r="D126" s="37"/>
      <c r="E126" s="37"/>
      <c r="F126" s="28" t="str">
        <f>F14</f>
        <v xml:space="preserve"> </v>
      </c>
      <c r="G126" s="37"/>
      <c r="H126" s="37"/>
      <c r="I126" s="30" t="s">
        <v>22</v>
      </c>
      <c r="J126" s="67" t="str">
        <f>IF(J14="","",J14)</f>
        <v>31. 8. 2018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 x14ac:dyDescent="0.2">
      <c r="A128" s="35"/>
      <c r="B128" s="36"/>
      <c r="C128" s="30" t="s">
        <v>24</v>
      </c>
      <c r="D128" s="37"/>
      <c r="E128" s="37"/>
      <c r="F128" s="28" t="str">
        <f>E17</f>
        <v>Ostravská univerzita</v>
      </c>
      <c r="G128" s="37"/>
      <c r="H128" s="37"/>
      <c r="I128" s="30" t="s">
        <v>30</v>
      </c>
      <c r="J128" s="33" t="str">
        <f>E23</f>
        <v>Marpo s.r.o.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 x14ac:dyDescent="0.2">
      <c r="A129" s="35"/>
      <c r="B129" s="36"/>
      <c r="C129" s="30" t="s">
        <v>28</v>
      </c>
      <c r="D129" s="37"/>
      <c r="E129" s="37"/>
      <c r="F129" s="28" t="str">
        <f>IF(E20="","",E20)</f>
        <v>Vyplň údaj</v>
      </c>
      <c r="G129" s="37"/>
      <c r="H129" s="37"/>
      <c r="I129" s="30" t="s">
        <v>33</v>
      </c>
      <c r="J129" s="33" t="str">
        <f>E26</f>
        <v xml:space="preserve"> 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 x14ac:dyDescent="0.2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 x14ac:dyDescent="0.2">
      <c r="A131" s="165"/>
      <c r="B131" s="166"/>
      <c r="C131" s="167" t="s">
        <v>186</v>
      </c>
      <c r="D131" s="168" t="s">
        <v>61</v>
      </c>
      <c r="E131" s="168" t="s">
        <v>57</v>
      </c>
      <c r="F131" s="168" t="s">
        <v>58</v>
      </c>
      <c r="G131" s="168" t="s">
        <v>187</v>
      </c>
      <c r="H131" s="168" t="s">
        <v>188</v>
      </c>
      <c r="I131" s="168" t="s">
        <v>189</v>
      </c>
      <c r="J131" s="169" t="s">
        <v>162</v>
      </c>
      <c r="K131" s="170" t="s">
        <v>190</v>
      </c>
      <c r="L131" s="171"/>
      <c r="M131" s="76" t="s">
        <v>1</v>
      </c>
      <c r="N131" s="77" t="s">
        <v>40</v>
      </c>
      <c r="O131" s="77" t="s">
        <v>191</v>
      </c>
      <c r="P131" s="77" t="s">
        <v>192</v>
      </c>
      <c r="Q131" s="77" t="s">
        <v>193</v>
      </c>
      <c r="R131" s="77" t="s">
        <v>194</v>
      </c>
      <c r="S131" s="77" t="s">
        <v>195</v>
      </c>
      <c r="T131" s="78" t="s">
        <v>196</v>
      </c>
      <c r="U131" s="165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</row>
    <row r="132" spans="1:65" s="2" customFormat="1" ht="22.9" customHeight="1" x14ac:dyDescent="0.25">
      <c r="A132" s="35"/>
      <c r="B132" s="36"/>
      <c r="C132" s="83" t="s">
        <v>197</v>
      </c>
      <c r="D132" s="37"/>
      <c r="E132" s="37"/>
      <c r="F132" s="37"/>
      <c r="G132" s="37"/>
      <c r="H132" s="37"/>
      <c r="I132" s="37"/>
      <c r="J132" s="172">
        <f>BK132</f>
        <v>0</v>
      </c>
      <c r="K132" s="37"/>
      <c r="L132" s="40"/>
      <c r="M132" s="79"/>
      <c r="N132" s="173"/>
      <c r="O132" s="80"/>
      <c r="P132" s="174">
        <f>P133+P178+P318</f>
        <v>0</v>
      </c>
      <c r="Q132" s="80"/>
      <c r="R132" s="174">
        <f>R133+R178+R318</f>
        <v>0</v>
      </c>
      <c r="S132" s="80"/>
      <c r="T132" s="175">
        <f>T133+T178+T318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75</v>
      </c>
      <c r="AU132" s="18" t="s">
        <v>164</v>
      </c>
      <c r="BK132" s="176">
        <f>BK133+BK178+BK318</f>
        <v>0</v>
      </c>
    </row>
    <row r="133" spans="1:65" s="12" customFormat="1" ht="25.9" customHeight="1" x14ac:dyDescent="0.2">
      <c r="B133" s="177"/>
      <c r="C133" s="178"/>
      <c r="D133" s="179" t="s">
        <v>75</v>
      </c>
      <c r="E133" s="180" t="s">
        <v>198</v>
      </c>
      <c r="F133" s="180" t="s">
        <v>199</v>
      </c>
      <c r="G133" s="178"/>
      <c r="H133" s="178"/>
      <c r="I133" s="181"/>
      <c r="J133" s="182">
        <f>BK133</f>
        <v>0</v>
      </c>
      <c r="K133" s="178"/>
      <c r="L133" s="183"/>
      <c r="M133" s="184"/>
      <c r="N133" s="185"/>
      <c r="O133" s="185"/>
      <c r="P133" s="186">
        <f>P134+P145+P152+P156</f>
        <v>0</v>
      </c>
      <c r="Q133" s="185"/>
      <c r="R133" s="186">
        <f>R134+R145+R152+R156</f>
        <v>0</v>
      </c>
      <c r="S133" s="185"/>
      <c r="T133" s="187">
        <f>T134+T145+T152+T156</f>
        <v>0</v>
      </c>
      <c r="AR133" s="188" t="s">
        <v>83</v>
      </c>
      <c r="AT133" s="189" t="s">
        <v>75</v>
      </c>
      <c r="AU133" s="189" t="s">
        <v>76</v>
      </c>
      <c r="AY133" s="188" t="s">
        <v>200</v>
      </c>
      <c r="BK133" s="190">
        <f>BK134+BK145+BK152+BK156</f>
        <v>0</v>
      </c>
    </row>
    <row r="134" spans="1:65" s="12" customFormat="1" ht="22.9" customHeight="1" x14ac:dyDescent="0.2">
      <c r="B134" s="177"/>
      <c r="C134" s="178"/>
      <c r="D134" s="179" t="s">
        <v>75</v>
      </c>
      <c r="E134" s="191" t="s">
        <v>108</v>
      </c>
      <c r="F134" s="191" t="s">
        <v>201</v>
      </c>
      <c r="G134" s="178"/>
      <c r="H134" s="178"/>
      <c r="I134" s="181"/>
      <c r="J134" s="192">
        <f>BK134</f>
        <v>0</v>
      </c>
      <c r="K134" s="178"/>
      <c r="L134" s="183"/>
      <c r="M134" s="184"/>
      <c r="N134" s="185"/>
      <c r="O134" s="185"/>
      <c r="P134" s="186">
        <f>SUM(P135:P144)</f>
        <v>0</v>
      </c>
      <c r="Q134" s="185"/>
      <c r="R134" s="186">
        <f>SUM(R135:R144)</f>
        <v>0</v>
      </c>
      <c r="S134" s="185"/>
      <c r="T134" s="187">
        <f>SUM(T135:T144)</f>
        <v>0</v>
      </c>
      <c r="AR134" s="188" t="s">
        <v>83</v>
      </c>
      <c r="AT134" s="189" t="s">
        <v>75</v>
      </c>
      <c r="AU134" s="189" t="s">
        <v>83</v>
      </c>
      <c r="AY134" s="188" t="s">
        <v>200</v>
      </c>
      <c r="BK134" s="190">
        <f>SUM(BK135:BK144)</f>
        <v>0</v>
      </c>
    </row>
    <row r="135" spans="1:65" s="2" customFormat="1" ht="24.2" customHeight="1" x14ac:dyDescent="0.2">
      <c r="A135" s="35"/>
      <c r="B135" s="36"/>
      <c r="C135" s="193" t="s">
        <v>83</v>
      </c>
      <c r="D135" s="193" t="s">
        <v>202</v>
      </c>
      <c r="E135" s="194" t="s">
        <v>1832</v>
      </c>
      <c r="F135" s="195" t="s">
        <v>1833</v>
      </c>
      <c r="G135" s="196" t="s">
        <v>217</v>
      </c>
      <c r="H135" s="197">
        <v>21</v>
      </c>
      <c r="I135" s="198"/>
      <c r="J135" s="199">
        <f t="shared" ref="J135:J144" si="0">ROUND(I135*H135,2)</f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ref="P135:P144" si="1">O135*H135</f>
        <v>0</v>
      </c>
      <c r="Q135" s="203">
        <v>0</v>
      </c>
      <c r="R135" s="203">
        <f t="shared" ref="R135:R144" si="2">Q135*H135</f>
        <v>0</v>
      </c>
      <c r="S135" s="203">
        <v>0</v>
      </c>
      <c r="T135" s="204">
        <f t="shared" ref="T135:T144" si="3"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85</v>
      </c>
      <c r="AY135" s="18" t="s">
        <v>200</v>
      </c>
      <c r="BE135" s="206">
        <f t="shared" ref="BE135:BE144" si="4">IF(N135="základní",J135,0)</f>
        <v>0</v>
      </c>
      <c r="BF135" s="206">
        <f t="shared" ref="BF135:BF144" si="5">IF(N135="snížená",J135,0)</f>
        <v>0</v>
      </c>
      <c r="BG135" s="206">
        <f t="shared" ref="BG135:BG144" si="6">IF(N135="zákl. přenesená",J135,0)</f>
        <v>0</v>
      </c>
      <c r="BH135" s="206">
        <f t="shared" ref="BH135:BH144" si="7">IF(N135="sníž. přenesená",J135,0)</f>
        <v>0</v>
      </c>
      <c r="BI135" s="206">
        <f t="shared" ref="BI135:BI144" si="8">IF(N135="nulová",J135,0)</f>
        <v>0</v>
      </c>
      <c r="BJ135" s="18" t="s">
        <v>83</v>
      </c>
      <c r="BK135" s="206">
        <f t="shared" ref="BK135:BK144" si="9">ROUND(I135*H135,2)</f>
        <v>0</v>
      </c>
      <c r="BL135" s="18" t="s">
        <v>206</v>
      </c>
      <c r="BM135" s="205" t="s">
        <v>85</v>
      </c>
    </row>
    <row r="136" spans="1:65" s="2" customFormat="1" ht="24.2" customHeight="1" x14ac:dyDescent="0.2">
      <c r="A136" s="35"/>
      <c r="B136" s="36"/>
      <c r="C136" s="193" t="s">
        <v>85</v>
      </c>
      <c r="D136" s="193" t="s">
        <v>202</v>
      </c>
      <c r="E136" s="194" t="s">
        <v>1834</v>
      </c>
      <c r="F136" s="195" t="s">
        <v>1835</v>
      </c>
      <c r="G136" s="196" t="s">
        <v>217</v>
      </c>
      <c r="H136" s="197">
        <v>3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85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206</v>
      </c>
    </row>
    <row r="137" spans="1:65" s="2" customFormat="1" ht="24.2" customHeight="1" x14ac:dyDescent="0.2">
      <c r="A137" s="35"/>
      <c r="B137" s="36"/>
      <c r="C137" s="193" t="s">
        <v>108</v>
      </c>
      <c r="D137" s="193" t="s">
        <v>202</v>
      </c>
      <c r="E137" s="194" t="s">
        <v>1836</v>
      </c>
      <c r="F137" s="195" t="s">
        <v>1837</v>
      </c>
      <c r="G137" s="196" t="s">
        <v>217</v>
      </c>
      <c r="H137" s="197">
        <v>6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85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223</v>
      </c>
    </row>
    <row r="138" spans="1:65" s="2" customFormat="1" ht="24.2" customHeight="1" x14ac:dyDescent="0.2">
      <c r="A138" s="35"/>
      <c r="B138" s="36"/>
      <c r="C138" s="193" t="s">
        <v>206</v>
      </c>
      <c r="D138" s="193" t="s">
        <v>202</v>
      </c>
      <c r="E138" s="194" t="s">
        <v>1489</v>
      </c>
      <c r="F138" s="195" t="s">
        <v>1490</v>
      </c>
      <c r="G138" s="196" t="s">
        <v>217</v>
      </c>
      <c r="H138" s="197">
        <v>7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85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231</v>
      </c>
    </row>
    <row r="139" spans="1:65" s="2" customFormat="1" ht="24.2" customHeight="1" x14ac:dyDescent="0.2">
      <c r="A139" s="35"/>
      <c r="B139" s="36"/>
      <c r="C139" s="193" t="s">
        <v>219</v>
      </c>
      <c r="D139" s="193" t="s">
        <v>202</v>
      </c>
      <c r="E139" s="194" t="s">
        <v>1491</v>
      </c>
      <c r="F139" s="195" t="s">
        <v>1492</v>
      </c>
      <c r="G139" s="196" t="s">
        <v>217</v>
      </c>
      <c r="H139" s="197">
        <v>2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85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245</v>
      </c>
    </row>
    <row r="140" spans="1:65" s="2" customFormat="1" ht="24.2" customHeight="1" x14ac:dyDescent="0.2">
      <c r="A140" s="35"/>
      <c r="B140" s="36"/>
      <c r="C140" s="193" t="s">
        <v>223</v>
      </c>
      <c r="D140" s="193" t="s">
        <v>202</v>
      </c>
      <c r="E140" s="194" t="s">
        <v>1493</v>
      </c>
      <c r="F140" s="195" t="s">
        <v>1494</v>
      </c>
      <c r="G140" s="196" t="s">
        <v>217</v>
      </c>
      <c r="H140" s="197">
        <v>2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85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8</v>
      </c>
    </row>
    <row r="141" spans="1:65" s="2" customFormat="1" ht="24.2" customHeight="1" x14ac:dyDescent="0.2">
      <c r="A141" s="35"/>
      <c r="B141" s="36"/>
      <c r="C141" s="193" t="s">
        <v>227</v>
      </c>
      <c r="D141" s="193" t="s">
        <v>202</v>
      </c>
      <c r="E141" s="194" t="s">
        <v>1495</v>
      </c>
      <c r="F141" s="195" t="s">
        <v>1496</v>
      </c>
      <c r="G141" s="196" t="s">
        <v>217</v>
      </c>
      <c r="H141" s="197">
        <v>11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85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264</v>
      </c>
    </row>
    <row r="142" spans="1:65" s="2" customFormat="1" ht="24.2" customHeight="1" x14ac:dyDescent="0.2">
      <c r="A142" s="35"/>
      <c r="B142" s="36"/>
      <c r="C142" s="193" t="s">
        <v>231</v>
      </c>
      <c r="D142" s="193" t="s">
        <v>202</v>
      </c>
      <c r="E142" s="194" t="s">
        <v>1497</v>
      </c>
      <c r="F142" s="195" t="s">
        <v>1498</v>
      </c>
      <c r="G142" s="196" t="s">
        <v>217</v>
      </c>
      <c r="H142" s="197">
        <v>12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85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274</v>
      </c>
    </row>
    <row r="143" spans="1:65" s="2" customFormat="1" ht="33" customHeight="1" x14ac:dyDescent="0.2">
      <c r="A143" s="35"/>
      <c r="B143" s="36"/>
      <c r="C143" s="193" t="s">
        <v>235</v>
      </c>
      <c r="D143" s="193" t="s">
        <v>202</v>
      </c>
      <c r="E143" s="194" t="s">
        <v>1838</v>
      </c>
      <c r="F143" s="195" t="s">
        <v>1839</v>
      </c>
      <c r="G143" s="196" t="s">
        <v>217</v>
      </c>
      <c r="H143" s="197">
        <v>1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85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285</v>
      </c>
    </row>
    <row r="144" spans="1:65" s="2" customFormat="1" ht="24.2" customHeight="1" x14ac:dyDescent="0.2">
      <c r="A144" s="35"/>
      <c r="B144" s="36"/>
      <c r="C144" s="193" t="s">
        <v>245</v>
      </c>
      <c r="D144" s="193" t="s">
        <v>202</v>
      </c>
      <c r="E144" s="194" t="s">
        <v>259</v>
      </c>
      <c r="F144" s="195" t="s">
        <v>1499</v>
      </c>
      <c r="G144" s="196" t="s">
        <v>210</v>
      </c>
      <c r="H144" s="197">
        <v>57.8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85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296</v>
      </c>
    </row>
    <row r="145" spans="1:65" s="12" customFormat="1" ht="22.9" customHeight="1" x14ac:dyDescent="0.2">
      <c r="B145" s="177"/>
      <c r="C145" s="178"/>
      <c r="D145" s="179" t="s">
        <v>75</v>
      </c>
      <c r="E145" s="191" t="s">
        <v>206</v>
      </c>
      <c r="F145" s="191" t="s">
        <v>268</v>
      </c>
      <c r="G145" s="178"/>
      <c r="H145" s="178"/>
      <c r="I145" s="181"/>
      <c r="J145" s="192">
        <f>BK145</f>
        <v>0</v>
      </c>
      <c r="K145" s="178"/>
      <c r="L145" s="183"/>
      <c r="M145" s="184"/>
      <c r="N145" s="185"/>
      <c r="O145" s="185"/>
      <c r="P145" s="186">
        <f>SUM(P146:P151)</f>
        <v>0</v>
      </c>
      <c r="Q145" s="185"/>
      <c r="R145" s="186">
        <f>SUM(R146:R151)</f>
        <v>0</v>
      </c>
      <c r="S145" s="185"/>
      <c r="T145" s="187">
        <f>SUM(T146:T151)</f>
        <v>0</v>
      </c>
      <c r="AR145" s="188" t="s">
        <v>83</v>
      </c>
      <c r="AT145" s="189" t="s">
        <v>75</v>
      </c>
      <c r="AU145" s="189" t="s">
        <v>83</v>
      </c>
      <c r="AY145" s="188" t="s">
        <v>200</v>
      </c>
      <c r="BK145" s="190">
        <f>SUM(BK146:BK151)</f>
        <v>0</v>
      </c>
    </row>
    <row r="146" spans="1:65" s="2" customFormat="1" ht="24.2" customHeight="1" x14ac:dyDescent="0.2">
      <c r="A146" s="35"/>
      <c r="B146" s="36"/>
      <c r="C146" s="193" t="s">
        <v>250</v>
      </c>
      <c r="D146" s="193" t="s">
        <v>202</v>
      </c>
      <c r="E146" s="194" t="s">
        <v>655</v>
      </c>
      <c r="F146" s="195" t="s">
        <v>1840</v>
      </c>
      <c r="G146" s="196" t="s">
        <v>217</v>
      </c>
      <c r="H146" s="197">
        <v>12</v>
      </c>
      <c r="I146" s="198"/>
      <c r="J146" s="199">
        <f t="shared" ref="J146:J151" si="10">ROUND(I146*H146,2)</f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ref="P146:P151" si="11">O146*H146</f>
        <v>0</v>
      </c>
      <c r="Q146" s="203">
        <v>0</v>
      </c>
      <c r="R146" s="203">
        <f t="shared" ref="R146:R151" si="12">Q146*H146</f>
        <v>0</v>
      </c>
      <c r="S146" s="203">
        <v>0</v>
      </c>
      <c r="T146" s="204">
        <f t="shared" ref="T146:T151" si="1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85</v>
      </c>
      <c r="AY146" s="18" t="s">
        <v>200</v>
      </c>
      <c r="BE146" s="206">
        <f t="shared" ref="BE146:BE151" si="14">IF(N146="základní",J146,0)</f>
        <v>0</v>
      </c>
      <c r="BF146" s="206">
        <f t="shared" ref="BF146:BF151" si="15">IF(N146="snížená",J146,0)</f>
        <v>0</v>
      </c>
      <c r="BG146" s="206">
        <f t="shared" ref="BG146:BG151" si="16">IF(N146="zákl. přenesená",J146,0)</f>
        <v>0</v>
      </c>
      <c r="BH146" s="206">
        <f t="shared" ref="BH146:BH151" si="17">IF(N146="sníž. přenesená",J146,0)</f>
        <v>0</v>
      </c>
      <c r="BI146" s="206">
        <f t="shared" ref="BI146:BI151" si="18">IF(N146="nulová",J146,0)</f>
        <v>0</v>
      </c>
      <c r="BJ146" s="18" t="s">
        <v>83</v>
      </c>
      <c r="BK146" s="206">
        <f t="shared" ref="BK146:BK151" si="19">ROUND(I146*H146,2)</f>
        <v>0</v>
      </c>
      <c r="BL146" s="18" t="s">
        <v>206</v>
      </c>
      <c r="BM146" s="205" t="s">
        <v>303</v>
      </c>
    </row>
    <row r="147" spans="1:65" s="2" customFormat="1" ht="16.5" customHeight="1" x14ac:dyDescent="0.2">
      <c r="A147" s="35"/>
      <c r="B147" s="36"/>
      <c r="C147" s="193" t="s">
        <v>8</v>
      </c>
      <c r="D147" s="193" t="s">
        <v>202</v>
      </c>
      <c r="E147" s="194" t="s">
        <v>1500</v>
      </c>
      <c r="F147" s="195" t="s">
        <v>1841</v>
      </c>
      <c r="G147" s="196" t="s">
        <v>217</v>
      </c>
      <c r="H147" s="197">
        <v>28</v>
      </c>
      <c r="I147" s="198"/>
      <c r="J147" s="199">
        <f t="shared" si="1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85</v>
      </c>
      <c r="AY147" s="18" t="s">
        <v>200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83</v>
      </c>
      <c r="BK147" s="206">
        <f t="shared" si="19"/>
        <v>0</v>
      </c>
      <c r="BL147" s="18" t="s">
        <v>206</v>
      </c>
      <c r="BM147" s="205" t="s">
        <v>313</v>
      </c>
    </row>
    <row r="148" spans="1:65" s="2" customFormat="1" ht="24.2" customHeight="1" x14ac:dyDescent="0.2">
      <c r="A148" s="35"/>
      <c r="B148" s="36"/>
      <c r="C148" s="193" t="s">
        <v>258</v>
      </c>
      <c r="D148" s="193" t="s">
        <v>202</v>
      </c>
      <c r="E148" s="194" t="s">
        <v>1502</v>
      </c>
      <c r="F148" s="195" t="s">
        <v>1842</v>
      </c>
      <c r="G148" s="196" t="s">
        <v>217</v>
      </c>
      <c r="H148" s="197">
        <v>91</v>
      </c>
      <c r="I148" s="198"/>
      <c r="J148" s="199">
        <f t="shared" si="1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85</v>
      </c>
      <c r="AY148" s="18" t="s">
        <v>200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83</v>
      </c>
      <c r="BK148" s="206">
        <f t="shared" si="19"/>
        <v>0</v>
      </c>
      <c r="BL148" s="18" t="s">
        <v>206</v>
      </c>
      <c r="BM148" s="205" t="s">
        <v>326</v>
      </c>
    </row>
    <row r="149" spans="1:65" s="2" customFormat="1" ht="24.2" customHeight="1" x14ac:dyDescent="0.2">
      <c r="A149" s="35"/>
      <c r="B149" s="36"/>
      <c r="C149" s="193" t="s">
        <v>264</v>
      </c>
      <c r="D149" s="193" t="s">
        <v>202</v>
      </c>
      <c r="E149" s="194" t="s">
        <v>1843</v>
      </c>
      <c r="F149" s="195" t="s">
        <v>1844</v>
      </c>
      <c r="G149" s="196" t="s">
        <v>217</v>
      </c>
      <c r="H149" s="197">
        <v>41</v>
      </c>
      <c r="I149" s="198"/>
      <c r="J149" s="199">
        <f t="shared" si="1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85</v>
      </c>
      <c r="AY149" s="18" t="s">
        <v>200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83</v>
      </c>
      <c r="BK149" s="206">
        <f t="shared" si="19"/>
        <v>0</v>
      </c>
      <c r="BL149" s="18" t="s">
        <v>206</v>
      </c>
      <c r="BM149" s="205" t="s">
        <v>335</v>
      </c>
    </row>
    <row r="150" spans="1:65" s="2" customFormat="1" ht="16.5" customHeight="1" x14ac:dyDescent="0.2">
      <c r="A150" s="35"/>
      <c r="B150" s="36"/>
      <c r="C150" s="193" t="s">
        <v>269</v>
      </c>
      <c r="D150" s="193" t="s">
        <v>202</v>
      </c>
      <c r="E150" s="194" t="s">
        <v>1845</v>
      </c>
      <c r="F150" s="195" t="s">
        <v>1846</v>
      </c>
      <c r="G150" s="196" t="s">
        <v>205</v>
      </c>
      <c r="H150" s="197">
        <v>9</v>
      </c>
      <c r="I150" s="198"/>
      <c r="J150" s="199">
        <f t="shared" si="1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85</v>
      </c>
      <c r="AY150" s="18" t="s">
        <v>200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83</v>
      </c>
      <c r="BK150" s="206">
        <f t="shared" si="19"/>
        <v>0</v>
      </c>
      <c r="BL150" s="18" t="s">
        <v>206</v>
      </c>
      <c r="BM150" s="205" t="s">
        <v>207</v>
      </c>
    </row>
    <row r="151" spans="1:65" s="2" customFormat="1" ht="33" customHeight="1" x14ac:dyDescent="0.2">
      <c r="A151" s="35"/>
      <c r="B151" s="36"/>
      <c r="C151" s="193" t="s">
        <v>274</v>
      </c>
      <c r="D151" s="193" t="s">
        <v>202</v>
      </c>
      <c r="E151" s="194" t="s">
        <v>1847</v>
      </c>
      <c r="F151" s="195" t="s">
        <v>1848</v>
      </c>
      <c r="G151" s="196" t="s">
        <v>333</v>
      </c>
      <c r="H151" s="197">
        <v>30</v>
      </c>
      <c r="I151" s="198"/>
      <c r="J151" s="199">
        <f t="shared" si="1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85</v>
      </c>
      <c r="AY151" s="18" t="s">
        <v>200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83</v>
      </c>
      <c r="BK151" s="206">
        <f t="shared" si="19"/>
        <v>0</v>
      </c>
      <c r="BL151" s="18" t="s">
        <v>206</v>
      </c>
      <c r="BM151" s="205" t="s">
        <v>211</v>
      </c>
    </row>
    <row r="152" spans="1:65" s="12" customFormat="1" ht="22.9" customHeight="1" x14ac:dyDescent="0.2">
      <c r="B152" s="177"/>
      <c r="C152" s="178"/>
      <c r="D152" s="179" t="s">
        <v>75</v>
      </c>
      <c r="E152" s="191" t="s">
        <v>223</v>
      </c>
      <c r="F152" s="191" t="s">
        <v>284</v>
      </c>
      <c r="G152" s="178"/>
      <c r="H152" s="178"/>
      <c r="I152" s="181"/>
      <c r="J152" s="192">
        <f>BK152</f>
        <v>0</v>
      </c>
      <c r="K152" s="178"/>
      <c r="L152" s="183"/>
      <c r="M152" s="184"/>
      <c r="N152" s="185"/>
      <c r="O152" s="185"/>
      <c r="P152" s="186">
        <f>SUM(P153:P155)</f>
        <v>0</v>
      </c>
      <c r="Q152" s="185"/>
      <c r="R152" s="186">
        <f>SUM(R153:R155)</f>
        <v>0</v>
      </c>
      <c r="S152" s="185"/>
      <c r="T152" s="187">
        <f>SUM(T153:T155)</f>
        <v>0</v>
      </c>
      <c r="AR152" s="188" t="s">
        <v>83</v>
      </c>
      <c r="AT152" s="189" t="s">
        <v>75</v>
      </c>
      <c r="AU152" s="189" t="s">
        <v>83</v>
      </c>
      <c r="AY152" s="188" t="s">
        <v>200</v>
      </c>
      <c r="BK152" s="190">
        <f>SUM(BK153:BK155)</f>
        <v>0</v>
      </c>
    </row>
    <row r="153" spans="1:65" s="2" customFormat="1" ht="24.2" customHeight="1" x14ac:dyDescent="0.2">
      <c r="A153" s="35"/>
      <c r="B153" s="36"/>
      <c r="C153" s="193" t="s">
        <v>280</v>
      </c>
      <c r="D153" s="193" t="s">
        <v>202</v>
      </c>
      <c r="E153" s="194" t="s">
        <v>1849</v>
      </c>
      <c r="F153" s="195" t="s">
        <v>1850</v>
      </c>
      <c r="G153" s="196" t="s">
        <v>210</v>
      </c>
      <c r="H153" s="197">
        <v>39.450000000000003</v>
      </c>
      <c r="I153" s="198"/>
      <c r="J153" s="199">
        <f>ROUND(I153*H153,2)</f>
        <v>0</v>
      </c>
      <c r="K153" s="200"/>
      <c r="L153" s="40"/>
      <c r="M153" s="201" t="s">
        <v>1</v>
      </c>
      <c r="N153" s="202" t="s">
        <v>41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85</v>
      </c>
      <c r="AY153" s="18" t="s">
        <v>200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83</v>
      </c>
      <c r="BK153" s="206">
        <f>ROUND(I153*H153,2)</f>
        <v>0</v>
      </c>
      <c r="BL153" s="18" t="s">
        <v>206</v>
      </c>
      <c r="BM153" s="205" t="s">
        <v>378</v>
      </c>
    </row>
    <row r="154" spans="1:65" s="2" customFormat="1" ht="24.2" customHeight="1" x14ac:dyDescent="0.2">
      <c r="A154" s="35"/>
      <c r="B154" s="36"/>
      <c r="C154" s="193" t="s">
        <v>285</v>
      </c>
      <c r="D154" s="193" t="s">
        <v>202</v>
      </c>
      <c r="E154" s="194" t="s">
        <v>1506</v>
      </c>
      <c r="F154" s="195" t="s">
        <v>1507</v>
      </c>
      <c r="G154" s="196" t="s">
        <v>210</v>
      </c>
      <c r="H154" s="197">
        <v>22.4</v>
      </c>
      <c r="I154" s="198"/>
      <c r="J154" s="199">
        <f>ROUND(I154*H154,2)</f>
        <v>0</v>
      </c>
      <c r="K154" s="200"/>
      <c r="L154" s="40"/>
      <c r="M154" s="201" t="s">
        <v>1</v>
      </c>
      <c r="N154" s="202" t="s">
        <v>41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85</v>
      </c>
      <c r="AY154" s="18" t="s">
        <v>200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83</v>
      </c>
      <c r="BK154" s="206">
        <f>ROUND(I154*H154,2)</f>
        <v>0</v>
      </c>
      <c r="BL154" s="18" t="s">
        <v>206</v>
      </c>
      <c r="BM154" s="205" t="s">
        <v>214</v>
      </c>
    </row>
    <row r="155" spans="1:65" s="2" customFormat="1" ht="24.2" customHeight="1" x14ac:dyDescent="0.2">
      <c r="A155" s="35"/>
      <c r="B155" s="36"/>
      <c r="C155" s="193" t="s">
        <v>291</v>
      </c>
      <c r="D155" s="193" t="s">
        <v>202</v>
      </c>
      <c r="E155" s="194" t="s">
        <v>1508</v>
      </c>
      <c r="F155" s="195" t="s">
        <v>1509</v>
      </c>
      <c r="G155" s="196" t="s">
        <v>217</v>
      </c>
      <c r="H155" s="197">
        <v>130</v>
      </c>
      <c r="I155" s="198"/>
      <c r="J155" s="199">
        <f>ROUND(I155*H155,2)</f>
        <v>0</v>
      </c>
      <c r="K155" s="200"/>
      <c r="L155" s="40"/>
      <c r="M155" s="201" t="s">
        <v>1</v>
      </c>
      <c r="N155" s="202" t="s">
        <v>41</v>
      </c>
      <c r="O155" s="72"/>
      <c r="P155" s="203">
        <f>O155*H155</f>
        <v>0</v>
      </c>
      <c r="Q155" s="203">
        <v>0</v>
      </c>
      <c r="R155" s="203">
        <f>Q155*H155</f>
        <v>0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85</v>
      </c>
      <c r="AY155" s="18" t="s">
        <v>200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83</v>
      </c>
      <c r="BK155" s="206">
        <f>ROUND(I155*H155,2)</f>
        <v>0</v>
      </c>
      <c r="BL155" s="18" t="s">
        <v>206</v>
      </c>
      <c r="BM155" s="205" t="s">
        <v>410</v>
      </c>
    </row>
    <row r="156" spans="1:65" s="12" customFormat="1" ht="22.9" customHeight="1" x14ac:dyDescent="0.2">
      <c r="B156" s="177"/>
      <c r="C156" s="178"/>
      <c r="D156" s="179" t="s">
        <v>75</v>
      </c>
      <c r="E156" s="191" t="s">
        <v>714</v>
      </c>
      <c r="F156" s="191" t="s">
        <v>1510</v>
      </c>
      <c r="G156" s="178"/>
      <c r="H156" s="178"/>
      <c r="I156" s="181"/>
      <c r="J156" s="192">
        <f>BK156</f>
        <v>0</v>
      </c>
      <c r="K156" s="178"/>
      <c r="L156" s="183"/>
      <c r="M156" s="184"/>
      <c r="N156" s="185"/>
      <c r="O156" s="185"/>
      <c r="P156" s="186">
        <f>SUM(P157:P177)</f>
        <v>0</v>
      </c>
      <c r="Q156" s="185"/>
      <c r="R156" s="186">
        <f>SUM(R157:R177)</f>
        <v>0</v>
      </c>
      <c r="S156" s="185"/>
      <c r="T156" s="187">
        <f>SUM(T157:T177)</f>
        <v>0</v>
      </c>
      <c r="AR156" s="188" t="s">
        <v>83</v>
      </c>
      <c r="AT156" s="189" t="s">
        <v>75</v>
      </c>
      <c r="AU156" s="189" t="s">
        <v>83</v>
      </c>
      <c r="AY156" s="188" t="s">
        <v>200</v>
      </c>
      <c r="BK156" s="190">
        <f>SUM(BK157:BK177)</f>
        <v>0</v>
      </c>
    </row>
    <row r="157" spans="1:65" s="2" customFormat="1" ht="24.2" customHeight="1" x14ac:dyDescent="0.2">
      <c r="A157" s="35"/>
      <c r="B157" s="36"/>
      <c r="C157" s="193" t="s">
        <v>296</v>
      </c>
      <c r="D157" s="193" t="s">
        <v>202</v>
      </c>
      <c r="E157" s="194" t="s">
        <v>1851</v>
      </c>
      <c r="F157" s="195" t="s">
        <v>1852</v>
      </c>
      <c r="G157" s="196" t="s">
        <v>217</v>
      </c>
      <c r="H157" s="197">
        <v>21</v>
      </c>
      <c r="I157" s="198"/>
      <c r="J157" s="199">
        <f t="shared" ref="J157:J177" si="20">ROUND(I157*H157,2)</f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ref="P157:P177" si="21">O157*H157</f>
        <v>0</v>
      </c>
      <c r="Q157" s="203">
        <v>0</v>
      </c>
      <c r="R157" s="203">
        <f t="shared" ref="R157:R177" si="22">Q157*H157</f>
        <v>0</v>
      </c>
      <c r="S157" s="203">
        <v>0</v>
      </c>
      <c r="T157" s="204">
        <f t="shared" ref="T157:T177" si="23"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85</v>
      </c>
      <c r="AY157" s="18" t="s">
        <v>200</v>
      </c>
      <c r="BE157" s="206">
        <f t="shared" ref="BE157:BE177" si="24">IF(N157="základní",J157,0)</f>
        <v>0</v>
      </c>
      <c r="BF157" s="206">
        <f t="shared" ref="BF157:BF177" si="25">IF(N157="snížená",J157,0)</f>
        <v>0</v>
      </c>
      <c r="BG157" s="206">
        <f t="shared" ref="BG157:BG177" si="26">IF(N157="zákl. přenesená",J157,0)</f>
        <v>0</v>
      </c>
      <c r="BH157" s="206">
        <f t="shared" ref="BH157:BH177" si="27">IF(N157="sníž. přenesená",J157,0)</f>
        <v>0</v>
      </c>
      <c r="BI157" s="206">
        <f t="shared" ref="BI157:BI177" si="28">IF(N157="nulová",J157,0)</f>
        <v>0</v>
      </c>
      <c r="BJ157" s="18" t="s">
        <v>83</v>
      </c>
      <c r="BK157" s="206">
        <f t="shared" ref="BK157:BK177" si="29">ROUND(I157*H157,2)</f>
        <v>0</v>
      </c>
      <c r="BL157" s="18" t="s">
        <v>206</v>
      </c>
      <c r="BM157" s="205" t="s">
        <v>421</v>
      </c>
    </row>
    <row r="158" spans="1:65" s="2" customFormat="1" ht="24.2" customHeight="1" x14ac:dyDescent="0.2">
      <c r="A158" s="35"/>
      <c r="B158" s="36"/>
      <c r="C158" s="193" t="s">
        <v>7</v>
      </c>
      <c r="D158" s="193" t="s">
        <v>202</v>
      </c>
      <c r="E158" s="194" t="s">
        <v>1853</v>
      </c>
      <c r="F158" s="195" t="s">
        <v>1854</v>
      </c>
      <c r="G158" s="196" t="s">
        <v>217</v>
      </c>
      <c r="H158" s="197">
        <v>3</v>
      </c>
      <c r="I158" s="198"/>
      <c r="J158" s="199">
        <f t="shared" si="2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85</v>
      </c>
      <c r="AY158" s="18" t="s">
        <v>200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8" t="s">
        <v>83</v>
      </c>
      <c r="BK158" s="206">
        <f t="shared" si="29"/>
        <v>0</v>
      </c>
      <c r="BL158" s="18" t="s">
        <v>206</v>
      </c>
      <c r="BM158" s="205" t="s">
        <v>218</v>
      </c>
    </row>
    <row r="159" spans="1:65" s="2" customFormat="1" ht="24.2" customHeight="1" x14ac:dyDescent="0.2">
      <c r="A159" s="35"/>
      <c r="B159" s="36"/>
      <c r="C159" s="193" t="s">
        <v>303</v>
      </c>
      <c r="D159" s="193" t="s">
        <v>202</v>
      </c>
      <c r="E159" s="194" t="s">
        <v>1855</v>
      </c>
      <c r="F159" s="195" t="s">
        <v>1856</v>
      </c>
      <c r="G159" s="196" t="s">
        <v>217</v>
      </c>
      <c r="H159" s="197">
        <v>6</v>
      </c>
      <c r="I159" s="198"/>
      <c r="J159" s="199">
        <f t="shared" si="2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21"/>
        <v>0</v>
      </c>
      <c r="Q159" s="203">
        <v>0</v>
      </c>
      <c r="R159" s="203">
        <f t="shared" si="22"/>
        <v>0</v>
      </c>
      <c r="S159" s="203">
        <v>0</v>
      </c>
      <c r="T159" s="204">
        <f t="shared" si="2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85</v>
      </c>
      <c r="AY159" s="18" t="s">
        <v>200</v>
      </c>
      <c r="BE159" s="206">
        <f t="shared" si="24"/>
        <v>0</v>
      </c>
      <c r="BF159" s="206">
        <f t="shared" si="25"/>
        <v>0</v>
      </c>
      <c r="BG159" s="206">
        <f t="shared" si="26"/>
        <v>0</v>
      </c>
      <c r="BH159" s="206">
        <f t="shared" si="27"/>
        <v>0</v>
      </c>
      <c r="BI159" s="206">
        <f t="shared" si="28"/>
        <v>0</v>
      </c>
      <c r="BJ159" s="18" t="s">
        <v>83</v>
      </c>
      <c r="BK159" s="206">
        <f t="shared" si="29"/>
        <v>0</v>
      </c>
      <c r="BL159" s="18" t="s">
        <v>206</v>
      </c>
      <c r="BM159" s="205" t="s">
        <v>222</v>
      </c>
    </row>
    <row r="160" spans="1:65" s="2" customFormat="1" ht="24.2" customHeight="1" x14ac:dyDescent="0.2">
      <c r="A160" s="35"/>
      <c r="B160" s="36"/>
      <c r="C160" s="193" t="s">
        <v>309</v>
      </c>
      <c r="D160" s="193" t="s">
        <v>202</v>
      </c>
      <c r="E160" s="194" t="s">
        <v>1511</v>
      </c>
      <c r="F160" s="195" t="s">
        <v>1512</v>
      </c>
      <c r="G160" s="196" t="s">
        <v>217</v>
      </c>
      <c r="H160" s="197">
        <v>7</v>
      </c>
      <c r="I160" s="198"/>
      <c r="J160" s="199">
        <f t="shared" si="2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85</v>
      </c>
      <c r="AY160" s="18" t="s">
        <v>200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8" t="s">
        <v>83</v>
      </c>
      <c r="BK160" s="206">
        <f t="shared" si="29"/>
        <v>0</v>
      </c>
      <c r="BL160" s="18" t="s">
        <v>206</v>
      </c>
      <c r="BM160" s="205" t="s">
        <v>449</v>
      </c>
    </row>
    <row r="161" spans="1:65" s="2" customFormat="1" ht="24.2" customHeight="1" x14ac:dyDescent="0.2">
      <c r="A161" s="35"/>
      <c r="B161" s="36"/>
      <c r="C161" s="193" t="s">
        <v>313</v>
      </c>
      <c r="D161" s="193" t="s">
        <v>202</v>
      </c>
      <c r="E161" s="194" t="s">
        <v>1513</v>
      </c>
      <c r="F161" s="195" t="s">
        <v>1514</v>
      </c>
      <c r="G161" s="196" t="s">
        <v>217</v>
      </c>
      <c r="H161" s="197">
        <v>2</v>
      </c>
      <c r="I161" s="198"/>
      <c r="J161" s="199">
        <f t="shared" si="2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85</v>
      </c>
      <c r="AY161" s="18" t="s">
        <v>200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8" t="s">
        <v>83</v>
      </c>
      <c r="BK161" s="206">
        <f t="shared" si="29"/>
        <v>0</v>
      </c>
      <c r="BL161" s="18" t="s">
        <v>206</v>
      </c>
      <c r="BM161" s="205" t="s">
        <v>459</v>
      </c>
    </row>
    <row r="162" spans="1:65" s="2" customFormat="1" ht="24.2" customHeight="1" x14ac:dyDescent="0.2">
      <c r="A162" s="35"/>
      <c r="B162" s="36"/>
      <c r="C162" s="193" t="s">
        <v>321</v>
      </c>
      <c r="D162" s="193" t="s">
        <v>202</v>
      </c>
      <c r="E162" s="194" t="s">
        <v>1515</v>
      </c>
      <c r="F162" s="195" t="s">
        <v>1516</v>
      </c>
      <c r="G162" s="196" t="s">
        <v>217</v>
      </c>
      <c r="H162" s="197">
        <v>2</v>
      </c>
      <c r="I162" s="198"/>
      <c r="J162" s="199">
        <f t="shared" si="2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85</v>
      </c>
      <c r="AY162" s="18" t="s">
        <v>200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8" t="s">
        <v>83</v>
      </c>
      <c r="BK162" s="206">
        <f t="shared" si="29"/>
        <v>0</v>
      </c>
      <c r="BL162" s="18" t="s">
        <v>206</v>
      </c>
      <c r="BM162" s="205" t="s">
        <v>226</v>
      </c>
    </row>
    <row r="163" spans="1:65" s="2" customFormat="1" ht="24.2" customHeight="1" x14ac:dyDescent="0.2">
      <c r="A163" s="35"/>
      <c r="B163" s="36"/>
      <c r="C163" s="193" t="s">
        <v>326</v>
      </c>
      <c r="D163" s="193" t="s">
        <v>202</v>
      </c>
      <c r="E163" s="194" t="s">
        <v>1517</v>
      </c>
      <c r="F163" s="195" t="s">
        <v>1518</v>
      </c>
      <c r="G163" s="196" t="s">
        <v>217</v>
      </c>
      <c r="H163" s="197">
        <v>5</v>
      </c>
      <c r="I163" s="198"/>
      <c r="J163" s="199">
        <f t="shared" si="2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85</v>
      </c>
      <c r="AY163" s="18" t="s">
        <v>200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8" t="s">
        <v>83</v>
      </c>
      <c r="BK163" s="206">
        <f t="shared" si="29"/>
        <v>0</v>
      </c>
      <c r="BL163" s="18" t="s">
        <v>206</v>
      </c>
      <c r="BM163" s="205" t="s">
        <v>230</v>
      </c>
    </row>
    <row r="164" spans="1:65" s="2" customFormat="1" ht="24.2" customHeight="1" x14ac:dyDescent="0.2">
      <c r="A164" s="35"/>
      <c r="B164" s="36"/>
      <c r="C164" s="193" t="s">
        <v>330</v>
      </c>
      <c r="D164" s="193" t="s">
        <v>202</v>
      </c>
      <c r="E164" s="194" t="s">
        <v>1519</v>
      </c>
      <c r="F164" s="195" t="s">
        <v>1520</v>
      </c>
      <c r="G164" s="196" t="s">
        <v>217</v>
      </c>
      <c r="H164" s="197">
        <v>4</v>
      </c>
      <c r="I164" s="198"/>
      <c r="J164" s="199">
        <f t="shared" si="2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85</v>
      </c>
      <c r="AY164" s="18" t="s">
        <v>200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8" t="s">
        <v>83</v>
      </c>
      <c r="BK164" s="206">
        <f t="shared" si="29"/>
        <v>0</v>
      </c>
      <c r="BL164" s="18" t="s">
        <v>206</v>
      </c>
      <c r="BM164" s="205" t="s">
        <v>234</v>
      </c>
    </row>
    <row r="165" spans="1:65" s="2" customFormat="1" ht="24.2" customHeight="1" x14ac:dyDescent="0.2">
      <c r="A165" s="35"/>
      <c r="B165" s="36"/>
      <c r="C165" s="193" t="s">
        <v>335</v>
      </c>
      <c r="D165" s="193" t="s">
        <v>202</v>
      </c>
      <c r="E165" s="194" t="s">
        <v>1857</v>
      </c>
      <c r="F165" s="195" t="s">
        <v>1858</v>
      </c>
      <c r="G165" s="196" t="s">
        <v>217</v>
      </c>
      <c r="H165" s="197">
        <v>1</v>
      </c>
      <c r="I165" s="198"/>
      <c r="J165" s="199">
        <f t="shared" si="2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85</v>
      </c>
      <c r="AY165" s="18" t="s">
        <v>200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8" t="s">
        <v>83</v>
      </c>
      <c r="BK165" s="206">
        <f t="shared" si="29"/>
        <v>0</v>
      </c>
      <c r="BL165" s="18" t="s">
        <v>206</v>
      </c>
      <c r="BM165" s="205" t="s">
        <v>239</v>
      </c>
    </row>
    <row r="166" spans="1:65" s="2" customFormat="1" ht="24.2" customHeight="1" x14ac:dyDescent="0.2">
      <c r="A166" s="35"/>
      <c r="B166" s="36"/>
      <c r="C166" s="193" t="s">
        <v>340</v>
      </c>
      <c r="D166" s="193" t="s">
        <v>202</v>
      </c>
      <c r="E166" s="194" t="s">
        <v>1521</v>
      </c>
      <c r="F166" s="195" t="s">
        <v>1522</v>
      </c>
      <c r="G166" s="196" t="s">
        <v>217</v>
      </c>
      <c r="H166" s="197">
        <v>91</v>
      </c>
      <c r="I166" s="198"/>
      <c r="J166" s="199">
        <f t="shared" si="2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85</v>
      </c>
      <c r="AY166" s="18" t="s">
        <v>200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8" t="s">
        <v>83</v>
      </c>
      <c r="BK166" s="206">
        <f t="shared" si="29"/>
        <v>0</v>
      </c>
      <c r="BL166" s="18" t="s">
        <v>206</v>
      </c>
      <c r="BM166" s="205" t="s">
        <v>248</v>
      </c>
    </row>
    <row r="167" spans="1:65" s="2" customFormat="1" ht="24.2" customHeight="1" x14ac:dyDescent="0.2">
      <c r="A167" s="35"/>
      <c r="B167" s="36"/>
      <c r="C167" s="193" t="s">
        <v>207</v>
      </c>
      <c r="D167" s="193" t="s">
        <v>202</v>
      </c>
      <c r="E167" s="194" t="s">
        <v>1859</v>
      </c>
      <c r="F167" s="195" t="s">
        <v>1860</v>
      </c>
      <c r="G167" s="196" t="s">
        <v>217</v>
      </c>
      <c r="H167" s="197">
        <v>41</v>
      </c>
      <c r="I167" s="198"/>
      <c r="J167" s="199">
        <f t="shared" si="2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21"/>
        <v>0</v>
      </c>
      <c r="Q167" s="203">
        <v>0</v>
      </c>
      <c r="R167" s="203">
        <f t="shared" si="22"/>
        <v>0</v>
      </c>
      <c r="S167" s="203">
        <v>0</v>
      </c>
      <c r="T167" s="204">
        <f t="shared" si="2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85</v>
      </c>
      <c r="AY167" s="18" t="s">
        <v>200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8" t="s">
        <v>83</v>
      </c>
      <c r="BK167" s="206">
        <f t="shared" si="29"/>
        <v>0</v>
      </c>
      <c r="BL167" s="18" t="s">
        <v>206</v>
      </c>
      <c r="BM167" s="205" t="s">
        <v>253</v>
      </c>
    </row>
    <row r="168" spans="1:65" s="2" customFormat="1" ht="24.2" customHeight="1" x14ac:dyDescent="0.2">
      <c r="A168" s="35"/>
      <c r="B168" s="36"/>
      <c r="C168" s="193" t="s">
        <v>357</v>
      </c>
      <c r="D168" s="193" t="s">
        <v>202</v>
      </c>
      <c r="E168" s="194" t="s">
        <v>1861</v>
      </c>
      <c r="F168" s="195" t="s">
        <v>1862</v>
      </c>
      <c r="G168" s="196" t="s">
        <v>217</v>
      </c>
      <c r="H168" s="197">
        <v>31</v>
      </c>
      <c r="I168" s="198"/>
      <c r="J168" s="199">
        <f t="shared" si="2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85</v>
      </c>
      <c r="AY168" s="18" t="s">
        <v>200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8" t="s">
        <v>83</v>
      </c>
      <c r="BK168" s="206">
        <f t="shared" si="29"/>
        <v>0</v>
      </c>
      <c r="BL168" s="18" t="s">
        <v>206</v>
      </c>
      <c r="BM168" s="205" t="s">
        <v>257</v>
      </c>
    </row>
    <row r="169" spans="1:65" s="2" customFormat="1" ht="24.2" customHeight="1" x14ac:dyDescent="0.2">
      <c r="A169" s="35"/>
      <c r="B169" s="36"/>
      <c r="C169" s="193" t="s">
        <v>211</v>
      </c>
      <c r="D169" s="193" t="s">
        <v>202</v>
      </c>
      <c r="E169" s="194" t="s">
        <v>524</v>
      </c>
      <c r="F169" s="195" t="s">
        <v>525</v>
      </c>
      <c r="G169" s="196" t="s">
        <v>333</v>
      </c>
      <c r="H169" s="197">
        <v>303</v>
      </c>
      <c r="I169" s="198"/>
      <c r="J169" s="199">
        <f t="shared" si="2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85</v>
      </c>
      <c r="AY169" s="18" t="s">
        <v>200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8" t="s">
        <v>83</v>
      </c>
      <c r="BK169" s="206">
        <f t="shared" si="29"/>
        <v>0</v>
      </c>
      <c r="BL169" s="18" t="s">
        <v>206</v>
      </c>
      <c r="BM169" s="205" t="s">
        <v>533</v>
      </c>
    </row>
    <row r="170" spans="1:65" s="2" customFormat="1" ht="24.2" customHeight="1" x14ac:dyDescent="0.2">
      <c r="A170" s="35"/>
      <c r="B170" s="36"/>
      <c r="C170" s="193" t="s">
        <v>371</v>
      </c>
      <c r="D170" s="193" t="s">
        <v>202</v>
      </c>
      <c r="E170" s="194" t="s">
        <v>529</v>
      </c>
      <c r="F170" s="195" t="s">
        <v>530</v>
      </c>
      <c r="G170" s="196" t="s">
        <v>333</v>
      </c>
      <c r="H170" s="197">
        <v>75</v>
      </c>
      <c r="I170" s="198"/>
      <c r="J170" s="199">
        <f t="shared" si="2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85</v>
      </c>
      <c r="AY170" s="18" t="s">
        <v>200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83</v>
      </c>
      <c r="BK170" s="206">
        <f t="shared" si="29"/>
        <v>0</v>
      </c>
      <c r="BL170" s="18" t="s">
        <v>206</v>
      </c>
      <c r="BM170" s="205" t="s">
        <v>261</v>
      </c>
    </row>
    <row r="171" spans="1:65" s="2" customFormat="1" ht="24.2" customHeight="1" x14ac:dyDescent="0.2">
      <c r="A171" s="35"/>
      <c r="B171" s="36"/>
      <c r="C171" s="193" t="s">
        <v>378</v>
      </c>
      <c r="D171" s="193" t="s">
        <v>202</v>
      </c>
      <c r="E171" s="194" t="s">
        <v>480</v>
      </c>
      <c r="F171" s="195" t="s">
        <v>1863</v>
      </c>
      <c r="G171" s="196" t="s">
        <v>205</v>
      </c>
      <c r="H171" s="197">
        <v>15</v>
      </c>
      <c r="I171" s="198"/>
      <c r="J171" s="199">
        <f t="shared" si="2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85</v>
      </c>
      <c r="AY171" s="18" t="s">
        <v>200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83</v>
      </c>
      <c r="BK171" s="206">
        <f t="shared" si="29"/>
        <v>0</v>
      </c>
      <c r="BL171" s="18" t="s">
        <v>206</v>
      </c>
      <c r="BM171" s="205" t="s">
        <v>267</v>
      </c>
    </row>
    <row r="172" spans="1:65" s="2" customFormat="1" ht="24.2" customHeight="1" x14ac:dyDescent="0.2">
      <c r="A172" s="35"/>
      <c r="B172" s="36"/>
      <c r="C172" s="193" t="s">
        <v>383</v>
      </c>
      <c r="D172" s="193" t="s">
        <v>202</v>
      </c>
      <c r="E172" s="194" t="s">
        <v>1864</v>
      </c>
      <c r="F172" s="195" t="s">
        <v>1865</v>
      </c>
      <c r="G172" s="196" t="s">
        <v>333</v>
      </c>
      <c r="H172" s="197">
        <v>30</v>
      </c>
      <c r="I172" s="198"/>
      <c r="J172" s="199">
        <f t="shared" si="2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85</v>
      </c>
      <c r="AY172" s="18" t="s">
        <v>200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83</v>
      </c>
      <c r="BK172" s="206">
        <f t="shared" si="29"/>
        <v>0</v>
      </c>
      <c r="BL172" s="18" t="s">
        <v>206</v>
      </c>
      <c r="BM172" s="205" t="s">
        <v>561</v>
      </c>
    </row>
    <row r="173" spans="1:65" s="2" customFormat="1" ht="24.2" customHeight="1" x14ac:dyDescent="0.2">
      <c r="A173" s="35"/>
      <c r="B173" s="36"/>
      <c r="C173" s="193" t="s">
        <v>214</v>
      </c>
      <c r="D173" s="193" t="s">
        <v>202</v>
      </c>
      <c r="E173" s="194" t="s">
        <v>1523</v>
      </c>
      <c r="F173" s="195" t="s">
        <v>1524</v>
      </c>
      <c r="G173" s="196" t="s">
        <v>238</v>
      </c>
      <c r="H173" s="197">
        <v>73.899000000000001</v>
      </c>
      <c r="I173" s="198"/>
      <c r="J173" s="199">
        <f t="shared" si="2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85</v>
      </c>
      <c r="AY173" s="18" t="s">
        <v>200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83</v>
      </c>
      <c r="BK173" s="206">
        <f t="shared" si="29"/>
        <v>0</v>
      </c>
      <c r="BL173" s="18" t="s">
        <v>206</v>
      </c>
      <c r="BM173" s="205" t="s">
        <v>571</v>
      </c>
    </row>
    <row r="174" spans="1:65" s="2" customFormat="1" ht="33" customHeight="1" x14ac:dyDescent="0.2">
      <c r="A174" s="35"/>
      <c r="B174" s="36"/>
      <c r="C174" s="193" t="s">
        <v>404</v>
      </c>
      <c r="D174" s="193" t="s">
        <v>202</v>
      </c>
      <c r="E174" s="194" t="s">
        <v>1525</v>
      </c>
      <c r="F174" s="195" t="s">
        <v>1526</v>
      </c>
      <c r="G174" s="196" t="s">
        <v>238</v>
      </c>
      <c r="H174" s="197">
        <v>738.99</v>
      </c>
      <c r="I174" s="198"/>
      <c r="J174" s="199">
        <f t="shared" si="2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85</v>
      </c>
      <c r="AY174" s="18" t="s">
        <v>200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83</v>
      </c>
      <c r="BK174" s="206">
        <f t="shared" si="29"/>
        <v>0</v>
      </c>
      <c r="BL174" s="18" t="s">
        <v>206</v>
      </c>
      <c r="BM174" s="205" t="s">
        <v>272</v>
      </c>
    </row>
    <row r="175" spans="1:65" s="2" customFormat="1" ht="24.2" customHeight="1" x14ac:dyDescent="0.2">
      <c r="A175" s="35"/>
      <c r="B175" s="36"/>
      <c r="C175" s="193" t="s">
        <v>410</v>
      </c>
      <c r="D175" s="193" t="s">
        <v>202</v>
      </c>
      <c r="E175" s="194" t="s">
        <v>1527</v>
      </c>
      <c r="F175" s="195" t="s">
        <v>1528</v>
      </c>
      <c r="G175" s="196" t="s">
        <v>238</v>
      </c>
      <c r="H175" s="197">
        <v>73.899000000000001</v>
      </c>
      <c r="I175" s="198"/>
      <c r="J175" s="199">
        <f t="shared" si="2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21"/>
        <v>0</v>
      </c>
      <c r="Q175" s="203">
        <v>0</v>
      </c>
      <c r="R175" s="203">
        <f t="shared" si="22"/>
        <v>0</v>
      </c>
      <c r="S175" s="203">
        <v>0</v>
      </c>
      <c r="T175" s="204">
        <f t="shared" si="2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85</v>
      </c>
      <c r="AY175" s="18" t="s">
        <v>200</v>
      </c>
      <c r="BE175" s="206">
        <f t="shared" si="24"/>
        <v>0</v>
      </c>
      <c r="BF175" s="206">
        <f t="shared" si="25"/>
        <v>0</v>
      </c>
      <c r="BG175" s="206">
        <f t="shared" si="26"/>
        <v>0</v>
      </c>
      <c r="BH175" s="206">
        <f t="shared" si="27"/>
        <v>0</v>
      </c>
      <c r="BI175" s="206">
        <f t="shared" si="28"/>
        <v>0</v>
      </c>
      <c r="BJ175" s="18" t="s">
        <v>83</v>
      </c>
      <c r="BK175" s="206">
        <f t="shared" si="29"/>
        <v>0</v>
      </c>
      <c r="BL175" s="18" t="s">
        <v>206</v>
      </c>
      <c r="BM175" s="205" t="s">
        <v>277</v>
      </c>
    </row>
    <row r="176" spans="1:65" s="2" customFormat="1" ht="24.2" customHeight="1" x14ac:dyDescent="0.2">
      <c r="A176" s="35"/>
      <c r="B176" s="36"/>
      <c r="C176" s="193" t="s">
        <v>415</v>
      </c>
      <c r="D176" s="193" t="s">
        <v>202</v>
      </c>
      <c r="E176" s="194" t="s">
        <v>1529</v>
      </c>
      <c r="F176" s="195" t="s">
        <v>1530</v>
      </c>
      <c r="G176" s="196" t="s">
        <v>238</v>
      </c>
      <c r="H176" s="197">
        <v>73.899000000000001</v>
      </c>
      <c r="I176" s="198"/>
      <c r="J176" s="199">
        <f t="shared" si="2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21"/>
        <v>0</v>
      </c>
      <c r="Q176" s="203">
        <v>0</v>
      </c>
      <c r="R176" s="203">
        <f t="shared" si="22"/>
        <v>0</v>
      </c>
      <c r="S176" s="203">
        <v>0</v>
      </c>
      <c r="T176" s="204">
        <f t="shared" si="2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85</v>
      </c>
      <c r="AY176" s="18" t="s">
        <v>200</v>
      </c>
      <c r="BE176" s="206">
        <f t="shared" si="24"/>
        <v>0</v>
      </c>
      <c r="BF176" s="206">
        <f t="shared" si="25"/>
        <v>0</v>
      </c>
      <c r="BG176" s="206">
        <f t="shared" si="26"/>
        <v>0</v>
      </c>
      <c r="BH176" s="206">
        <f t="shared" si="27"/>
        <v>0</v>
      </c>
      <c r="BI176" s="206">
        <f t="shared" si="28"/>
        <v>0</v>
      </c>
      <c r="BJ176" s="18" t="s">
        <v>83</v>
      </c>
      <c r="BK176" s="206">
        <f t="shared" si="29"/>
        <v>0</v>
      </c>
      <c r="BL176" s="18" t="s">
        <v>206</v>
      </c>
      <c r="BM176" s="205" t="s">
        <v>283</v>
      </c>
    </row>
    <row r="177" spans="1:65" s="2" customFormat="1" ht="16.5" customHeight="1" x14ac:dyDescent="0.2">
      <c r="A177" s="35"/>
      <c r="B177" s="36"/>
      <c r="C177" s="193" t="s">
        <v>421</v>
      </c>
      <c r="D177" s="193" t="s">
        <v>202</v>
      </c>
      <c r="E177" s="194" t="s">
        <v>1531</v>
      </c>
      <c r="F177" s="195" t="s">
        <v>1532</v>
      </c>
      <c r="G177" s="196" t="s">
        <v>238</v>
      </c>
      <c r="H177" s="197">
        <v>738.99</v>
      </c>
      <c r="I177" s="198"/>
      <c r="J177" s="199">
        <f t="shared" si="2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21"/>
        <v>0</v>
      </c>
      <c r="Q177" s="203">
        <v>0</v>
      </c>
      <c r="R177" s="203">
        <f t="shared" si="22"/>
        <v>0</v>
      </c>
      <c r="S177" s="203">
        <v>0</v>
      </c>
      <c r="T177" s="204">
        <f t="shared" si="2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85</v>
      </c>
      <c r="AY177" s="18" t="s">
        <v>200</v>
      </c>
      <c r="BE177" s="206">
        <f t="shared" si="24"/>
        <v>0</v>
      </c>
      <c r="BF177" s="206">
        <f t="shared" si="25"/>
        <v>0</v>
      </c>
      <c r="BG177" s="206">
        <f t="shared" si="26"/>
        <v>0</v>
      </c>
      <c r="BH177" s="206">
        <f t="shared" si="27"/>
        <v>0</v>
      </c>
      <c r="BI177" s="206">
        <f t="shared" si="28"/>
        <v>0</v>
      </c>
      <c r="BJ177" s="18" t="s">
        <v>83</v>
      </c>
      <c r="BK177" s="206">
        <f t="shared" si="29"/>
        <v>0</v>
      </c>
      <c r="BL177" s="18" t="s">
        <v>206</v>
      </c>
      <c r="BM177" s="205" t="s">
        <v>614</v>
      </c>
    </row>
    <row r="178" spans="1:65" s="12" customFormat="1" ht="25.9" customHeight="1" x14ac:dyDescent="0.2">
      <c r="B178" s="177"/>
      <c r="C178" s="178"/>
      <c r="D178" s="179" t="s">
        <v>75</v>
      </c>
      <c r="E178" s="180" t="s">
        <v>592</v>
      </c>
      <c r="F178" s="180" t="s">
        <v>593</v>
      </c>
      <c r="G178" s="178"/>
      <c r="H178" s="178"/>
      <c r="I178" s="181"/>
      <c r="J178" s="182">
        <f>BK178</f>
        <v>0</v>
      </c>
      <c r="K178" s="178"/>
      <c r="L178" s="183"/>
      <c r="M178" s="184"/>
      <c r="N178" s="185"/>
      <c r="O178" s="185"/>
      <c r="P178" s="186">
        <f>P179+P199+P227+P293+P316</f>
        <v>0</v>
      </c>
      <c r="Q178" s="185"/>
      <c r="R178" s="186">
        <f>R179+R199+R227+R293+R316</f>
        <v>0</v>
      </c>
      <c r="S178" s="185"/>
      <c r="T178" s="187">
        <f>T179+T199+T227+T293+T316</f>
        <v>0</v>
      </c>
      <c r="AR178" s="188" t="s">
        <v>85</v>
      </c>
      <c r="AT178" s="189" t="s">
        <v>75</v>
      </c>
      <c r="AU178" s="189" t="s">
        <v>76</v>
      </c>
      <c r="AY178" s="188" t="s">
        <v>200</v>
      </c>
      <c r="BK178" s="190">
        <f>BK179+BK199+BK227+BK293+BK316</f>
        <v>0</v>
      </c>
    </row>
    <row r="179" spans="1:65" s="12" customFormat="1" ht="22.9" customHeight="1" x14ac:dyDescent="0.2">
      <c r="B179" s="177"/>
      <c r="C179" s="178"/>
      <c r="D179" s="179" t="s">
        <v>75</v>
      </c>
      <c r="E179" s="191" t="s">
        <v>619</v>
      </c>
      <c r="F179" s="191" t="s">
        <v>620</v>
      </c>
      <c r="G179" s="178"/>
      <c r="H179" s="178"/>
      <c r="I179" s="181"/>
      <c r="J179" s="192">
        <f>BK179</f>
        <v>0</v>
      </c>
      <c r="K179" s="178"/>
      <c r="L179" s="183"/>
      <c r="M179" s="184"/>
      <c r="N179" s="185"/>
      <c r="O179" s="185"/>
      <c r="P179" s="186">
        <f>SUM(P180:P198)</f>
        <v>0</v>
      </c>
      <c r="Q179" s="185"/>
      <c r="R179" s="186">
        <f>SUM(R180:R198)</f>
        <v>0</v>
      </c>
      <c r="S179" s="185"/>
      <c r="T179" s="187">
        <f>SUM(T180:T198)</f>
        <v>0</v>
      </c>
      <c r="AR179" s="188" t="s">
        <v>85</v>
      </c>
      <c r="AT179" s="189" t="s">
        <v>75</v>
      </c>
      <c r="AU179" s="189" t="s">
        <v>83</v>
      </c>
      <c r="AY179" s="188" t="s">
        <v>200</v>
      </c>
      <c r="BK179" s="190">
        <f>SUM(BK180:BK198)</f>
        <v>0</v>
      </c>
    </row>
    <row r="180" spans="1:65" s="2" customFormat="1" ht="24.2" customHeight="1" x14ac:dyDescent="0.2">
      <c r="A180" s="35"/>
      <c r="B180" s="36"/>
      <c r="C180" s="193" t="s">
        <v>426</v>
      </c>
      <c r="D180" s="193" t="s">
        <v>202</v>
      </c>
      <c r="E180" s="194" t="s">
        <v>1533</v>
      </c>
      <c r="F180" s="195" t="s">
        <v>1534</v>
      </c>
      <c r="G180" s="196" t="s">
        <v>210</v>
      </c>
      <c r="H180" s="197">
        <v>261.31</v>
      </c>
      <c r="I180" s="198"/>
      <c r="J180" s="199">
        <f t="shared" ref="J180:J198" si="30">ROUND(I180*H180,2)</f>
        <v>0</v>
      </c>
      <c r="K180" s="200"/>
      <c r="L180" s="40"/>
      <c r="M180" s="201" t="s">
        <v>1</v>
      </c>
      <c r="N180" s="202" t="s">
        <v>41</v>
      </c>
      <c r="O180" s="72"/>
      <c r="P180" s="203">
        <f t="shared" ref="P180:P198" si="31">O180*H180</f>
        <v>0</v>
      </c>
      <c r="Q180" s="203">
        <v>0</v>
      </c>
      <c r="R180" s="203">
        <f t="shared" ref="R180:R198" si="32">Q180*H180</f>
        <v>0</v>
      </c>
      <c r="S180" s="203">
        <v>0</v>
      </c>
      <c r="T180" s="204">
        <f t="shared" ref="T180:T198" si="33"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274</v>
      </c>
      <c r="AT180" s="205" t="s">
        <v>202</v>
      </c>
      <c r="AU180" s="205" t="s">
        <v>85</v>
      </c>
      <c r="AY180" s="18" t="s">
        <v>200</v>
      </c>
      <c r="BE180" s="206">
        <f t="shared" ref="BE180:BE198" si="34">IF(N180="základní",J180,0)</f>
        <v>0</v>
      </c>
      <c r="BF180" s="206">
        <f t="shared" ref="BF180:BF198" si="35">IF(N180="snížená",J180,0)</f>
        <v>0</v>
      </c>
      <c r="BG180" s="206">
        <f t="shared" ref="BG180:BG198" si="36">IF(N180="zákl. přenesená",J180,0)</f>
        <v>0</v>
      </c>
      <c r="BH180" s="206">
        <f t="shared" ref="BH180:BH198" si="37">IF(N180="sníž. přenesená",J180,0)</f>
        <v>0</v>
      </c>
      <c r="BI180" s="206">
        <f t="shared" ref="BI180:BI198" si="38">IF(N180="nulová",J180,0)</f>
        <v>0</v>
      </c>
      <c r="BJ180" s="18" t="s">
        <v>83</v>
      </c>
      <c r="BK180" s="206">
        <f t="shared" ref="BK180:BK198" si="39">ROUND(I180*H180,2)</f>
        <v>0</v>
      </c>
      <c r="BL180" s="18" t="s">
        <v>274</v>
      </c>
      <c r="BM180" s="205" t="s">
        <v>626</v>
      </c>
    </row>
    <row r="181" spans="1:65" s="2" customFormat="1" ht="24.2" customHeight="1" x14ac:dyDescent="0.2">
      <c r="A181" s="35"/>
      <c r="B181" s="36"/>
      <c r="C181" s="193" t="s">
        <v>218</v>
      </c>
      <c r="D181" s="193" t="s">
        <v>202</v>
      </c>
      <c r="E181" s="194" t="s">
        <v>1866</v>
      </c>
      <c r="F181" s="195" t="s">
        <v>1867</v>
      </c>
      <c r="G181" s="196" t="s">
        <v>333</v>
      </c>
      <c r="H181" s="197">
        <v>1128</v>
      </c>
      <c r="I181" s="198"/>
      <c r="J181" s="199">
        <f t="shared" si="30"/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274</v>
      </c>
      <c r="AT181" s="205" t="s">
        <v>202</v>
      </c>
      <c r="AU181" s="205" t="s">
        <v>85</v>
      </c>
      <c r="AY181" s="18" t="s">
        <v>200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8" t="s">
        <v>83</v>
      </c>
      <c r="BK181" s="206">
        <f t="shared" si="39"/>
        <v>0</v>
      </c>
      <c r="BL181" s="18" t="s">
        <v>274</v>
      </c>
      <c r="BM181" s="205" t="s">
        <v>639</v>
      </c>
    </row>
    <row r="182" spans="1:65" s="2" customFormat="1" ht="16.5" customHeight="1" x14ac:dyDescent="0.2">
      <c r="A182" s="35"/>
      <c r="B182" s="36"/>
      <c r="C182" s="245" t="s">
        <v>434</v>
      </c>
      <c r="D182" s="245" t="s">
        <v>640</v>
      </c>
      <c r="E182" s="246" t="s">
        <v>1868</v>
      </c>
      <c r="F182" s="247" t="s">
        <v>1869</v>
      </c>
      <c r="G182" s="248" t="s">
        <v>333</v>
      </c>
      <c r="H182" s="249">
        <v>94</v>
      </c>
      <c r="I182" s="250"/>
      <c r="J182" s="251">
        <f t="shared" si="30"/>
        <v>0</v>
      </c>
      <c r="K182" s="252"/>
      <c r="L182" s="253"/>
      <c r="M182" s="254" t="s">
        <v>1</v>
      </c>
      <c r="N182" s="255" t="s">
        <v>41</v>
      </c>
      <c r="O182" s="72"/>
      <c r="P182" s="203">
        <f t="shared" si="31"/>
        <v>0</v>
      </c>
      <c r="Q182" s="203">
        <v>0</v>
      </c>
      <c r="R182" s="203">
        <f t="shared" si="32"/>
        <v>0</v>
      </c>
      <c r="S182" s="203">
        <v>0</v>
      </c>
      <c r="T182" s="204">
        <f t="shared" si="3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211</v>
      </c>
      <c r="AT182" s="205" t="s">
        <v>640</v>
      </c>
      <c r="AU182" s="205" t="s">
        <v>85</v>
      </c>
      <c r="AY182" s="18" t="s">
        <v>200</v>
      </c>
      <c r="BE182" s="206">
        <f t="shared" si="34"/>
        <v>0</v>
      </c>
      <c r="BF182" s="206">
        <f t="shared" si="35"/>
        <v>0</v>
      </c>
      <c r="BG182" s="206">
        <f t="shared" si="36"/>
        <v>0</v>
      </c>
      <c r="BH182" s="206">
        <f t="shared" si="37"/>
        <v>0</v>
      </c>
      <c r="BI182" s="206">
        <f t="shared" si="38"/>
        <v>0</v>
      </c>
      <c r="BJ182" s="18" t="s">
        <v>83</v>
      </c>
      <c r="BK182" s="206">
        <f t="shared" si="39"/>
        <v>0</v>
      </c>
      <c r="BL182" s="18" t="s">
        <v>274</v>
      </c>
      <c r="BM182" s="205" t="s">
        <v>652</v>
      </c>
    </row>
    <row r="183" spans="1:65" s="2" customFormat="1" ht="16.5" customHeight="1" x14ac:dyDescent="0.2">
      <c r="A183" s="35"/>
      <c r="B183" s="36"/>
      <c r="C183" s="245" t="s">
        <v>222</v>
      </c>
      <c r="D183" s="245" t="s">
        <v>640</v>
      </c>
      <c r="E183" s="246" t="s">
        <v>1870</v>
      </c>
      <c r="F183" s="247" t="s">
        <v>1871</v>
      </c>
      <c r="G183" s="248" t="s">
        <v>333</v>
      </c>
      <c r="H183" s="249">
        <v>300</v>
      </c>
      <c r="I183" s="250"/>
      <c r="J183" s="251">
        <f t="shared" si="30"/>
        <v>0</v>
      </c>
      <c r="K183" s="252"/>
      <c r="L183" s="253"/>
      <c r="M183" s="254" t="s">
        <v>1</v>
      </c>
      <c r="N183" s="255" t="s">
        <v>41</v>
      </c>
      <c r="O183" s="72"/>
      <c r="P183" s="203">
        <f t="shared" si="31"/>
        <v>0</v>
      </c>
      <c r="Q183" s="203">
        <v>0</v>
      </c>
      <c r="R183" s="203">
        <f t="shared" si="32"/>
        <v>0</v>
      </c>
      <c r="S183" s="203">
        <v>0</v>
      </c>
      <c r="T183" s="204">
        <f t="shared" si="3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211</v>
      </c>
      <c r="AT183" s="205" t="s">
        <v>640</v>
      </c>
      <c r="AU183" s="205" t="s">
        <v>85</v>
      </c>
      <c r="AY183" s="18" t="s">
        <v>200</v>
      </c>
      <c r="BE183" s="206">
        <f t="shared" si="34"/>
        <v>0</v>
      </c>
      <c r="BF183" s="206">
        <f t="shared" si="35"/>
        <v>0</v>
      </c>
      <c r="BG183" s="206">
        <f t="shared" si="36"/>
        <v>0</v>
      </c>
      <c r="BH183" s="206">
        <f t="shared" si="37"/>
        <v>0</v>
      </c>
      <c r="BI183" s="206">
        <f t="shared" si="38"/>
        <v>0</v>
      </c>
      <c r="BJ183" s="18" t="s">
        <v>83</v>
      </c>
      <c r="BK183" s="206">
        <f t="shared" si="39"/>
        <v>0</v>
      </c>
      <c r="BL183" s="18" t="s">
        <v>274</v>
      </c>
      <c r="BM183" s="205" t="s">
        <v>668</v>
      </c>
    </row>
    <row r="184" spans="1:65" s="2" customFormat="1" ht="16.5" customHeight="1" x14ac:dyDescent="0.2">
      <c r="A184" s="35"/>
      <c r="B184" s="36"/>
      <c r="C184" s="245" t="s">
        <v>442</v>
      </c>
      <c r="D184" s="245" t="s">
        <v>640</v>
      </c>
      <c r="E184" s="246" t="s">
        <v>1872</v>
      </c>
      <c r="F184" s="247" t="s">
        <v>1873</v>
      </c>
      <c r="G184" s="248" t="s">
        <v>333</v>
      </c>
      <c r="H184" s="249">
        <v>64</v>
      </c>
      <c r="I184" s="250"/>
      <c r="J184" s="251">
        <f t="shared" si="30"/>
        <v>0</v>
      </c>
      <c r="K184" s="252"/>
      <c r="L184" s="253"/>
      <c r="M184" s="254" t="s">
        <v>1</v>
      </c>
      <c r="N184" s="255" t="s">
        <v>41</v>
      </c>
      <c r="O184" s="72"/>
      <c r="P184" s="203">
        <f t="shared" si="31"/>
        <v>0</v>
      </c>
      <c r="Q184" s="203">
        <v>0</v>
      </c>
      <c r="R184" s="203">
        <f t="shared" si="32"/>
        <v>0</v>
      </c>
      <c r="S184" s="203">
        <v>0</v>
      </c>
      <c r="T184" s="204">
        <f t="shared" si="3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211</v>
      </c>
      <c r="AT184" s="205" t="s">
        <v>640</v>
      </c>
      <c r="AU184" s="205" t="s">
        <v>85</v>
      </c>
      <c r="AY184" s="18" t="s">
        <v>200</v>
      </c>
      <c r="BE184" s="206">
        <f t="shared" si="34"/>
        <v>0</v>
      </c>
      <c r="BF184" s="206">
        <f t="shared" si="35"/>
        <v>0</v>
      </c>
      <c r="BG184" s="206">
        <f t="shared" si="36"/>
        <v>0</v>
      </c>
      <c r="BH184" s="206">
        <f t="shared" si="37"/>
        <v>0</v>
      </c>
      <c r="BI184" s="206">
        <f t="shared" si="38"/>
        <v>0</v>
      </c>
      <c r="BJ184" s="18" t="s">
        <v>83</v>
      </c>
      <c r="BK184" s="206">
        <f t="shared" si="39"/>
        <v>0</v>
      </c>
      <c r="BL184" s="18" t="s">
        <v>274</v>
      </c>
      <c r="BM184" s="205" t="s">
        <v>678</v>
      </c>
    </row>
    <row r="185" spans="1:65" s="2" customFormat="1" ht="16.5" customHeight="1" x14ac:dyDescent="0.2">
      <c r="A185" s="35"/>
      <c r="B185" s="36"/>
      <c r="C185" s="245" t="s">
        <v>449</v>
      </c>
      <c r="D185" s="245" t="s">
        <v>640</v>
      </c>
      <c r="E185" s="246" t="s">
        <v>1874</v>
      </c>
      <c r="F185" s="247" t="s">
        <v>1875</v>
      </c>
      <c r="G185" s="248" t="s">
        <v>333</v>
      </c>
      <c r="H185" s="249">
        <v>102</v>
      </c>
      <c r="I185" s="250"/>
      <c r="J185" s="251">
        <f t="shared" si="30"/>
        <v>0</v>
      </c>
      <c r="K185" s="252"/>
      <c r="L185" s="253"/>
      <c r="M185" s="254" t="s">
        <v>1</v>
      </c>
      <c r="N185" s="255" t="s">
        <v>41</v>
      </c>
      <c r="O185" s="72"/>
      <c r="P185" s="203">
        <f t="shared" si="31"/>
        <v>0</v>
      </c>
      <c r="Q185" s="203">
        <v>0</v>
      </c>
      <c r="R185" s="203">
        <f t="shared" si="32"/>
        <v>0</v>
      </c>
      <c r="S185" s="203">
        <v>0</v>
      </c>
      <c r="T185" s="204">
        <f t="shared" si="3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211</v>
      </c>
      <c r="AT185" s="205" t="s">
        <v>640</v>
      </c>
      <c r="AU185" s="205" t="s">
        <v>85</v>
      </c>
      <c r="AY185" s="18" t="s">
        <v>200</v>
      </c>
      <c r="BE185" s="206">
        <f t="shared" si="34"/>
        <v>0</v>
      </c>
      <c r="BF185" s="206">
        <f t="shared" si="35"/>
        <v>0</v>
      </c>
      <c r="BG185" s="206">
        <f t="shared" si="36"/>
        <v>0</v>
      </c>
      <c r="BH185" s="206">
        <f t="shared" si="37"/>
        <v>0</v>
      </c>
      <c r="BI185" s="206">
        <f t="shared" si="38"/>
        <v>0</v>
      </c>
      <c r="BJ185" s="18" t="s">
        <v>83</v>
      </c>
      <c r="BK185" s="206">
        <f t="shared" si="39"/>
        <v>0</v>
      </c>
      <c r="BL185" s="18" t="s">
        <v>274</v>
      </c>
      <c r="BM185" s="205" t="s">
        <v>689</v>
      </c>
    </row>
    <row r="186" spans="1:65" s="2" customFormat="1" ht="16.5" customHeight="1" x14ac:dyDescent="0.2">
      <c r="A186" s="35"/>
      <c r="B186" s="36"/>
      <c r="C186" s="245" t="s">
        <v>455</v>
      </c>
      <c r="D186" s="245" t="s">
        <v>640</v>
      </c>
      <c r="E186" s="246" t="s">
        <v>1876</v>
      </c>
      <c r="F186" s="247" t="s">
        <v>1877</v>
      </c>
      <c r="G186" s="248" t="s">
        <v>333</v>
      </c>
      <c r="H186" s="249">
        <v>135</v>
      </c>
      <c r="I186" s="250"/>
      <c r="J186" s="251">
        <f t="shared" si="30"/>
        <v>0</v>
      </c>
      <c r="K186" s="252"/>
      <c r="L186" s="253"/>
      <c r="M186" s="254" t="s">
        <v>1</v>
      </c>
      <c r="N186" s="255" t="s">
        <v>41</v>
      </c>
      <c r="O186" s="72"/>
      <c r="P186" s="203">
        <f t="shared" si="31"/>
        <v>0</v>
      </c>
      <c r="Q186" s="203">
        <v>0</v>
      </c>
      <c r="R186" s="203">
        <f t="shared" si="32"/>
        <v>0</v>
      </c>
      <c r="S186" s="203">
        <v>0</v>
      </c>
      <c r="T186" s="204">
        <f t="shared" si="3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211</v>
      </c>
      <c r="AT186" s="205" t="s">
        <v>640</v>
      </c>
      <c r="AU186" s="205" t="s">
        <v>85</v>
      </c>
      <c r="AY186" s="18" t="s">
        <v>200</v>
      </c>
      <c r="BE186" s="206">
        <f t="shared" si="34"/>
        <v>0</v>
      </c>
      <c r="BF186" s="206">
        <f t="shared" si="35"/>
        <v>0</v>
      </c>
      <c r="BG186" s="206">
        <f t="shared" si="36"/>
        <v>0</v>
      </c>
      <c r="BH186" s="206">
        <f t="shared" si="37"/>
        <v>0</v>
      </c>
      <c r="BI186" s="206">
        <f t="shared" si="38"/>
        <v>0</v>
      </c>
      <c r="BJ186" s="18" t="s">
        <v>83</v>
      </c>
      <c r="BK186" s="206">
        <f t="shared" si="39"/>
        <v>0</v>
      </c>
      <c r="BL186" s="18" t="s">
        <v>274</v>
      </c>
      <c r="BM186" s="205" t="s">
        <v>288</v>
      </c>
    </row>
    <row r="187" spans="1:65" s="2" customFormat="1" ht="16.5" customHeight="1" x14ac:dyDescent="0.2">
      <c r="A187" s="35"/>
      <c r="B187" s="36"/>
      <c r="C187" s="245" t="s">
        <v>459</v>
      </c>
      <c r="D187" s="245" t="s">
        <v>640</v>
      </c>
      <c r="E187" s="246" t="s">
        <v>1878</v>
      </c>
      <c r="F187" s="247" t="s">
        <v>1879</v>
      </c>
      <c r="G187" s="248" t="s">
        <v>333</v>
      </c>
      <c r="H187" s="249">
        <v>116</v>
      </c>
      <c r="I187" s="250"/>
      <c r="J187" s="251">
        <f t="shared" si="30"/>
        <v>0</v>
      </c>
      <c r="K187" s="252"/>
      <c r="L187" s="253"/>
      <c r="M187" s="254" t="s">
        <v>1</v>
      </c>
      <c r="N187" s="255" t="s">
        <v>41</v>
      </c>
      <c r="O187" s="72"/>
      <c r="P187" s="203">
        <f t="shared" si="31"/>
        <v>0</v>
      </c>
      <c r="Q187" s="203">
        <v>0</v>
      </c>
      <c r="R187" s="203">
        <f t="shared" si="32"/>
        <v>0</v>
      </c>
      <c r="S187" s="203">
        <v>0</v>
      </c>
      <c r="T187" s="204">
        <f t="shared" si="3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211</v>
      </c>
      <c r="AT187" s="205" t="s">
        <v>640</v>
      </c>
      <c r="AU187" s="205" t="s">
        <v>85</v>
      </c>
      <c r="AY187" s="18" t="s">
        <v>200</v>
      </c>
      <c r="BE187" s="206">
        <f t="shared" si="34"/>
        <v>0</v>
      </c>
      <c r="BF187" s="206">
        <f t="shared" si="35"/>
        <v>0</v>
      </c>
      <c r="BG187" s="206">
        <f t="shared" si="36"/>
        <v>0</v>
      </c>
      <c r="BH187" s="206">
        <f t="shared" si="37"/>
        <v>0</v>
      </c>
      <c r="BI187" s="206">
        <f t="shared" si="38"/>
        <v>0</v>
      </c>
      <c r="BJ187" s="18" t="s">
        <v>83</v>
      </c>
      <c r="BK187" s="206">
        <f t="shared" si="39"/>
        <v>0</v>
      </c>
      <c r="BL187" s="18" t="s">
        <v>274</v>
      </c>
      <c r="BM187" s="205" t="s">
        <v>294</v>
      </c>
    </row>
    <row r="188" spans="1:65" s="2" customFormat="1" ht="16.5" customHeight="1" x14ac:dyDescent="0.2">
      <c r="A188" s="35"/>
      <c r="B188" s="36"/>
      <c r="C188" s="245" t="s">
        <v>463</v>
      </c>
      <c r="D188" s="245" t="s">
        <v>640</v>
      </c>
      <c r="E188" s="246" t="s">
        <v>1880</v>
      </c>
      <c r="F188" s="247" t="s">
        <v>1881</v>
      </c>
      <c r="G188" s="248" t="s">
        <v>333</v>
      </c>
      <c r="H188" s="249">
        <v>9</v>
      </c>
      <c r="I188" s="250"/>
      <c r="J188" s="251">
        <f t="shared" si="30"/>
        <v>0</v>
      </c>
      <c r="K188" s="252"/>
      <c r="L188" s="253"/>
      <c r="M188" s="254" t="s">
        <v>1</v>
      </c>
      <c r="N188" s="255" t="s">
        <v>41</v>
      </c>
      <c r="O188" s="72"/>
      <c r="P188" s="203">
        <f t="shared" si="31"/>
        <v>0</v>
      </c>
      <c r="Q188" s="203">
        <v>0</v>
      </c>
      <c r="R188" s="203">
        <f t="shared" si="32"/>
        <v>0</v>
      </c>
      <c r="S188" s="203">
        <v>0</v>
      </c>
      <c r="T188" s="204">
        <f t="shared" si="3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211</v>
      </c>
      <c r="AT188" s="205" t="s">
        <v>640</v>
      </c>
      <c r="AU188" s="205" t="s">
        <v>85</v>
      </c>
      <c r="AY188" s="18" t="s">
        <v>200</v>
      </c>
      <c r="BE188" s="206">
        <f t="shared" si="34"/>
        <v>0</v>
      </c>
      <c r="BF188" s="206">
        <f t="shared" si="35"/>
        <v>0</v>
      </c>
      <c r="BG188" s="206">
        <f t="shared" si="36"/>
        <v>0</v>
      </c>
      <c r="BH188" s="206">
        <f t="shared" si="37"/>
        <v>0</v>
      </c>
      <c r="BI188" s="206">
        <f t="shared" si="38"/>
        <v>0</v>
      </c>
      <c r="BJ188" s="18" t="s">
        <v>83</v>
      </c>
      <c r="BK188" s="206">
        <f t="shared" si="39"/>
        <v>0</v>
      </c>
      <c r="BL188" s="18" t="s">
        <v>274</v>
      </c>
      <c r="BM188" s="205" t="s">
        <v>299</v>
      </c>
    </row>
    <row r="189" spans="1:65" s="2" customFormat="1" ht="16.5" customHeight="1" x14ac:dyDescent="0.2">
      <c r="A189" s="35"/>
      <c r="B189" s="36"/>
      <c r="C189" s="245" t="s">
        <v>226</v>
      </c>
      <c r="D189" s="245" t="s">
        <v>640</v>
      </c>
      <c r="E189" s="246" t="s">
        <v>1882</v>
      </c>
      <c r="F189" s="247" t="s">
        <v>1883</v>
      </c>
      <c r="G189" s="248" t="s">
        <v>333</v>
      </c>
      <c r="H189" s="249">
        <v>130</v>
      </c>
      <c r="I189" s="250"/>
      <c r="J189" s="251">
        <f t="shared" si="30"/>
        <v>0</v>
      </c>
      <c r="K189" s="252"/>
      <c r="L189" s="253"/>
      <c r="M189" s="254" t="s">
        <v>1</v>
      </c>
      <c r="N189" s="255" t="s">
        <v>41</v>
      </c>
      <c r="O189" s="72"/>
      <c r="P189" s="203">
        <f t="shared" si="31"/>
        <v>0</v>
      </c>
      <c r="Q189" s="203">
        <v>0</v>
      </c>
      <c r="R189" s="203">
        <f t="shared" si="32"/>
        <v>0</v>
      </c>
      <c r="S189" s="203">
        <v>0</v>
      </c>
      <c r="T189" s="204">
        <f t="shared" si="3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211</v>
      </c>
      <c r="AT189" s="205" t="s">
        <v>640</v>
      </c>
      <c r="AU189" s="205" t="s">
        <v>85</v>
      </c>
      <c r="AY189" s="18" t="s">
        <v>200</v>
      </c>
      <c r="BE189" s="206">
        <f t="shared" si="34"/>
        <v>0</v>
      </c>
      <c r="BF189" s="206">
        <f t="shared" si="35"/>
        <v>0</v>
      </c>
      <c r="BG189" s="206">
        <f t="shared" si="36"/>
        <v>0</v>
      </c>
      <c r="BH189" s="206">
        <f t="shared" si="37"/>
        <v>0</v>
      </c>
      <c r="BI189" s="206">
        <f t="shared" si="38"/>
        <v>0</v>
      </c>
      <c r="BJ189" s="18" t="s">
        <v>83</v>
      </c>
      <c r="BK189" s="206">
        <f t="shared" si="39"/>
        <v>0</v>
      </c>
      <c r="BL189" s="18" t="s">
        <v>274</v>
      </c>
      <c r="BM189" s="205" t="s">
        <v>302</v>
      </c>
    </row>
    <row r="190" spans="1:65" s="2" customFormat="1" ht="16.5" customHeight="1" x14ac:dyDescent="0.2">
      <c r="A190" s="35"/>
      <c r="B190" s="36"/>
      <c r="C190" s="245" t="s">
        <v>474</v>
      </c>
      <c r="D190" s="245" t="s">
        <v>640</v>
      </c>
      <c r="E190" s="246" t="s">
        <v>1884</v>
      </c>
      <c r="F190" s="247" t="s">
        <v>1885</v>
      </c>
      <c r="G190" s="248" t="s">
        <v>333</v>
      </c>
      <c r="H190" s="249">
        <v>98</v>
      </c>
      <c r="I190" s="250"/>
      <c r="J190" s="251">
        <f t="shared" si="30"/>
        <v>0</v>
      </c>
      <c r="K190" s="252"/>
      <c r="L190" s="253"/>
      <c r="M190" s="254" t="s">
        <v>1</v>
      </c>
      <c r="N190" s="255" t="s">
        <v>41</v>
      </c>
      <c r="O190" s="72"/>
      <c r="P190" s="203">
        <f t="shared" si="31"/>
        <v>0</v>
      </c>
      <c r="Q190" s="203">
        <v>0</v>
      </c>
      <c r="R190" s="203">
        <f t="shared" si="32"/>
        <v>0</v>
      </c>
      <c r="S190" s="203">
        <v>0</v>
      </c>
      <c r="T190" s="204">
        <f t="shared" si="3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211</v>
      </c>
      <c r="AT190" s="205" t="s">
        <v>640</v>
      </c>
      <c r="AU190" s="205" t="s">
        <v>85</v>
      </c>
      <c r="AY190" s="18" t="s">
        <v>200</v>
      </c>
      <c r="BE190" s="206">
        <f t="shared" si="34"/>
        <v>0</v>
      </c>
      <c r="BF190" s="206">
        <f t="shared" si="35"/>
        <v>0</v>
      </c>
      <c r="BG190" s="206">
        <f t="shared" si="36"/>
        <v>0</v>
      </c>
      <c r="BH190" s="206">
        <f t="shared" si="37"/>
        <v>0</v>
      </c>
      <c r="BI190" s="206">
        <f t="shared" si="38"/>
        <v>0</v>
      </c>
      <c r="BJ190" s="18" t="s">
        <v>83</v>
      </c>
      <c r="BK190" s="206">
        <f t="shared" si="39"/>
        <v>0</v>
      </c>
      <c r="BL190" s="18" t="s">
        <v>274</v>
      </c>
      <c r="BM190" s="205" t="s">
        <v>306</v>
      </c>
    </row>
    <row r="191" spans="1:65" s="2" customFormat="1" ht="16.5" customHeight="1" x14ac:dyDescent="0.2">
      <c r="A191" s="35"/>
      <c r="B191" s="36"/>
      <c r="C191" s="245" t="s">
        <v>230</v>
      </c>
      <c r="D191" s="245" t="s">
        <v>640</v>
      </c>
      <c r="E191" s="246" t="s">
        <v>1886</v>
      </c>
      <c r="F191" s="247" t="s">
        <v>1887</v>
      </c>
      <c r="G191" s="248" t="s">
        <v>333</v>
      </c>
      <c r="H191" s="249">
        <v>16</v>
      </c>
      <c r="I191" s="250"/>
      <c r="J191" s="251">
        <f t="shared" si="30"/>
        <v>0</v>
      </c>
      <c r="K191" s="252"/>
      <c r="L191" s="253"/>
      <c r="M191" s="254" t="s">
        <v>1</v>
      </c>
      <c r="N191" s="255" t="s">
        <v>41</v>
      </c>
      <c r="O191" s="72"/>
      <c r="P191" s="203">
        <f t="shared" si="31"/>
        <v>0</v>
      </c>
      <c r="Q191" s="203">
        <v>0</v>
      </c>
      <c r="R191" s="203">
        <f t="shared" si="32"/>
        <v>0</v>
      </c>
      <c r="S191" s="203">
        <v>0</v>
      </c>
      <c r="T191" s="204">
        <f t="shared" si="3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211</v>
      </c>
      <c r="AT191" s="205" t="s">
        <v>640</v>
      </c>
      <c r="AU191" s="205" t="s">
        <v>85</v>
      </c>
      <c r="AY191" s="18" t="s">
        <v>200</v>
      </c>
      <c r="BE191" s="206">
        <f t="shared" si="34"/>
        <v>0</v>
      </c>
      <c r="BF191" s="206">
        <f t="shared" si="35"/>
        <v>0</v>
      </c>
      <c r="BG191" s="206">
        <f t="shared" si="36"/>
        <v>0</v>
      </c>
      <c r="BH191" s="206">
        <f t="shared" si="37"/>
        <v>0</v>
      </c>
      <c r="BI191" s="206">
        <f t="shared" si="38"/>
        <v>0</v>
      </c>
      <c r="BJ191" s="18" t="s">
        <v>83</v>
      </c>
      <c r="BK191" s="206">
        <f t="shared" si="39"/>
        <v>0</v>
      </c>
      <c r="BL191" s="18" t="s">
        <v>274</v>
      </c>
      <c r="BM191" s="205" t="s">
        <v>312</v>
      </c>
    </row>
    <row r="192" spans="1:65" s="2" customFormat="1" ht="16.5" customHeight="1" x14ac:dyDescent="0.2">
      <c r="A192" s="35"/>
      <c r="B192" s="36"/>
      <c r="C192" s="245" t="s">
        <v>485</v>
      </c>
      <c r="D192" s="245" t="s">
        <v>640</v>
      </c>
      <c r="E192" s="246" t="s">
        <v>1888</v>
      </c>
      <c r="F192" s="247" t="s">
        <v>1889</v>
      </c>
      <c r="G192" s="248" t="s">
        <v>333</v>
      </c>
      <c r="H192" s="249">
        <v>20</v>
      </c>
      <c r="I192" s="250"/>
      <c r="J192" s="251">
        <f t="shared" si="30"/>
        <v>0</v>
      </c>
      <c r="K192" s="252"/>
      <c r="L192" s="253"/>
      <c r="M192" s="254" t="s">
        <v>1</v>
      </c>
      <c r="N192" s="255" t="s">
        <v>41</v>
      </c>
      <c r="O192" s="72"/>
      <c r="P192" s="203">
        <f t="shared" si="31"/>
        <v>0</v>
      </c>
      <c r="Q192" s="203">
        <v>0</v>
      </c>
      <c r="R192" s="203">
        <f t="shared" si="32"/>
        <v>0</v>
      </c>
      <c r="S192" s="203">
        <v>0</v>
      </c>
      <c r="T192" s="204">
        <f t="shared" si="3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211</v>
      </c>
      <c r="AT192" s="205" t="s">
        <v>640</v>
      </c>
      <c r="AU192" s="205" t="s">
        <v>85</v>
      </c>
      <c r="AY192" s="18" t="s">
        <v>200</v>
      </c>
      <c r="BE192" s="206">
        <f t="shared" si="34"/>
        <v>0</v>
      </c>
      <c r="BF192" s="206">
        <f t="shared" si="35"/>
        <v>0</v>
      </c>
      <c r="BG192" s="206">
        <f t="shared" si="36"/>
        <v>0</v>
      </c>
      <c r="BH192" s="206">
        <f t="shared" si="37"/>
        <v>0</v>
      </c>
      <c r="BI192" s="206">
        <f t="shared" si="38"/>
        <v>0</v>
      </c>
      <c r="BJ192" s="18" t="s">
        <v>83</v>
      </c>
      <c r="BK192" s="206">
        <f t="shared" si="39"/>
        <v>0</v>
      </c>
      <c r="BL192" s="18" t="s">
        <v>274</v>
      </c>
      <c r="BM192" s="205" t="s">
        <v>316</v>
      </c>
    </row>
    <row r="193" spans="1:65" s="2" customFormat="1" ht="16.5" customHeight="1" x14ac:dyDescent="0.2">
      <c r="A193" s="35"/>
      <c r="B193" s="36"/>
      <c r="C193" s="245" t="s">
        <v>234</v>
      </c>
      <c r="D193" s="245" t="s">
        <v>640</v>
      </c>
      <c r="E193" s="246" t="s">
        <v>1890</v>
      </c>
      <c r="F193" s="247" t="s">
        <v>1891</v>
      </c>
      <c r="G193" s="248" t="s">
        <v>333</v>
      </c>
      <c r="H193" s="249">
        <v>21</v>
      </c>
      <c r="I193" s="250"/>
      <c r="J193" s="251">
        <f t="shared" si="30"/>
        <v>0</v>
      </c>
      <c r="K193" s="252"/>
      <c r="L193" s="253"/>
      <c r="M193" s="254" t="s">
        <v>1</v>
      </c>
      <c r="N193" s="255" t="s">
        <v>41</v>
      </c>
      <c r="O193" s="72"/>
      <c r="P193" s="203">
        <f t="shared" si="31"/>
        <v>0</v>
      </c>
      <c r="Q193" s="203">
        <v>0</v>
      </c>
      <c r="R193" s="203">
        <f t="shared" si="32"/>
        <v>0</v>
      </c>
      <c r="S193" s="203">
        <v>0</v>
      </c>
      <c r="T193" s="204">
        <f t="shared" si="3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211</v>
      </c>
      <c r="AT193" s="205" t="s">
        <v>640</v>
      </c>
      <c r="AU193" s="205" t="s">
        <v>85</v>
      </c>
      <c r="AY193" s="18" t="s">
        <v>200</v>
      </c>
      <c r="BE193" s="206">
        <f t="shared" si="34"/>
        <v>0</v>
      </c>
      <c r="BF193" s="206">
        <f t="shared" si="35"/>
        <v>0</v>
      </c>
      <c r="BG193" s="206">
        <f t="shared" si="36"/>
        <v>0</v>
      </c>
      <c r="BH193" s="206">
        <f t="shared" si="37"/>
        <v>0</v>
      </c>
      <c r="BI193" s="206">
        <f t="shared" si="38"/>
        <v>0</v>
      </c>
      <c r="BJ193" s="18" t="s">
        <v>83</v>
      </c>
      <c r="BK193" s="206">
        <f t="shared" si="39"/>
        <v>0</v>
      </c>
      <c r="BL193" s="18" t="s">
        <v>274</v>
      </c>
      <c r="BM193" s="205" t="s">
        <v>324</v>
      </c>
    </row>
    <row r="194" spans="1:65" s="2" customFormat="1" ht="16.5" customHeight="1" x14ac:dyDescent="0.2">
      <c r="A194" s="35"/>
      <c r="B194" s="36"/>
      <c r="C194" s="245" t="s">
        <v>494</v>
      </c>
      <c r="D194" s="245" t="s">
        <v>640</v>
      </c>
      <c r="E194" s="246" t="s">
        <v>1892</v>
      </c>
      <c r="F194" s="247" t="s">
        <v>1893</v>
      </c>
      <c r="G194" s="248" t="s">
        <v>333</v>
      </c>
      <c r="H194" s="249">
        <v>6</v>
      </c>
      <c r="I194" s="250"/>
      <c r="J194" s="251">
        <f t="shared" si="30"/>
        <v>0</v>
      </c>
      <c r="K194" s="252"/>
      <c r="L194" s="253"/>
      <c r="M194" s="254" t="s">
        <v>1</v>
      </c>
      <c r="N194" s="255" t="s">
        <v>41</v>
      </c>
      <c r="O194" s="72"/>
      <c r="P194" s="203">
        <f t="shared" si="31"/>
        <v>0</v>
      </c>
      <c r="Q194" s="203">
        <v>0</v>
      </c>
      <c r="R194" s="203">
        <f t="shared" si="32"/>
        <v>0</v>
      </c>
      <c r="S194" s="203">
        <v>0</v>
      </c>
      <c r="T194" s="204">
        <f t="shared" si="3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211</v>
      </c>
      <c r="AT194" s="205" t="s">
        <v>640</v>
      </c>
      <c r="AU194" s="205" t="s">
        <v>85</v>
      </c>
      <c r="AY194" s="18" t="s">
        <v>200</v>
      </c>
      <c r="BE194" s="206">
        <f t="shared" si="34"/>
        <v>0</v>
      </c>
      <c r="BF194" s="206">
        <f t="shared" si="35"/>
        <v>0</v>
      </c>
      <c r="BG194" s="206">
        <f t="shared" si="36"/>
        <v>0</v>
      </c>
      <c r="BH194" s="206">
        <f t="shared" si="37"/>
        <v>0</v>
      </c>
      <c r="BI194" s="206">
        <f t="shared" si="38"/>
        <v>0</v>
      </c>
      <c r="BJ194" s="18" t="s">
        <v>83</v>
      </c>
      <c r="BK194" s="206">
        <f t="shared" si="39"/>
        <v>0</v>
      </c>
      <c r="BL194" s="18" t="s">
        <v>274</v>
      </c>
      <c r="BM194" s="205" t="s">
        <v>771</v>
      </c>
    </row>
    <row r="195" spans="1:65" s="2" customFormat="1" ht="16.5" customHeight="1" x14ac:dyDescent="0.2">
      <c r="A195" s="35"/>
      <c r="B195" s="36"/>
      <c r="C195" s="245" t="s">
        <v>239</v>
      </c>
      <c r="D195" s="245" t="s">
        <v>640</v>
      </c>
      <c r="E195" s="246" t="s">
        <v>1894</v>
      </c>
      <c r="F195" s="247" t="s">
        <v>1895</v>
      </c>
      <c r="G195" s="248" t="s">
        <v>333</v>
      </c>
      <c r="H195" s="249">
        <v>4</v>
      </c>
      <c r="I195" s="250"/>
      <c r="J195" s="251">
        <f t="shared" si="30"/>
        <v>0</v>
      </c>
      <c r="K195" s="252"/>
      <c r="L195" s="253"/>
      <c r="M195" s="254" t="s">
        <v>1</v>
      </c>
      <c r="N195" s="255" t="s">
        <v>41</v>
      </c>
      <c r="O195" s="72"/>
      <c r="P195" s="203">
        <f t="shared" si="31"/>
        <v>0</v>
      </c>
      <c r="Q195" s="203">
        <v>0</v>
      </c>
      <c r="R195" s="203">
        <f t="shared" si="32"/>
        <v>0</v>
      </c>
      <c r="S195" s="203">
        <v>0</v>
      </c>
      <c r="T195" s="204">
        <f t="shared" si="3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211</v>
      </c>
      <c r="AT195" s="205" t="s">
        <v>640</v>
      </c>
      <c r="AU195" s="205" t="s">
        <v>85</v>
      </c>
      <c r="AY195" s="18" t="s">
        <v>200</v>
      </c>
      <c r="BE195" s="206">
        <f t="shared" si="34"/>
        <v>0</v>
      </c>
      <c r="BF195" s="206">
        <f t="shared" si="35"/>
        <v>0</v>
      </c>
      <c r="BG195" s="206">
        <f t="shared" si="36"/>
        <v>0</v>
      </c>
      <c r="BH195" s="206">
        <f t="shared" si="37"/>
        <v>0</v>
      </c>
      <c r="BI195" s="206">
        <f t="shared" si="38"/>
        <v>0</v>
      </c>
      <c r="BJ195" s="18" t="s">
        <v>83</v>
      </c>
      <c r="BK195" s="206">
        <f t="shared" si="39"/>
        <v>0</v>
      </c>
      <c r="BL195" s="18" t="s">
        <v>274</v>
      </c>
      <c r="BM195" s="205" t="s">
        <v>780</v>
      </c>
    </row>
    <row r="196" spans="1:65" s="2" customFormat="1" ht="16.5" customHeight="1" x14ac:dyDescent="0.2">
      <c r="A196" s="35"/>
      <c r="B196" s="36"/>
      <c r="C196" s="245" t="s">
        <v>501</v>
      </c>
      <c r="D196" s="245" t="s">
        <v>640</v>
      </c>
      <c r="E196" s="246" t="s">
        <v>1896</v>
      </c>
      <c r="F196" s="247" t="s">
        <v>1897</v>
      </c>
      <c r="G196" s="248" t="s">
        <v>333</v>
      </c>
      <c r="H196" s="249">
        <v>2</v>
      </c>
      <c r="I196" s="250"/>
      <c r="J196" s="251">
        <f t="shared" si="30"/>
        <v>0</v>
      </c>
      <c r="K196" s="252"/>
      <c r="L196" s="253"/>
      <c r="M196" s="254" t="s">
        <v>1</v>
      </c>
      <c r="N196" s="255" t="s">
        <v>41</v>
      </c>
      <c r="O196" s="72"/>
      <c r="P196" s="203">
        <f t="shared" si="31"/>
        <v>0</v>
      </c>
      <c r="Q196" s="203">
        <v>0</v>
      </c>
      <c r="R196" s="203">
        <f t="shared" si="32"/>
        <v>0</v>
      </c>
      <c r="S196" s="203">
        <v>0</v>
      </c>
      <c r="T196" s="204">
        <f t="shared" si="3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211</v>
      </c>
      <c r="AT196" s="205" t="s">
        <v>640</v>
      </c>
      <c r="AU196" s="205" t="s">
        <v>85</v>
      </c>
      <c r="AY196" s="18" t="s">
        <v>200</v>
      </c>
      <c r="BE196" s="206">
        <f t="shared" si="34"/>
        <v>0</v>
      </c>
      <c r="BF196" s="206">
        <f t="shared" si="35"/>
        <v>0</v>
      </c>
      <c r="BG196" s="206">
        <f t="shared" si="36"/>
        <v>0</v>
      </c>
      <c r="BH196" s="206">
        <f t="shared" si="37"/>
        <v>0</v>
      </c>
      <c r="BI196" s="206">
        <f t="shared" si="38"/>
        <v>0</v>
      </c>
      <c r="BJ196" s="18" t="s">
        <v>83</v>
      </c>
      <c r="BK196" s="206">
        <f t="shared" si="39"/>
        <v>0</v>
      </c>
      <c r="BL196" s="18" t="s">
        <v>274</v>
      </c>
      <c r="BM196" s="205" t="s">
        <v>789</v>
      </c>
    </row>
    <row r="197" spans="1:65" s="2" customFormat="1" ht="16.5" customHeight="1" x14ac:dyDescent="0.2">
      <c r="A197" s="35"/>
      <c r="B197" s="36"/>
      <c r="C197" s="245" t="s">
        <v>248</v>
      </c>
      <c r="D197" s="245" t="s">
        <v>640</v>
      </c>
      <c r="E197" s="246" t="s">
        <v>1898</v>
      </c>
      <c r="F197" s="247" t="s">
        <v>1899</v>
      </c>
      <c r="G197" s="248" t="s">
        <v>333</v>
      </c>
      <c r="H197" s="249">
        <v>3</v>
      </c>
      <c r="I197" s="250"/>
      <c r="J197" s="251">
        <f t="shared" si="30"/>
        <v>0</v>
      </c>
      <c r="K197" s="252"/>
      <c r="L197" s="253"/>
      <c r="M197" s="254" t="s">
        <v>1</v>
      </c>
      <c r="N197" s="255" t="s">
        <v>41</v>
      </c>
      <c r="O197" s="72"/>
      <c r="P197" s="203">
        <f t="shared" si="31"/>
        <v>0</v>
      </c>
      <c r="Q197" s="203">
        <v>0</v>
      </c>
      <c r="R197" s="203">
        <f t="shared" si="32"/>
        <v>0</v>
      </c>
      <c r="S197" s="203">
        <v>0</v>
      </c>
      <c r="T197" s="204">
        <f t="shared" si="3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211</v>
      </c>
      <c r="AT197" s="205" t="s">
        <v>640</v>
      </c>
      <c r="AU197" s="205" t="s">
        <v>85</v>
      </c>
      <c r="AY197" s="18" t="s">
        <v>200</v>
      </c>
      <c r="BE197" s="206">
        <f t="shared" si="34"/>
        <v>0</v>
      </c>
      <c r="BF197" s="206">
        <f t="shared" si="35"/>
        <v>0</v>
      </c>
      <c r="BG197" s="206">
        <f t="shared" si="36"/>
        <v>0</v>
      </c>
      <c r="BH197" s="206">
        <f t="shared" si="37"/>
        <v>0</v>
      </c>
      <c r="BI197" s="206">
        <f t="shared" si="38"/>
        <v>0</v>
      </c>
      <c r="BJ197" s="18" t="s">
        <v>83</v>
      </c>
      <c r="BK197" s="206">
        <f t="shared" si="39"/>
        <v>0</v>
      </c>
      <c r="BL197" s="18" t="s">
        <v>274</v>
      </c>
      <c r="BM197" s="205" t="s">
        <v>798</v>
      </c>
    </row>
    <row r="198" spans="1:65" s="2" customFormat="1" ht="24.2" customHeight="1" x14ac:dyDescent="0.2">
      <c r="A198" s="35"/>
      <c r="B198" s="36"/>
      <c r="C198" s="193" t="s">
        <v>510</v>
      </c>
      <c r="D198" s="193" t="s">
        <v>202</v>
      </c>
      <c r="E198" s="194" t="s">
        <v>1557</v>
      </c>
      <c r="F198" s="195" t="s">
        <v>1558</v>
      </c>
      <c r="G198" s="196" t="s">
        <v>617</v>
      </c>
      <c r="H198" s="244"/>
      <c r="I198" s="198"/>
      <c r="J198" s="199">
        <f t="shared" si="30"/>
        <v>0</v>
      </c>
      <c r="K198" s="200"/>
      <c r="L198" s="40"/>
      <c r="M198" s="201" t="s">
        <v>1</v>
      </c>
      <c r="N198" s="202" t="s">
        <v>41</v>
      </c>
      <c r="O198" s="72"/>
      <c r="P198" s="203">
        <f t="shared" si="31"/>
        <v>0</v>
      </c>
      <c r="Q198" s="203">
        <v>0</v>
      </c>
      <c r="R198" s="203">
        <f t="shared" si="32"/>
        <v>0</v>
      </c>
      <c r="S198" s="203">
        <v>0</v>
      </c>
      <c r="T198" s="204">
        <f t="shared" si="3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274</v>
      </c>
      <c r="AT198" s="205" t="s">
        <v>202</v>
      </c>
      <c r="AU198" s="205" t="s">
        <v>85</v>
      </c>
      <c r="AY198" s="18" t="s">
        <v>200</v>
      </c>
      <c r="BE198" s="206">
        <f t="shared" si="34"/>
        <v>0</v>
      </c>
      <c r="BF198" s="206">
        <f t="shared" si="35"/>
        <v>0</v>
      </c>
      <c r="BG198" s="206">
        <f t="shared" si="36"/>
        <v>0</v>
      </c>
      <c r="BH198" s="206">
        <f t="shared" si="37"/>
        <v>0</v>
      </c>
      <c r="BI198" s="206">
        <f t="shared" si="38"/>
        <v>0</v>
      </c>
      <c r="BJ198" s="18" t="s">
        <v>83</v>
      </c>
      <c r="BK198" s="206">
        <f t="shared" si="39"/>
        <v>0</v>
      </c>
      <c r="BL198" s="18" t="s">
        <v>274</v>
      </c>
      <c r="BM198" s="205" t="s">
        <v>329</v>
      </c>
    </row>
    <row r="199" spans="1:65" s="12" customFormat="1" ht="22.9" customHeight="1" x14ac:dyDescent="0.2">
      <c r="B199" s="177"/>
      <c r="C199" s="178"/>
      <c r="D199" s="179" t="s">
        <v>75</v>
      </c>
      <c r="E199" s="191" t="s">
        <v>1900</v>
      </c>
      <c r="F199" s="191" t="s">
        <v>1901</v>
      </c>
      <c r="G199" s="178"/>
      <c r="H199" s="178"/>
      <c r="I199" s="181"/>
      <c r="J199" s="192">
        <f>BK199</f>
        <v>0</v>
      </c>
      <c r="K199" s="178"/>
      <c r="L199" s="183"/>
      <c r="M199" s="184"/>
      <c r="N199" s="185"/>
      <c r="O199" s="185"/>
      <c r="P199" s="186">
        <f>SUM(P200:P226)</f>
        <v>0</v>
      </c>
      <c r="Q199" s="185"/>
      <c r="R199" s="186">
        <f>SUM(R200:R226)</f>
        <v>0</v>
      </c>
      <c r="S199" s="185"/>
      <c r="T199" s="187">
        <f>SUM(T200:T226)</f>
        <v>0</v>
      </c>
      <c r="AR199" s="188" t="s">
        <v>85</v>
      </c>
      <c r="AT199" s="189" t="s">
        <v>75</v>
      </c>
      <c r="AU199" s="189" t="s">
        <v>83</v>
      </c>
      <c r="AY199" s="188" t="s">
        <v>200</v>
      </c>
      <c r="BK199" s="190">
        <f>SUM(BK200:BK226)</f>
        <v>0</v>
      </c>
    </row>
    <row r="200" spans="1:65" s="2" customFormat="1" ht="16.5" customHeight="1" x14ac:dyDescent="0.2">
      <c r="A200" s="35"/>
      <c r="B200" s="36"/>
      <c r="C200" s="193" t="s">
        <v>253</v>
      </c>
      <c r="D200" s="193" t="s">
        <v>202</v>
      </c>
      <c r="E200" s="194" t="s">
        <v>1902</v>
      </c>
      <c r="F200" s="195" t="s">
        <v>1903</v>
      </c>
      <c r="G200" s="196" t="s">
        <v>333</v>
      </c>
      <c r="H200" s="197">
        <v>416</v>
      </c>
      <c r="I200" s="198"/>
      <c r="J200" s="199">
        <f t="shared" ref="J200:J226" si="40">ROUND(I200*H200,2)</f>
        <v>0</v>
      </c>
      <c r="K200" s="200"/>
      <c r="L200" s="40"/>
      <c r="M200" s="201" t="s">
        <v>1</v>
      </c>
      <c r="N200" s="202" t="s">
        <v>41</v>
      </c>
      <c r="O200" s="72"/>
      <c r="P200" s="203">
        <f t="shared" ref="P200:P226" si="41">O200*H200</f>
        <v>0</v>
      </c>
      <c r="Q200" s="203">
        <v>0</v>
      </c>
      <c r="R200" s="203">
        <f t="shared" ref="R200:R226" si="42">Q200*H200</f>
        <v>0</v>
      </c>
      <c r="S200" s="203">
        <v>0</v>
      </c>
      <c r="T200" s="204">
        <f t="shared" ref="T200:T226" si="43"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274</v>
      </c>
      <c r="AT200" s="205" t="s">
        <v>202</v>
      </c>
      <c r="AU200" s="205" t="s">
        <v>85</v>
      </c>
      <c r="AY200" s="18" t="s">
        <v>200</v>
      </c>
      <c r="BE200" s="206">
        <f t="shared" ref="BE200:BE226" si="44">IF(N200="základní",J200,0)</f>
        <v>0</v>
      </c>
      <c r="BF200" s="206">
        <f t="shared" ref="BF200:BF226" si="45">IF(N200="snížená",J200,0)</f>
        <v>0</v>
      </c>
      <c r="BG200" s="206">
        <f t="shared" ref="BG200:BG226" si="46">IF(N200="zákl. přenesená",J200,0)</f>
        <v>0</v>
      </c>
      <c r="BH200" s="206">
        <f t="shared" ref="BH200:BH226" si="47">IF(N200="sníž. přenesená",J200,0)</f>
        <v>0</v>
      </c>
      <c r="BI200" s="206">
        <f t="shared" ref="BI200:BI226" si="48">IF(N200="nulová",J200,0)</f>
        <v>0</v>
      </c>
      <c r="BJ200" s="18" t="s">
        <v>83</v>
      </c>
      <c r="BK200" s="206">
        <f t="shared" ref="BK200:BK226" si="49">ROUND(I200*H200,2)</f>
        <v>0</v>
      </c>
      <c r="BL200" s="18" t="s">
        <v>274</v>
      </c>
      <c r="BM200" s="205" t="s">
        <v>334</v>
      </c>
    </row>
    <row r="201" spans="1:65" s="2" customFormat="1" ht="16.5" customHeight="1" x14ac:dyDescent="0.2">
      <c r="A201" s="35"/>
      <c r="B201" s="36"/>
      <c r="C201" s="193" t="s">
        <v>519</v>
      </c>
      <c r="D201" s="193" t="s">
        <v>202</v>
      </c>
      <c r="E201" s="194" t="s">
        <v>1904</v>
      </c>
      <c r="F201" s="195" t="s">
        <v>1905</v>
      </c>
      <c r="G201" s="196" t="s">
        <v>217</v>
      </c>
      <c r="H201" s="197">
        <v>5</v>
      </c>
      <c r="I201" s="198"/>
      <c r="J201" s="199">
        <f t="shared" si="40"/>
        <v>0</v>
      </c>
      <c r="K201" s="200"/>
      <c r="L201" s="40"/>
      <c r="M201" s="201" t="s">
        <v>1</v>
      </c>
      <c r="N201" s="202" t="s">
        <v>41</v>
      </c>
      <c r="O201" s="72"/>
      <c r="P201" s="203">
        <f t="shared" si="41"/>
        <v>0</v>
      </c>
      <c r="Q201" s="203">
        <v>0</v>
      </c>
      <c r="R201" s="203">
        <f t="shared" si="42"/>
        <v>0</v>
      </c>
      <c r="S201" s="203">
        <v>0</v>
      </c>
      <c r="T201" s="204">
        <f t="shared" si="4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274</v>
      </c>
      <c r="AT201" s="205" t="s">
        <v>202</v>
      </c>
      <c r="AU201" s="205" t="s">
        <v>85</v>
      </c>
      <c r="AY201" s="18" t="s">
        <v>200</v>
      </c>
      <c r="BE201" s="206">
        <f t="shared" si="44"/>
        <v>0</v>
      </c>
      <c r="BF201" s="206">
        <f t="shared" si="45"/>
        <v>0</v>
      </c>
      <c r="BG201" s="206">
        <f t="shared" si="46"/>
        <v>0</v>
      </c>
      <c r="BH201" s="206">
        <f t="shared" si="47"/>
        <v>0</v>
      </c>
      <c r="BI201" s="206">
        <f t="shared" si="48"/>
        <v>0</v>
      </c>
      <c r="BJ201" s="18" t="s">
        <v>83</v>
      </c>
      <c r="BK201" s="206">
        <f t="shared" si="49"/>
        <v>0</v>
      </c>
      <c r="BL201" s="18" t="s">
        <v>274</v>
      </c>
      <c r="BM201" s="205" t="s">
        <v>826</v>
      </c>
    </row>
    <row r="202" spans="1:65" s="2" customFormat="1" ht="21.75" customHeight="1" x14ac:dyDescent="0.2">
      <c r="A202" s="35"/>
      <c r="B202" s="36"/>
      <c r="C202" s="193" t="s">
        <v>257</v>
      </c>
      <c r="D202" s="193" t="s">
        <v>202</v>
      </c>
      <c r="E202" s="194" t="s">
        <v>1906</v>
      </c>
      <c r="F202" s="195" t="s">
        <v>1907</v>
      </c>
      <c r="G202" s="196" t="s">
        <v>333</v>
      </c>
      <c r="H202" s="197">
        <v>28</v>
      </c>
      <c r="I202" s="198"/>
      <c r="J202" s="199">
        <f t="shared" si="40"/>
        <v>0</v>
      </c>
      <c r="K202" s="200"/>
      <c r="L202" s="40"/>
      <c r="M202" s="201" t="s">
        <v>1</v>
      </c>
      <c r="N202" s="202" t="s">
        <v>41</v>
      </c>
      <c r="O202" s="72"/>
      <c r="P202" s="203">
        <f t="shared" si="41"/>
        <v>0</v>
      </c>
      <c r="Q202" s="203">
        <v>0</v>
      </c>
      <c r="R202" s="203">
        <f t="shared" si="42"/>
        <v>0</v>
      </c>
      <c r="S202" s="203">
        <v>0</v>
      </c>
      <c r="T202" s="204">
        <f t="shared" si="4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274</v>
      </c>
      <c r="AT202" s="205" t="s">
        <v>202</v>
      </c>
      <c r="AU202" s="205" t="s">
        <v>85</v>
      </c>
      <c r="AY202" s="18" t="s">
        <v>200</v>
      </c>
      <c r="BE202" s="206">
        <f t="shared" si="44"/>
        <v>0</v>
      </c>
      <c r="BF202" s="206">
        <f t="shared" si="45"/>
        <v>0</v>
      </c>
      <c r="BG202" s="206">
        <f t="shared" si="46"/>
        <v>0</v>
      </c>
      <c r="BH202" s="206">
        <f t="shared" si="47"/>
        <v>0</v>
      </c>
      <c r="BI202" s="206">
        <f t="shared" si="48"/>
        <v>0</v>
      </c>
      <c r="BJ202" s="18" t="s">
        <v>83</v>
      </c>
      <c r="BK202" s="206">
        <f t="shared" si="49"/>
        <v>0</v>
      </c>
      <c r="BL202" s="18" t="s">
        <v>274</v>
      </c>
      <c r="BM202" s="205" t="s">
        <v>838</v>
      </c>
    </row>
    <row r="203" spans="1:65" s="2" customFormat="1" ht="21.75" customHeight="1" x14ac:dyDescent="0.2">
      <c r="A203" s="35"/>
      <c r="B203" s="36"/>
      <c r="C203" s="193" t="s">
        <v>528</v>
      </c>
      <c r="D203" s="193" t="s">
        <v>202</v>
      </c>
      <c r="E203" s="194" t="s">
        <v>1908</v>
      </c>
      <c r="F203" s="195" t="s">
        <v>1909</v>
      </c>
      <c r="G203" s="196" t="s">
        <v>333</v>
      </c>
      <c r="H203" s="197">
        <v>6</v>
      </c>
      <c r="I203" s="198"/>
      <c r="J203" s="199">
        <f t="shared" si="40"/>
        <v>0</v>
      </c>
      <c r="K203" s="200"/>
      <c r="L203" s="40"/>
      <c r="M203" s="201" t="s">
        <v>1</v>
      </c>
      <c r="N203" s="202" t="s">
        <v>41</v>
      </c>
      <c r="O203" s="72"/>
      <c r="P203" s="203">
        <f t="shared" si="41"/>
        <v>0</v>
      </c>
      <c r="Q203" s="203">
        <v>0</v>
      </c>
      <c r="R203" s="203">
        <f t="shared" si="42"/>
        <v>0</v>
      </c>
      <c r="S203" s="203">
        <v>0</v>
      </c>
      <c r="T203" s="204">
        <f t="shared" si="4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274</v>
      </c>
      <c r="AT203" s="205" t="s">
        <v>202</v>
      </c>
      <c r="AU203" s="205" t="s">
        <v>85</v>
      </c>
      <c r="AY203" s="18" t="s">
        <v>200</v>
      </c>
      <c r="BE203" s="206">
        <f t="shared" si="44"/>
        <v>0</v>
      </c>
      <c r="BF203" s="206">
        <f t="shared" si="45"/>
        <v>0</v>
      </c>
      <c r="BG203" s="206">
        <f t="shared" si="46"/>
        <v>0</v>
      </c>
      <c r="BH203" s="206">
        <f t="shared" si="47"/>
        <v>0</v>
      </c>
      <c r="BI203" s="206">
        <f t="shared" si="48"/>
        <v>0</v>
      </c>
      <c r="BJ203" s="18" t="s">
        <v>83</v>
      </c>
      <c r="BK203" s="206">
        <f t="shared" si="49"/>
        <v>0</v>
      </c>
      <c r="BL203" s="18" t="s">
        <v>274</v>
      </c>
      <c r="BM203" s="205" t="s">
        <v>850</v>
      </c>
    </row>
    <row r="204" spans="1:65" s="2" customFormat="1" ht="21.75" customHeight="1" x14ac:dyDescent="0.2">
      <c r="A204" s="35"/>
      <c r="B204" s="36"/>
      <c r="C204" s="193" t="s">
        <v>533</v>
      </c>
      <c r="D204" s="193" t="s">
        <v>202</v>
      </c>
      <c r="E204" s="194" t="s">
        <v>1910</v>
      </c>
      <c r="F204" s="195" t="s">
        <v>1911</v>
      </c>
      <c r="G204" s="196" t="s">
        <v>333</v>
      </c>
      <c r="H204" s="197">
        <v>46</v>
      </c>
      <c r="I204" s="198"/>
      <c r="J204" s="199">
        <f t="shared" si="40"/>
        <v>0</v>
      </c>
      <c r="K204" s="200"/>
      <c r="L204" s="40"/>
      <c r="M204" s="201" t="s">
        <v>1</v>
      </c>
      <c r="N204" s="202" t="s">
        <v>41</v>
      </c>
      <c r="O204" s="72"/>
      <c r="P204" s="203">
        <f t="shared" si="41"/>
        <v>0</v>
      </c>
      <c r="Q204" s="203">
        <v>0</v>
      </c>
      <c r="R204" s="203">
        <f t="shared" si="42"/>
        <v>0</v>
      </c>
      <c r="S204" s="203">
        <v>0</v>
      </c>
      <c r="T204" s="204">
        <f t="shared" si="4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274</v>
      </c>
      <c r="AT204" s="205" t="s">
        <v>202</v>
      </c>
      <c r="AU204" s="205" t="s">
        <v>85</v>
      </c>
      <c r="AY204" s="18" t="s">
        <v>200</v>
      </c>
      <c r="BE204" s="206">
        <f t="shared" si="44"/>
        <v>0</v>
      </c>
      <c r="BF204" s="206">
        <f t="shared" si="45"/>
        <v>0</v>
      </c>
      <c r="BG204" s="206">
        <f t="shared" si="46"/>
        <v>0</v>
      </c>
      <c r="BH204" s="206">
        <f t="shared" si="47"/>
        <v>0</v>
      </c>
      <c r="BI204" s="206">
        <f t="shared" si="48"/>
        <v>0</v>
      </c>
      <c r="BJ204" s="18" t="s">
        <v>83</v>
      </c>
      <c r="BK204" s="206">
        <f t="shared" si="49"/>
        <v>0</v>
      </c>
      <c r="BL204" s="18" t="s">
        <v>274</v>
      </c>
      <c r="BM204" s="205" t="s">
        <v>859</v>
      </c>
    </row>
    <row r="205" spans="1:65" s="2" customFormat="1" ht="21.75" customHeight="1" x14ac:dyDescent="0.2">
      <c r="A205" s="35"/>
      <c r="B205" s="36"/>
      <c r="C205" s="193" t="s">
        <v>538</v>
      </c>
      <c r="D205" s="193" t="s">
        <v>202</v>
      </c>
      <c r="E205" s="194" t="s">
        <v>1912</v>
      </c>
      <c r="F205" s="195" t="s">
        <v>1913</v>
      </c>
      <c r="G205" s="196" t="s">
        <v>333</v>
      </c>
      <c r="H205" s="197">
        <v>216</v>
      </c>
      <c r="I205" s="198"/>
      <c r="J205" s="199">
        <f t="shared" si="40"/>
        <v>0</v>
      </c>
      <c r="K205" s="200"/>
      <c r="L205" s="40"/>
      <c r="M205" s="201" t="s">
        <v>1</v>
      </c>
      <c r="N205" s="202" t="s">
        <v>41</v>
      </c>
      <c r="O205" s="72"/>
      <c r="P205" s="203">
        <f t="shared" si="41"/>
        <v>0</v>
      </c>
      <c r="Q205" s="203">
        <v>0</v>
      </c>
      <c r="R205" s="203">
        <f t="shared" si="42"/>
        <v>0</v>
      </c>
      <c r="S205" s="203">
        <v>0</v>
      </c>
      <c r="T205" s="204">
        <f t="shared" si="4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274</v>
      </c>
      <c r="AT205" s="205" t="s">
        <v>202</v>
      </c>
      <c r="AU205" s="205" t="s">
        <v>85</v>
      </c>
      <c r="AY205" s="18" t="s">
        <v>200</v>
      </c>
      <c r="BE205" s="206">
        <f t="shared" si="44"/>
        <v>0</v>
      </c>
      <c r="BF205" s="206">
        <f t="shared" si="45"/>
        <v>0</v>
      </c>
      <c r="BG205" s="206">
        <f t="shared" si="46"/>
        <v>0</v>
      </c>
      <c r="BH205" s="206">
        <f t="shared" si="47"/>
        <v>0</v>
      </c>
      <c r="BI205" s="206">
        <f t="shared" si="48"/>
        <v>0</v>
      </c>
      <c r="BJ205" s="18" t="s">
        <v>83</v>
      </c>
      <c r="BK205" s="206">
        <f t="shared" si="49"/>
        <v>0</v>
      </c>
      <c r="BL205" s="18" t="s">
        <v>274</v>
      </c>
      <c r="BM205" s="205" t="s">
        <v>868</v>
      </c>
    </row>
    <row r="206" spans="1:65" s="2" customFormat="1" ht="21.75" customHeight="1" x14ac:dyDescent="0.2">
      <c r="A206" s="35"/>
      <c r="B206" s="36"/>
      <c r="C206" s="193" t="s">
        <v>261</v>
      </c>
      <c r="D206" s="193" t="s">
        <v>202</v>
      </c>
      <c r="E206" s="194" t="s">
        <v>1914</v>
      </c>
      <c r="F206" s="195" t="s">
        <v>1915</v>
      </c>
      <c r="G206" s="196" t="s">
        <v>333</v>
      </c>
      <c r="H206" s="197">
        <v>18</v>
      </c>
      <c r="I206" s="198"/>
      <c r="J206" s="199">
        <f t="shared" si="40"/>
        <v>0</v>
      </c>
      <c r="K206" s="200"/>
      <c r="L206" s="40"/>
      <c r="M206" s="201" t="s">
        <v>1</v>
      </c>
      <c r="N206" s="202" t="s">
        <v>41</v>
      </c>
      <c r="O206" s="72"/>
      <c r="P206" s="203">
        <f t="shared" si="41"/>
        <v>0</v>
      </c>
      <c r="Q206" s="203">
        <v>0</v>
      </c>
      <c r="R206" s="203">
        <f t="shared" si="42"/>
        <v>0</v>
      </c>
      <c r="S206" s="203">
        <v>0</v>
      </c>
      <c r="T206" s="204">
        <f t="shared" si="4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274</v>
      </c>
      <c r="AT206" s="205" t="s">
        <v>202</v>
      </c>
      <c r="AU206" s="205" t="s">
        <v>85</v>
      </c>
      <c r="AY206" s="18" t="s">
        <v>200</v>
      </c>
      <c r="BE206" s="206">
        <f t="shared" si="44"/>
        <v>0</v>
      </c>
      <c r="BF206" s="206">
        <f t="shared" si="45"/>
        <v>0</v>
      </c>
      <c r="BG206" s="206">
        <f t="shared" si="46"/>
        <v>0</v>
      </c>
      <c r="BH206" s="206">
        <f t="shared" si="47"/>
        <v>0</v>
      </c>
      <c r="BI206" s="206">
        <f t="shared" si="48"/>
        <v>0</v>
      </c>
      <c r="BJ206" s="18" t="s">
        <v>83</v>
      </c>
      <c r="BK206" s="206">
        <f t="shared" si="49"/>
        <v>0</v>
      </c>
      <c r="BL206" s="18" t="s">
        <v>274</v>
      </c>
      <c r="BM206" s="205" t="s">
        <v>876</v>
      </c>
    </row>
    <row r="207" spans="1:65" s="2" customFormat="1" ht="21.75" customHeight="1" x14ac:dyDescent="0.2">
      <c r="A207" s="35"/>
      <c r="B207" s="36"/>
      <c r="C207" s="193" t="s">
        <v>547</v>
      </c>
      <c r="D207" s="193" t="s">
        <v>202</v>
      </c>
      <c r="E207" s="194" t="s">
        <v>1916</v>
      </c>
      <c r="F207" s="195" t="s">
        <v>1917</v>
      </c>
      <c r="G207" s="196" t="s">
        <v>333</v>
      </c>
      <c r="H207" s="197">
        <v>19</v>
      </c>
      <c r="I207" s="198"/>
      <c r="J207" s="199">
        <f t="shared" si="40"/>
        <v>0</v>
      </c>
      <c r="K207" s="200"/>
      <c r="L207" s="40"/>
      <c r="M207" s="201" t="s">
        <v>1</v>
      </c>
      <c r="N207" s="202" t="s">
        <v>41</v>
      </c>
      <c r="O207" s="72"/>
      <c r="P207" s="203">
        <f t="shared" si="41"/>
        <v>0</v>
      </c>
      <c r="Q207" s="203">
        <v>0</v>
      </c>
      <c r="R207" s="203">
        <f t="shared" si="42"/>
        <v>0</v>
      </c>
      <c r="S207" s="203">
        <v>0</v>
      </c>
      <c r="T207" s="204">
        <f t="shared" si="4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274</v>
      </c>
      <c r="AT207" s="205" t="s">
        <v>202</v>
      </c>
      <c r="AU207" s="205" t="s">
        <v>85</v>
      </c>
      <c r="AY207" s="18" t="s">
        <v>200</v>
      </c>
      <c r="BE207" s="206">
        <f t="shared" si="44"/>
        <v>0</v>
      </c>
      <c r="BF207" s="206">
        <f t="shared" si="45"/>
        <v>0</v>
      </c>
      <c r="BG207" s="206">
        <f t="shared" si="46"/>
        <v>0</v>
      </c>
      <c r="BH207" s="206">
        <f t="shared" si="47"/>
        <v>0</v>
      </c>
      <c r="BI207" s="206">
        <f t="shared" si="48"/>
        <v>0</v>
      </c>
      <c r="BJ207" s="18" t="s">
        <v>83</v>
      </c>
      <c r="BK207" s="206">
        <f t="shared" si="49"/>
        <v>0</v>
      </c>
      <c r="BL207" s="18" t="s">
        <v>274</v>
      </c>
      <c r="BM207" s="205" t="s">
        <v>884</v>
      </c>
    </row>
    <row r="208" spans="1:65" s="2" customFormat="1" ht="21.75" customHeight="1" x14ac:dyDescent="0.2">
      <c r="A208" s="35"/>
      <c r="B208" s="36"/>
      <c r="C208" s="193" t="s">
        <v>267</v>
      </c>
      <c r="D208" s="193" t="s">
        <v>202</v>
      </c>
      <c r="E208" s="194" t="s">
        <v>1918</v>
      </c>
      <c r="F208" s="195" t="s">
        <v>1919</v>
      </c>
      <c r="G208" s="196" t="s">
        <v>333</v>
      </c>
      <c r="H208" s="197">
        <v>14</v>
      </c>
      <c r="I208" s="198"/>
      <c r="J208" s="199">
        <f t="shared" si="40"/>
        <v>0</v>
      </c>
      <c r="K208" s="200"/>
      <c r="L208" s="40"/>
      <c r="M208" s="201" t="s">
        <v>1</v>
      </c>
      <c r="N208" s="202" t="s">
        <v>41</v>
      </c>
      <c r="O208" s="72"/>
      <c r="P208" s="203">
        <f t="shared" si="41"/>
        <v>0</v>
      </c>
      <c r="Q208" s="203">
        <v>0</v>
      </c>
      <c r="R208" s="203">
        <f t="shared" si="42"/>
        <v>0</v>
      </c>
      <c r="S208" s="203">
        <v>0</v>
      </c>
      <c r="T208" s="204">
        <f t="shared" si="4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274</v>
      </c>
      <c r="AT208" s="205" t="s">
        <v>202</v>
      </c>
      <c r="AU208" s="205" t="s">
        <v>85</v>
      </c>
      <c r="AY208" s="18" t="s">
        <v>200</v>
      </c>
      <c r="BE208" s="206">
        <f t="shared" si="44"/>
        <v>0</v>
      </c>
      <c r="BF208" s="206">
        <f t="shared" si="45"/>
        <v>0</v>
      </c>
      <c r="BG208" s="206">
        <f t="shared" si="46"/>
        <v>0</v>
      </c>
      <c r="BH208" s="206">
        <f t="shared" si="47"/>
        <v>0</v>
      </c>
      <c r="BI208" s="206">
        <f t="shared" si="48"/>
        <v>0</v>
      </c>
      <c r="BJ208" s="18" t="s">
        <v>83</v>
      </c>
      <c r="BK208" s="206">
        <f t="shared" si="49"/>
        <v>0</v>
      </c>
      <c r="BL208" s="18" t="s">
        <v>274</v>
      </c>
      <c r="BM208" s="205" t="s">
        <v>892</v>
      </c>
    </row>
    <row r="209" spans="1:65" s="2" customFormat="1" ht="21.75" customHeight="1" x14ac:dyDescent="0.2">
      <c r="A209" s="35"/>
      <c r="B209" s="36"/>
      <c r="C209" s="193" t="s">
        <v>555</v>
      </c>
      <c r="D209" s="193" t="s">
        <v>202</v>
      </c>
      <c r="E209" s="194" t="s">
        <v>1920</v>
      </c>
      <c r="F209" s="195" t="s">
        <v>1921</v>
      </c>
      <c r="G209" s="196" t="s">
        <v>333</v>
      </c>
      <c r="H209" s="197">
        <v>60</v>
      </c>
      <c r="I209" s="198"/>
      <c r="J209" s="199">
        <f t="shared" si="40"/>
        <v>0</v>
      </c>
      <c r="K209" s="200"/>
      <c r="L209" s="40"/>
      <c r="M209" s="201" t="s">
        <v>1</v>
      </c>
      <c r="N209" s="202" t="s">
        <v>41</v>
      </c>
      <c r="O209" s="72"/>
      <c r="P209" s="203">
        <f t="shared" si="41"/>
        <v>0</v>
      </c>
      <c r="Q209" s="203">
        <v>0</v>
      </c>
      <c r="R209" s="203">
        <f t="shared" si="42"/>
        <v>0</v>
      </c>
      <c r="S209" s="203">
        <v>0</v>
      </c>
      <c r="T209" s="204">
        <f t="shared" si="4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274</v>
      </c>
      <c r="AT209" s="205" t="s">
        <v>202</v>
      </c>
      <c r="AU209" s="205" t="s">
        <v>85</v>
      </c>
      <c r="AY209" s="18" t="s">
        <v>200</v>
      </c>
      <c r="BE209" s="206">
        <f t="shared" si="44"/>
        <v>0</v>
      </c>
      <c r="BF209" s="206">
        <f t="shared" si="45"/>
        <v>0</v>
      </c>
      <c r="BG209" s="206">
        <f t="shared" si="46"/>
        <v>0</v>
      </c>
      <c r="BH209" s="206">
        <f t="shared" si="47"/>
        <v>0</v>
      </c>
      <c r="BI209" s="206">
        <f t="shared" si="48"/>
        <v>0</v>
      </c>
      <c r="BJ209" s="18" t="s">
        <v>83</v>
      </c>
      <c r="BK209" s="206">
        <f t="shared" si="49"/>
        <v>0</v>
      </c>
      <c r="BL209" s="18" t="s">
        <v>274</v>
      </c>
      <c r="BM209" s="205" t="s">
        <v>900</v>
      </c>
    </row>
    <row r="210" spans="1:65" s="2" customFormat="1" ht="21.75" customHeight="1" x14ac:dyDescent="0.2">
      <c r="A210" s="35"/>
      <c r="B210" s="36"/>
      <c r="C210" s="193" t="s">
        <v>561</v>
      </c>
      <c r="D210" s="193" t="s">
        <v>202</v>
      </c>
      <c r="E210" s="194" t="s">
        <v>1922</v>
      </c>
      <c r="F210" s="195" t="s">
        <v>1923</v>
      </c>
      <c r="G210" s="196" t="s">
        <v>333</v>
      </c>
      <c r="H210" s="197">
        <v>9</v>
      </c>
      <c r="I210" s="198"/>
      <c r="J210" s="199">
        <f t="shared" si="40"/>
        <v>0</v>
      </c>
      <c r="K210" s="200"/>
      <c r="L210" s="40"/>
      <c r="M210" s="201" t="s">
        <v>1</v>
      </c>
      <c r="N210" s="202" t="s">
        <v>41</v>
      </c>
      <c r="O210" s="72"/>
      <c r="P210" s="203">
        <f t="shared" si="41"/>
        <v>0</v>
      </c>
      <c r="Q210" s="203">
        <v>0</v>
      </c>
      <c r="R210" s="203">
        <f t="shared" si="42"/>
        <v>0</v>
      </c>
      <c r="S210" s="203">
        <v>0</v>
      </c>
      <c r="T210" s="204">
        <f t="shared" si="4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274</v>
      </c>
      <c r="AT210" s="205" t="s">
        <v>202</v>
      </c>
      <c r="AU210" s="205" t="s">
        <v>85</v>
      </c>
      <c r="AY210" s="18" t="s">
        <v>200</v>
      </c>
      <c r="BE210" s="206">
        <f t="shared" si="44"/>
        <v>0</v>
      </c>
      <c r="BF210" s="206">
        <f t="shared" si="45"/>
        <v>0</v>
      </c>
      <c r="BG210" s="206">
        <f t="shared" si="46"/>
        <v>0</v>
      </c>
      <c r="BH210" s="206">
        <f t="shared" si="47"/>
        <v>0</v>
      </c>
      <c r="BI210" s="206">
        <f t="shared" si="48"/>
        <v>0</v>
      </c>
      <c r="BJ210" s="18" t="s">
        <v>83</v>
      </c>
      <c r="BK210" s="206">
        <f t="shared" si="49"/>
        <v>0</v>
      </c>
      <c r="BL210" s="18" t="s">
        <v>274</v>
      </c>
      <c r="BM210" s="205" t="s">
        <v>909</v>
      </c>
    </row>
    <row r="211" spans="1:65" s="2" customFormat="1" ht="21.75" customHeight="1" x14ac:dyDescent="0.2">
      <c r="A211" s="35"/>
      <c r="B211" s="36"/>
      <c r="C211" s="193" t="s">
        <v>567</v>
      </c>
      <c r="D211" s="193" t="s">
        <v>202</v>
      </c>
      <c r="E211" s="194" t="s">
        <v>1924</v>
      </c>
      <c r="F211" s="195" t="s">
        <v>1925</v>
      </c>
      <c r="G211" s="196" t="s">
        <v>217</v>
      </c>
      <c r="H211" s="197">
        <v>3</v>
      </c>
      <c r="I211" s="198"/>
      <c r="J211" s="199">
        <f t="shared" si="40"/>
        <v>0</v>
      </c>
      <c r="K211" s="200"/>
      <c r="L211" s="40"/>
      <c r="M211" s="201" t="s">
        <v>1</v>
      </c>
      <c r="N211" s="202" t="s">
        <v>41</v>
      </c>
      <c r="O211" s="72"/>
      <c r="P211" s="203">
        <f t="shared" si="41"/>
        <v>0</v>
      </c>
      <c r="Q211" s="203">
        <v>0</v>
      </c>
      <c r="R211" s="203">
        <f t="shared" si="42"/>
        <v>0</v>
      </c>
      <c r="S211" s="203">
        <v>0</v>
      </c>
      <c r="T211" s="204">
        <f t="shared" si="4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274</v>
      </c>
      <c r="AT211" s="205" t="s">
        <v>202</v>
      </c>
      <c r="AU211" s="205" t="s">
        <v>85</v>
      </c>
      <c r="AY211" s="18" t="s">
        <v>200</v>
      </c>
      <c r="BE211" s="206">
        <f t="shared" si="44"/>
        <v>0</v>
      </c>
      <c r="BF211" s="206">
        <f t="shared" si="45"/>
        <v>0</v>
      </c>
      <c r="BG211" s="206">
        <f t="shared" si="46"/>
        <v>0</v>
      </c>
      <c r="BH211" s="206">
        <f t="shared" si="47"/>
        <v>0</v>
      </c>
      <c r="BI211" s="206">
        <f t="shared" si="48"/>
        <v>0</v>
      </c>
      <c r="BJ211" s="18" t="s">
        <v>83</v>
      </c>
      <c r="BK211" s="206">
        <f t="shared" si="49"/>
        <v>0</v>
      </c>
      <c r="BL211" s="18" t="s">
        <v>274</v>
      </c>
      <c r="BM211" s="205" t="s">
        <v>917</v>
      </c>
    </row>
    <row r="212" spans="1:65" s="2" customFormat="1" ht="16.5" customHeight="1" x14ac:dyDescent="0.2">
      <c r="A212" s="35"/>
      <c r="B212" s="36"/>
      <c r="C212" s="193" t="s">
        <v>571</v>
      </c>
      <c r="D212" s="193" t="s">
        <v>202</v>
      </c>
      <c r="E212" s="194" t="s">
        <v>1926</v>
      </c>
      <c r="F212" s="195" t="s">
        <v>1927</v>
      </c>
      <c r="G212" s="196" t="s">
        <v>217</v>
      </c>
      <c r="H212" s="197">
        <v>4</v>
      </c>
      <c r="I212" s="198"/>
      <c r="J212" s="199">
        <f t="shared" si="40"/>
        <v>0</v>
      </c>
      <c r="K212" s="200"/>
      <c r="L212" s="40"/>
      <c r="M212" s="201" t="s">
        <v>1</v>
      </c>
      <c r="N212" s="202" t="s">
        <v>41</v>
      </c>
      <c r="O212" s="72"/>
      <c r="P212" s="203">
        <f t="shared" si="41"/>
        <v>0</v>
      </c>
      <c r="Q212" s="203">
        <v>0</v>
      </c>
      <c r="R212" s="203">
        <f t="shared" si="42"/>
        <v>0</v>
      </c>
      <c r="S212" s="203">
        <v>0</v>
      </c>
      <c r="T212" s="204">
        <f t="shared" si="4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274</v>
      </c>
      <c r="AT212" s="205" t="s">
        <v>202</v>
      </c>
      <c r="AU212" s="205" t="s">
        <v>85</v>
      </c>
      <c r="AY212" s="18" t="s">
        <v>200</v>
      </c>
      <c r="BE212" s="206">
        <f t="shared" si="44"/>
        <v>0</v>
      </c>
      <c r="BF212" s="206">
        <f t="shared" si="45"/>
        <v>0</v>
      </c>
      <c r="BG212" s="206">
        <f t="shared" si="46"/>
        <v>0</v>
      </c>
      <c r="BH212" s="206">
        <f t="shared" si="47"/>
        <v>0</v>
      </c>
      <c r="BI212" s="206">
        <f t="shared" si="48"/>
        <v>0</v>
      </c>
      <c r="BJ212" s="18" t="s">
        <v>83</v>
      </c>
      <c r="BK212" s="206">
        <f t="shared" si="49"/>
        <v>0</v>
      </c>
      <c r="BL212" s="18" t="s">
        <v>274</v>
      </c>
      <c r="BM212" s="205" t="s">
        <v>925</v>
      </c>
    </row>
    <row r="213" spans="1:65" s="2" customFormat="1" ht="16.5" customHeight="1" x14ac:dyDescent="0.2">
      <c r="A213" s="35"/>
      <c r="B213" s="36"/>
      <c r="C213" s="193" t="s">
        <v>575</v>
      </c>
      <c r="D213" s="193" t="s">
        <v>202</v>
      </c>
      <c r="E213" s="194" t="s">
        <v>1928</v>
      </c>
      <c r="F213" s="195" t="s">
        <v>1929</v>
      </c>
      <c r="G213" s="196" t="s">
        <v>217</v>
      </c>
      <c r="H213" s="197">
        <v>1</v>
      </c>
      <c r="I213" s="198"/>
      <c r="J213" s="199">
        <f t="shared" si="40"/>
        <v>0</v>
      </c>
      <c r="K213" s="200"/>
      <c r="L213" s="40"/>
      <c r="M213" s="201" t="s">
        <v>1</v>
      </c>
      <c r="N213" s="202" t="s">
        <v>41</v>
      </c>
      <c r="O213" s="72"/>
      <c r="P213" s="203">
        <f t="shared" si="41"/>
        <v>0</v>
      </c>
      <c r="Q213" s="203">
        <v>0</v>
      </c>
      <c r="R213" s="203">
        <f t="shared" si="42"/>
        <v>0</v>
      </c>
      <c r="S213" s="203">
        <v>0</v>
      </c>
      <c r="T213" s="204">
        <f t="shared" si="4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274</v>
      </c>
      <c r="AT213" s="205" t="s">
        <v>202</v>
      </c>
      <c r="AU213" s="205" t="s">
        <v>85</v>
      </c>
      <c r="AY213" s="18" t="s">
        <v>200</v>
      </c>
      <c r="BE213" s="206">
        <f t="shared" si="44"/>
        <v>0</v>
      </c>
      <c r="BF213" s="206">
        <f t="shared" si="45"/>
        <v>0</v>
      </c>
      <c r="BG213" s="206">
        <f t="shared" si="46"/>
        <v>0</v>
      </c>
      <c r="BH213" s="206">
        <f t="shared" si="47"/>
        <v>0</v>
      </c>
      <c r="BI213" s="206">
        <f t="shared" si="48"/>
        <v>0</v>
      </c>
      <c r="BJ213" s="18" t="s">
        <v>83</v>
      </c>
      <c r="BK213" s="206">
        <f t="shared" si="49"/>
        <v>0</v>
      </c>
      <c r="BL213" s="18" t="s">
        <v>274</v>
      </c>
      <c r="BM213" s="205" t="s">
        <v>933</v>
      </c>
    </row>
    <row r="214" spans="1:65" s="2" customFormat="1" ht="21.75" customHeight="1" x14ac:dyDescent="0.2">
      <c r="A214" s="35"/>
      <c r="B214" s="36"/>
      <c r="C214" s="193" t="s">
        <v>272</v>
      </c>
      <c r="D214" s="193" t="s">
        <v>202</v>
      </c>
      <c r="E214" s="194" t="s">
        <v>1930</v>
      </c>
      <c r="F214" s="195" t="s">
        <v>1931</v>
      </c>
      <c r="G214" s="196" t="s">
        <v>217</v>
      </c>
      <c r="H214" s="197">
        <v>1</v>
      </c>
      <c r="I214" s="198"/>
      <c r="J214" s="199">
        <f t="shared" si="40"/>
        <v>0</v>
      </c>
      <c r="K214" s="200"/>
      <c r="L214" s="40"/>
      <c r="M214" s="201" t="s">
        <v>1</v>
      </c>
      <c r="N214" s="202" t="s">
        <v>41</v>
      </c>
      <c r="O214" s="72"/>
      <c r="P214" s="203">
        <f t="shared" si="41"/>
        <v>0</v>
      </c>
      <c r="Q214" s="203">
        <v>0</v>
      </c>
      <c r="R214" s="203">
        <f t="shared" si="42"/>
        <v>0</v>
      </c>
      <c r="S214" s="203">
        <v>0</v>
      </c>
      <c r="T214" s="204">
        <f t="shared" si="4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274</v>
      </c>
      <c r="AT214" s="205" t="s">
        <v>202</v>
      </c>
      <c r="AU214" s="205" t="s">
        <v>85</v>
      </c>
      <c r="AY214" s="18" t="s">
        <v>200</v>
      </c>
      <c r="BE214" s="206">
        <f t="shared" si="44"/>
        <v>0</v>
      </c>
      <c r="BF214" s="206">
        <f t="shared" si="45"/>
        <v>0</v>
      </c>
      <c r="BG214" s="206">
        <f t="shared" si="46"/>
        <v>0</v>
      </c>
      <c r="BH214" s="206">
        <f t="shared" si="47"/>
        <v>0</v>
      </c>
      <c r="BI214" s="206">
        <f t="shared" si="48"/>
        <v>0</v>
      </c>
      <c r="BJ214" s="18" t="s">
        <v>83</v>
      </c>
      <c r="BK214" s="206">
        <f t="shared" si="49"/>
        <v>0</v>
      </c>
      <c r="BL214" s="18" t="s">
        <v>274</v>
      </c>
      <c r="BM214" s="205" t="s">
        <v>941</v>
      </c>
    </row>
    <row r="215" spans="1:65" s="2" customFormat="1" ht="16.5" customHeight="1" x14ac:dyDescent="0.2">
      <c r="A215" s="35"/>
      <c r="B215" s="36"/>
      <c r="C215" s="193" t="s">
        <v>583</v>
      </c>
      <c r="D215" s="193" t="s">
        <v>202</v>
      </c>
      <c r="E215" s="194" t="s">
        <v>1932</v>
      </c>
      <c r="F215" s="195" t="s">
        <v>1933</v>
      </c>
      <c r="G215" s="196" t="s">
        <v>217</v>
      </c>
      <c r="H215" s="197">
        <v>1</v>
      </c>
      <c r="I215" s="198"/>
      <c r="J215" s="199">
        <f t="shared" si="40"/>
        <v>0</v>
      </c>
      <c r="K215" s="200"/>
      <c r="L215" s="40"/>
      <c r="M215" s="201" t="s">
        <v>1</v>
      </c>
      <c r="N215" s="202" t="s">
        <v>41</v>
      </c>
      <c r="O215" s="72"/>
      <c r="P215" s="203">
        <f t="shared" si="41"/>
        <v>0</v>
      </c>
      <c r="Q215" s="203">
        <v>0</v>
      </c>
      <c r="R215" s="203">
        <f t="shared" si="42"/>
        <v>0</v>
      </c>
      <c r="S215" s="203">
        <v>0</v>
      </c>
      <c r="T215" s="204">
        <f t="shared" si="4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274</v>
      </c>
      <c r="AT215" s="205" t="s">
        <v>202</v>
      </c>
      <c r="AU215" s="205" t="s">
        <v>85</v>
      </c>
      <c r="AY215" s="18" t="s">
        <v>200</v>
      </c>
      <c r="BE215" s="206">
        <f t="shared" si="44"/>
        <v>0</v>
      </c>
      <c r="BF215" s="206">
        <f t="shared" si="45"/>
        <v>0</v>
      </c>
      <c r="BG215" s="206">
        <f t="shared" si="46"/>
        <v>0</v>
      </c>
      <c r="BH215" s="206">
        <f t="shared" si="47"/>
        <v>0</v>
      </c>
      <c r="BI215" s="206">
        <f t="shared" si="48"/>
        <v>0</v>
      </c>
      <c r="BJ215" s="18" t="s">
        <v>83</v>
      </c>
      <c r="BK215" s="206">
        <f t="shared" si="49"/>
        <v>0</v>
      </c>
      <c r="BL215" s="18" t="s">
        <v>274</v>
      </c>
      <c r="BM215" s="205" t="s">
        <v>949</v>
      </c>
    </row>
    <row r="216" spans="1:65" s="2" customFormat="1" ht="16.5" customHeight="1" x14ac:dyDescent="0.2">
      <c r="A216" s="35"/>
      <c r="B216" s="36"/>
      <c r="C216" s="193" t="s">
        <v>277</v>
      </c>
      <c r="D216" s="193" t="s">
        <v>202</v>
      </c>
      <c r="E216" s="194" t="s">
        <v>1934</v>
      </c>
      <c r="F216" s="195" t="s">
        <v>1935</v>
      </c>
      <c r="G216" s="196" t="s">
        <v>217</v>
      </c>
      <c r="H216" s="197">
        <v>4</v>
      </c>
      <c r="I216" s="198"/>
      <c r="J216" s="199">
        <f t="shared" si="40"/>
        <v>0</v>
      </c>
      <c r="K216" s="200"/>
      <c r="L216" s="40"/>
      <c r="M216" s="201" t="s">
        <v>1</v>
      </c>
      <c r="N216" s="202" t="s">
        <v>41</v>
      </c>
      <c r="O216" s="72"/>
      <c r="P216" s="203">
        <f t="shared" si="41"/>
        <v>0</v>
      </c>
      <c r="Q216" s="203">
        <v>0</v>
      </c>
      <c r="R216" s="203">
        <f t="shared" si="42"/>
        <v>0</v>
      </c>
      <c r="S216" s="203">
        <v>0</v>
      </c>
      <c r="T216" s="204">
        <f t="shared" si="4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274</v>
      </c>
      <c r="AT216" s="205" t="s">
        <v>202</v>
      </c>
      <c r="AU216" s="205" t="s">
        <v>85</v>
      </c>
      <c r="AY216" s="18" t="s">
        <v>200</v>
      </c>
      <c r="BE216" s="206">
        <f t="shared" si="44"/>
        <v>0</v>
      </c>
      <c r="BF216" s="206">
        <f t="shared" si="45"/>
        <v>0</v>
      </c>
      <c r="BG216" s="206">
        <f t="shared" si="46"/>
        <v>0</v>
      </c>
      <c r="BH216" s="206">
        <f t="shared" si="47"/>
        <v>0</v>
      </c>
      <c r="BI216" s="206">
        <f t="shared" si="48"/>
        <v>0</v>
      </c>
      <c r="BJ216" s="18" t="s">
        <v>83</v>
      </c>
      <c r="BK216" s="206">
        <f t="shared" si="49"/>
        <v>0</v>
      </c>
      <c r="BL216" s="18" t="s">
        <v>274</v>
      </c>
      <c r="BM216" s="205" t="s">
        <v>957</v>
      </c>
    </row>
    <row r="217" spans="1:65" s="2" customFormat="1" ht="24.2" customHeight="1" x14ac:dyDescent="0.2">
      <c r="A217" s="35"/>
      <c r="B217" s="36"/>
      <c r="C217" s="193" t="s">
        <v>596</v>
      </c>
      <c r="D217" s="193" t="s">
        <v>202</v>
      </c>
      <c r="E217" s="194" t="s">
        <v>1936</v>
      </c>
      <c r="F217" s="195" t="s">
        <v>1937</v>
      </c>
      <c r="G217" s="196" t="s">
        <v>217</v>
      </c>
      <c r="H217" s="197">
        <v>8</v>
      </c>
      <c r="I217" s="198"/>
      <c r="J217" s="199">
        <f t="shared" si="40"/>
        <v>0</v>
      </c>
      <c r="K217" s="200"/>
      <c r="L217" s="40"/>
      <c r="M217" s="201" t="s">
        <v>1</v>
      </c>
      <c r="N217" s="202" t="s">
        <v>41</v>
      </c>
      <c r="O217" s="72"/>
      <c r="P217" s="203">
        <f t="shared" si="41"/>
        <v>0</v>
      </c>
      <c r="Q217" s="203">
        <v>0</v>
      </c>
      <c r="R217" s="203">
        <f t="shared" si="42"/>
        <v>0</v>
      </c>
      <c r="S217" s="203">
        <v>0</v>
      </c>
      <c r="T217" s="204">
        <f t="shared" si="4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274</v>
      </c>
      <c r="AT217" s="205" t="s">
        <v>202</v>
      </c>
      <c r="AU217" s="205" t="s">
        <v>85</v>
      </c>
      <c r="AY217" s="18" t="s">
        <v>200</v>
      </c>
      <c r="BE217" s="206">
        <f t="shared" si="44"/>
        <v>0</v>
      </c>
      <c r="BF217" s="206">
        <f t="shared" si="45"/>
        <v>0</v>
      </c>
      <c r="BG217" s="206">
        <f t="shared" si="46"/>
        <v>0</v>
      </c>
      <c r="BH217" s="206">
        <f t="shared" si="47"/>
        <v>0</v>
      </c>
      <c r="BI217" s="206">
        <f t="shared" si="48"/>
        <v>0</v>
      </c>
      <c r="BJ217" s="18" t="s">
        <v>83</v>
      </c>
      <c r="BK217" s="206">
        <f t="shared" si="49"/>
        <v>0</v>
      </c>
      <c r="BL217" s="18" t="s">
        <v>274</v>
      </c>
      <c r="BM217" s="205" t="s">
        <v>964</v>
      </c>
    </row>
    <row r="218" spans="1:65" s="2" customFormat="1" ht="21.75" customHeight="1" x14ac:dyDescent="0.2">
      <c r="A218" s="35"/>
      <c r="B218" s="36"/>
      <c r="C218" s="193" t="s">
        <v>283</v>
      </c>
      <c r="D218" s="193" t="s">
        <v>202</v>
      </c>
      <c r="E218" s="194" t="s">
        <v>1938</v>
      </c>
      <c r="F218" s="195" t="s">
        <v>1939</v>
      </c>
      <c r="G218" s="196" t="s">
        <v>217</v>
      </c>
      <c r="H218" s="197">
        <v>5</v>
      </c>
      <c r="I218" s="198"/>
      <c r="J218" s="199">
        <f t="shared" si="40"/>
        <v>0</v>
      </c>
      <c r="K218" s="200"/>
      <c r="L218" s="40"/>
      <c r="M218" s="201" t="s">
        <v>1</v>
      </c>
      <c r="N218" s="202" t="s">
        <v>41</v>
      </c>
      <c r="O218" s="72"/>
      <c r="P218" s="203">
        <f t="shared" si="41"/>
        <v>0</v>
      </c>
      <c r="Q218" s="203">
        <v>0</v>
      </c>
      <c r="R218" s="203">
        <f t="shared" si="42"/>
        <v>0</v>
      </c>
      <c r="S218" s="203">
        <v>0</v>
      </c>
      <c r="T218" s="204">
        <f t="shared" si="4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274</v>
      </c>
      <c r="AT218" s="205" t="s">
        <v>202</v>
      </c>
      <c r="AU218" s="205" t="s">
        <v>85</v>
      </c>
      <c r="AY218" s="18" t="s">
        <v>200</v>
      </c>
      <c r="BE218" s="206">
        <f t="shared" si="44"/>
        <v>0</v>
      </c>
      <c r="BF218" s="206">
        <f t="shared" si="45"/>
        <v>0</v>
      </c>
      <c r="BG218" s="206">
        <f t="shared" si="46"/>
        <v>0</v>
      </c>
      <c r="BH218" s="206">
        <f t="shared" si="47"/>
        <v>0</v>
      </c>
      <c r="BI218" s="206">
        <f t="shared" si="48"/>
        <v>0</v>
      </c>
      <c r="BJ218" s="18" t="s">
        <v>83</v>
      </c>
      <c r="BK218" s="206">
        <f t="shared" si="49"/>
        <v>0</v>
      </c>
      <c r="BL218" s="18" t="s">
        <v>274</v>
      </c>
      <c r="BM218" s="205" t="s">
        <v>972</v>
      </c>
    </row>
    <row r="219" spans="1:65" s="2" customFormat="1" ht="21.75" customHeight="1" x14ac:dyDescent="0.2">
      <c r="A219" s="35"/>
      <c r="B219" s="36"/>
      <c r="C219" s="193" t="s">
        <v>606</v>
      </c>
      <c r="D219" s="193" t="s">
        <v>202</v>
      </c>
      <c r="E219" s="194" t="s">
        <v>1940</v>
      </c>
      <c r="F219" s="195" t="s">
        <v>1941</v>
      </c>
      <c r="G219" s="196" t="s">
        <v>217</v>
      </c>
      <c r="H219" s="197">
        <v>4</v>
      </c>
      <c r="I219" s="198"/>
      <c r="J219" s="199">
        <f t="shared" si="40"/>
        <v>0</v>
      </c>
      <c r="K219" s="200"/>
      <c r="L219" s="40"/>
      <c r="M219" s="201" t="s">
        <v>1</v>
      </c>
      <c r="N219" s="202" t="s">
        <v>41</v>
      </c>
      <c r="O219" s="72"/>
      <c r="P219" s="203">
        <f t="shared" si="41"/>
        <v>0</v>
      </c>
      <c r="Q219" s="203">
        <v>0</v>
      </c>
      <c r="R219" s="203">
        <f t="shared" si="42"/>
        <v>0</v>
      </c>
      <c r="S219" s="203">
        <v>0</v>
      </c>
      <c r="T219" s="204">
        <f t="shared" si="4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274</v>
      </c>
      <c r="AT219" s="205" t="s">
        <v>202</v>
      </c>
      <c r="AU219" s="205" t="s">
        <v>85</v>
      </c>
      <c r="AY219" s="18" t="s">
        <v>200</v>
      </c>
      <c r="BE219" s="206">
        <f t="shared" si="44"/>
        <v>0</v>
      </c>
      <c r="BF219" s="206">
        <f t="shared" si="45"/>
        <v>0</v>
      </c>
      <c r="BG219" s="206">
        <f t="shared" si="46"/>
        <v>0</v>
      </c>
      <c r="BH219" s="206">
        <f t="shared" si="47"/>
        <v>0</v>
      </c>
      <c r="BI219" s="206">
        <f t="shared" si="48"/>
        <v>0</v>
      </c>
      <c r="BJ219" s="18" t="s">
        <v>83</v>
      </c>
      <c r="BK219" s="206">
        <f t="shared" si="49"/>
        <v>0</v>
      </c>
      <c r="BL219" s="18" t="s">
        <v>274</v>
      </c>
      <c r="BM219" s="205" t="s">
        <v>980</v>
      </c>
    </row>
    <row r="220" spans="1:65" s="2" customFormat="1" ht="21.75" customHeight="1" x14ac:dyDescent="0.2">
      <c r="A220" s="35"/>
      <c r="B220" s="36"/>
      <c r="C220" s="193" t="s">
        <v>614</v>
      </c>
      <c r="D220" s="193" t="s">
        <v>202</v>
      </c>
      <c r="E220" s="194" t="s">
        <v>1942</v>
      </c>
      <c r="F220" s="195" t="s">
        <v>1943</v>
      </c>
      <c r="G220" s="196" t="s">
        <v>217</v>
      </c>
      <c r="H220" s="197">
        <v>1</v>
      </c>
      <c r="I220" s="198"/>
      <c r="J220" s="199">
        <f t="shared" si="40"/>
        <v>0</v>
      </c>
      <c r="K220" s="200"/>
      <c r="L220" s="40"/>
      <c r="M220" s="201" t="s">
        <v>1</v>
      </c>
      <c r="N220" s="202" t="s">
        <v>41</v>
      </c>
      <c r="O220" s="72"/>
      <c r="P220" s="203">
        <f t="shared" si="41"/>
        <v>0</v>
      </c>
      <c r="Q220" s="203">
        <v>0</v>
      </c>
      <c r="R220" s="203">
        <f t="shared" si="42"/>
        <v>0</v>
      </c>
      <c r="S220" s="203">
        <v>0</v>
      </c>
      <c r="T220" s="204">
        <f t="shared" si="4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274</v>
      </c>
      <c r="AT220" s="205" t="s">
        <v>202</v>
      </c>
      <c r="AU220" s="205" t="s">
        <v>85</v>
      </c>
      <c r="AY220" s="18" t="s">
        <v>200</v>
      </c>
      <c r="BE220" s="206">
        <f t="shared" si="44"/>
        <v>0</v>
      </c>
      <c r="BF220" s="206">
        <f t="shared" si="45"/>
        <v>0</v>
      </c>
      <c r="BG220" s="206">
        <f t="shared" si="46"/>
        <v>0</v>
      </c>
      <c r="BH220" s="206">
        <f t="shared" si="47"/>
        <v>0</v>
      </c>
      <c r="BI220" s="206">
        <f t="shared" si="48"/>
        <v>0</v>
      </c>
      <c r="BJ220" s="18" t="s">
        <v>83</v>
      </c>
      <c r="BK220" s="206">
        <f t="shared" si="49"/>
        <v>0</v>
      </c>
      <c r="BL220" s="18" t="s">
        <v>274</v>
      </c>
      <c r="BM220" s="205" t="s">
        <v>989</v>
      </c>
    </row>
    <row r="221" spans="1:65" s="2" customFormat="1" ht="21.75" customHeight="1" x14ac:dyDescent="0.2">
      <c r="A221" s="35"/>
      <c r="B221" s="36"/>
      <c r="C221" s="193" t="s">
        <v>621</v>
      </c>
      <c r="D221" s="193" t="s">
        <v>202</v>
      </c>
      <c r="E221" s="194" t="s">
        <v>1944</v>
      </c>
      <c r="F221" s="195" t="s">
        <v>1945</v>
      </c>
      <c r="G221" s="196" t="s">
        <v>217</v>
      </c>
      <c r="H221" s="197">
        <v>3</v>
      </c>
      <c r="I221" s="198"/>
      <c r="J221" s="199">
        <f t="shared" si="40"/>
        <v>0</v>
      </c>
      <c r="K221" s="200"/>
      <c r="L221" s="40"/>
      <c r="M221" s="201" t="s">
        <v>1</v>
      </c>
      <c r="N221" s="202" t="s">
        <v>41</v>
      </c>
      <c r="O221" s="72"/>
      <c r="P221" s="203">
        <f t="shared" si="41"/>
        <v>0</v>
      </c>
      <c r="Q221" s="203">
        <v>0</v>
      </c>
      <c r="R221" s="203">
        <f t="shared" si="42"/>
        <v>0</v>
      </c>
      <c r="S221" s="203">
        <v>0</v>
      </c>
      <c r="T221" s="204">
        <f t="shared" si="4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274</v>
      </c>
      <c r="AT221" s="205" t="s">
        <v>202</v>
      </c>
      <c r="AU221" s="205" t="s">
        <v>85</v>
      </c>
      <c r="AY221" s="18" t="s">
        <v>200</v>
      </c>
      <c r="BE221" s="206">
        <f t="shared" si="44"/>
        <v>0</v>
      </c>
      <c r="BF221" s="206">
        <f t="shared" si="45"/>
        <v>0</v>
      </c>
      <c r="BG221" s="206">
        <f t="shared" si="46"/>
        <v>0</v>
      </c>
      <c r="BH221" s="206">
        <f t="shared" si="47"/>
        <v>0</v>
      </c>
      <c r="BI221" s="206">
        <f t="shared" si="48"/>
        <v>0</v>
      </c>
      <c r="BJ221" s="18" t="s">
        <v>83</v>
      </c>
      <c r="BK221" s="206">
        <f t="shared" si="49"/>
        <v>0</v>
      </c>
      <c r="BL221" s="18" t="s">
        <v>274</v>
      </c>
      <c r="BM221" s="205" t="s">
        <v>998</v>
      </c>
    </row>
    <row r="222" spans="1:65" s="2" customFormat="1" ht="21.75" customHeight="1" x14ac:dyDescent="0.2">
      <c r="A222" s="35"/>
      <c r="B222" s="36"/>
      <c r="C222" s="193" t="s">
        <v>626</v>
      </c>
      <c r="D222" s="193" t="s">
        <v>202</v>
      </c>
      <c r="E222" s="194" t="s">
        <v>1946</v>
      </c>
      <c r="F222" s="195" t="s">
        <v>1947</v>
      </c>
      <c r="G222" s="196" t="s">
        <v>333</v>
      </c>
      <c r="H222" s="197">
        <v>416</v>
      </c>
      <c r="I222" s="198"/>
      <c r="J222" s="199">
        <f t="shared" si="40"/>
        <v>0</v>
      </c>
      <c r="K222" s="200"/>
      <c r="L222" s="40"/>
      <c r="M222" s="201" t="s">
        <v>1</v>
      </c>
      <c r="N222" s="202" t="s">
        <v>41</v>
      </c>
      <c r="O222" s="72"/>
      <c r="P222" s="203">
        <f t="shared" si="41"/>
        <v>0</v>
      </c>
      <c r="Q222" s="203">
        <v>0</v>
      </c>
      <c r="R222" s="203">
        <f t="shared" si="42"/>
        <v>0</v>
      </c>
      <c r="S222" s="203">
        <v>0</v>
      </c>
      <c r="T222" s="204">
        <f t="shared" si="4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274</v>
      </c>
      <c r="AT222" s="205" t="s">
        <v>202</v>
      </c>
      <c r="AU222" s="205" t="s">
        <v>85</v>
      </c>
      <c r="AY222" s="18" t="s">
        <v>200</v>
      </c>
      <c r="BE222" s="206">
        <f t="shared" si="44"/>
        <v>0</v>
      </c>
      <c r="BF222" s="206">
        <f t="shared" si="45"/>
        <v>0</v>
      </c>
      <c r="BG222" s="206">
        <f t="shared" si="46"/>
        <v>0</v>
      </c>
      <c r="BH222" s="206">
        <f t="shared" si="47"/>
        <v>0</v>
      </c>
      <c r="BI222" s="206">
        <f t="shared" si="48"/>
        <v>0</v>
      </c>
      <c r="BJ222" s="18" t="s">
        <v>83</v>
      </c>
      <c r="BK222" s="206">
        <f t="shared" si="49"/>
        <v>0</v>
      </c>
      <c r="BL222" s="18" t="s">
        <v>274</v>
      </c>
      <c r="BM222" s="205" t="s">
        <v>1006</v>
      </c>
    </row>
    <row r="223" spans="1:65" s="2" customFormat="1" ht="24.2" customHeight="1" x14ac:dyDescent="0.2">
      <c r="A223" s="35"/>
      <c r="B223" s="36"/>
      <c r="C223" s="193" t="s">
        <v>631</v>
      </c>
      <c r="D223" s="193" t="s">
        <v>202</v>
      </c>
      <c r="E223" s="194" t="s">
        <v>1948</v>
      </c>
      <c r="F223" s="195" t="s">
        <v>1949</v>
      </c>
      <c r="G223" s="196" t="s">
        <v>238</v>
      </c>
      <c r="H223" s="197">
        <v>6.9000000000000006E-2</v>
      </c>
      <c r="I223" s="198"/>
      <c r="J223" s="199">
        <f t="shared" si="40"/>
        <v>0</v>
      </c>
      <c r="K223" s="200"/>
      <c r="L223" s="40"/>
      <c r="M223" s="201" t="s">
        <v>1</v>
      </c>
      <c r="N223" s="202" t="s">
        <v>41</v>
      </c>
      <c r="O223" s="72"/>
      <c r="P223" s="203">
        <f t="shared" si="41"/>
        <v>0</v>
      </c>
      <c r="Q223" s="203">
        <v>0</v>
      </c>
      <c r="R223" s="203">
        <f t="shared" si="42"/>
        <v>0</v>
      </c>
      <c r="S223" s="203">
        <v>0</v>
      </c>
      <c r="T223" s="204">
        <f t="shared" si="4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274</v>
      </c>
      <c r="AT223" s="205" t="s">
        <v>202</v>
      </c>
      <c r="AU223" s="205" t="s">
        <v>85</v>
      </c>
      <c r="AY223" s="18" t="s">
        <v>200</v>
      </c>
      <c r="BE223" s="206">
        <f t="shared" si="44"/>
        <v>0</v>
      </c>
      <c r="BF223" s="206">
        <f t="shared" si="45"/>
        <v>0</v>
      </c>
      <c r="BG223" s="206">
        <f t="shared" si="46"/>
        <v>0</v>
      </c>
      <c r="BH223" s="206">
        <f t="shared" si="47"/>
        <v>0</v>
      </c>
      <c r="BI223" s="206">
        <f t="shared" si="48"/>
        <v>0</v>
      </c>
      <c r="BJ223" s="18" t="s">
        <v>83</v>
      </c>
      <c r="BK223" s="206">
        <f t="shared" si="49"/>
        <v>0</v>
      </c>
      <c r="BL223" s="18" t="s">
        <v>274</v>
      </c>
      <c r="BM223" s="205" t="s">
        <v>1014</v>
      </c>
    </row>
    <row r="224" spans="1:65" s="2" customFormat="1" ht="16.5" customHeight="1" x14ac:dyDescent="0.2">
      <c r="A224" s="35"/>
      <c r="B224" s="36"/>
      <c r="C224" s="193" t="s">
        <v>639</v>
      </c>
      <c r="D224" s="193" t="s">
        <v>202</v>
      </c>
      <c r="E224" s="194" t="s">
        <v>1950</v>
      </c>
      <c r="F224" s="195" t="s">
        <v>1951</v>
      </c>
      <c r="G224" s="196" t="s">
        <v>333</v>
      </c>
      <c r="H224" s="197">
        <v>50</v>
      </c>
      <c r="I224" s="198"/>
      <c r="J224" s="199">
        <f t="shared" si="40"/>
        <v>0</v>
      </c>
      <c r="K224" s="200"/>
      <c r="L224" s="40"/>
      <c r="M224" s="201" t="s">
        <v>1</v>
      </c>
      <c r="N224" s="202" t="s">
        <v>41</v>
      </c>
      <c r="O224" s="72"/>
      <c r="P224" s="203">
        <f t="shared" si="41"/>
        <v>0</v>
      </c>
      <c r="Q224" s="203">
        <v>0</v>
      </c>
      <c r="R224" s="203">
        <f t="shared" si="42"/>
        <v>0</v>
      </c>
      <c r="S224" s="203">
        <v>0</v>
      </c>
      <c r="T224" s="204">
        <f t="shared" si="4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274</v>
      </c>
      <c r="AT224" s="205" t="s">
        <v>202</v>
      </c>
      <c r="AU224" s="205" t="s">
        <v>85</v>
      </c>
      <c r="AY224" s="18" t="s">
        <v>200</v>
      </c>
      <c r="BE224" s="206">
        <f t="shared" si="44"/>
        <v>0</v>
      </c>
      <c r="BF224" s="206">
        <f t="shared" si="45"/>
        <v>0</v>
      </c>
      <c r="BG224" s="206">
        <f t="shared" si="46"/>
        <v>0</v>
      </c>
      <c r="BH224" s="206">
        <f t="shared" si="47"/>
        <v>0</v>
      </c>
      <c r="BI224" s="206">
        <f t="shared" si="48"/>
        <v>0</v>
      </c>
      <c r="BJ224" s="18" t="s">
        <v>83</v>
      </c>
      <c r="BK224" s="206">
        <f t="shared" si="49"/>
        <v>0</v>
      </c>
      <c r="BL224" s="18" t="s">
        <v>274</v>
      </c>
      <c r="BM224" s="205" t="s">
        <v>338</v>
      </c>
    </row>
    <row r="225" spans="1:65" s="2" customFormat="1" ht="24.2" customHeight="1" x14ac:dyDescent="0.2">
      <c r="A225" s="35"/>
      <c r="B225" s="36"/>
      <c r="C225" s="193" t="s">
        <v>645</v>
      </c>
      <c r="D225" s="193" t="s">
        <v>202</v>
      </c>
      <c r="E225" s="194" t="s">
        <v>1952</v>
      </c>
      <c r="F225" s="195" t="s">
        <v>1953</v>
      </c>
      <c r="G225" s="196" t="s">
        <v>1584</v>
      </c>
      <c r="H225" s="197">
        <v>5</v>
      </c>
      <c r="I225" s="198"/>
      <c r="J225" s="199">
        <f t="shared" si="40"/>
        <v>0</v>
      </c>
      <c r="K225" s="200"/>
      <c r="L225" s="40"/>
      <c r="M225" s="201" t="s">
        <v>1</v>
      </c>
      <c r="N225" s="202" t="s">
        <v>41</v>
      </c>
      <c r="O225" s="72"/>
      <c r="P225" s="203">
        <f t="shared" si="41"/>
        <v>0</v>
      </c>
      <c r="Q225" s="203">
        <v>0</v>
      </c>
      <c r="R225" s="203">
        <f t="shared" si="42"/>
        <v>0</v>
      </c>
      <c r="S225" s="203">
        <v>0</v>
      </c>
      <c r="T225" s="204">
        <f t="shared" si="4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274</v>
      </c>
      <c r="AT225" s="205" t="s">
        <v>202</v>
      </c>
      <c r="AU225" s="205" t="s">
        <v>85</v>
      </c>
      <c r="AY225" s="18" t="s">
        <v>200</v>
      </c>
      <c r="BE225" s="206">
        <f t="shared" si="44"/>
        <v>0</v>
      </c>
      <c r="BF225" s="206">
        <f t="shared" si="45"/>
        <v>0</v>
      </c>
      <c r="BG225" s="206">
        <f t="shared" si="46"/>
        <v>0</v>
      </c>
      <c r="BH225" s="206">
        <f t="shared" si="47"/>
        <v>0</v>
      </c>
      <c r="BI225" s="206">
        <f t="shared" si="48"/>
        <v>0</v>
      </c>
      <c r="BJ225" s="18" t="s">
        <v>83</v>
      </c>
      <c r="BK225" s="206">
        <f t="shared" si="49"/>
        <v>0</v>
      </c>
      <c r="BL225" s="18" t="s">
        <v>274</v>
      </c>
      <c r="BM225" s="205" t="s">
        <v>343</v>
      </c>
    </row>
    <row r="226" spans="1:65" s="2" customFormat="1" ht="24.2" customHeight="1" x14ac:dyDescent="0.2">
      <c r="A226" s="35"/>
      <c r="B226" s="36"/>
      <c r="C226" s="193" t="s">
        <v>652</v>
      </c>
      <c r="D226" s="193" t="s">
        <v>202</v>
      </c>
      <c r="E226" s="194" t="s">
        <v>1954</v>
      </c>
      <c r="F226" s="195" t="s">
        <v>1955</v>
      </c>
      <c r="G226" s="196" t="s">
        <v>617</v>
      </c>
      <c r="H226" s="244"/>
      <c r="I226" s="198"/>
      <c r="J226" s="199">
        <f t="shared" si="40"/>
        <v>0</v>
      </c>
      <c r="K226" s="200"/>
      <c r="L226" s="40"/>
      <c r="M226" s="201" t="s">
        <v>1</v>
      </c>
      <c r="N226" s="202" t="s">
        <v>41</v>
      </c>
      <c r="O226" s="72"/>
      <c r="P226" s="203">
        <f t="shared" si="41"/>
        <v>0</v>
      </c>
      <c r="Q226" s="203">
        <v>0</v>
      </c>
      <c r="R226" s="203">
        <f t="shared" si="42"/>
        <v>0</v>
      </c>
      <c r="S226" s="203">
        <v>0</v>
      </c>
      <c r="T226" s="204">
        <f t="shared" si="4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274</v>
      </c>
      <c r="AT226" s="205" t="s">
        <v>202</v>
      </c>
      <c r="AU226" s="205" t="s">
        <v>85</v>
      </c>
      <c r="AY226" s="18" t="s">
        <v>200</v>
      </c>
      <c r="BE226" s="206">
        <f t="shared" si="44"/>
        <v>0</v>
      </c>
      <c r="BF226" s="206">
        <f t="shared" si="45"/>
        <v>0</v>
      </c>
      <c r="BG226" s="206">
        <f t="shared" si="46"/>
        <v>0</v>
      </c>
      <c r="BH226" s="206">
        <f t="shared" si="47"/>
        <v>0</v>
      </c>
      <c r="BI226" s="206">
        <f t="shared" si="48"/>
        <v>0</v>
      </c>
      <c r="BJ226" s="18" t="s">
        <v>83</v>
      </c>
      <c r="BK226" s="206">
        <f t="shared" si="49"/>
        <v>0</v>
      </c>
      <c r="BL226" s="18" t="s">
        <v>274</v>
      </c>
      <c r="BM226" s="205" t="s">
        <v>1044</v>
      </c>
    </row>
    <row r="227" spans="1:65" s="12" customFormat="1" ht="22.9" customHeight="1" x14ac:dyDescent="0.2">
      <c r="B227" s="177"/>
      <c r="C227" s="178"/>
      <c r="D227" s="179" t="s">
        <v>75</v>
      </c>
      <c r="E227" s="191" t="s">
        <v>1956</v>
      </c>
      <c r="F227" s="191" t="s">
        <v>1957</v>
      </c>
      <c r="G227" s="178"/>
      <c r="H227" s="178"/>
      <c r="I227" s="181"/>
      <c r="J227" s="192">
        <f>BK227</f>
        <v>0</v>
      </c>
      <c r="K227" s="178"/>
      <c r="L227" s="183"/>
      <c r="M227" s="184"/>
      <c r="N227" s="185"/>
      <c r="O227" s="185"/>
      <c r="P227" s="186">
        <f>SUM(P228:P292)</f>
        <v>0</v>
      </c>
      <c r="Q227" s="185"/>
      <c r="R227" s="186">
        <f>SUM(R228:R292)</f>
        <v>0</v>
      </c>
      <c r="S227" s="185"/>
      <c r="T227" s="187">
        <f>SUM(T228:T292)</f>
        <v>0</v>
      </c>
      <c r="AR227" s="188" t="s">
        <v>85</v>
      </c>
      <c r="AT227" s="189" t="s">
        <v>75</v>
      </c>
      <c r="AU227" s="189" t="s">
        <v>83</v>
      </c>
      <c r="AY227" s="188" t="s">
        <v>200</v>
      </c>
      <c r="BK227" s="190">
        <f>SUM(BK228:BK292)</f>
        <v>0</v>
      </c>
    </row>
    <row r="228" spans="1:65" s="2" customFormat="1" ht="24.2" customHeight="1" x14ac:dyDescent="0.2">
      <c r="A228" s="35"/>
      <c r="B228" s="36"/>
      <c r="C228" s="193" t="s">
        <v>658</v>
      </c>
      <c r="D228" s="193" t="s">
        <v>202</v>
      </c>
      <c r="E228" s="194" t="s">
        <v>1958</v>
      </c>
      <c r="F228" s="195" t="s">
        <v>1959</v>
      </c>
      <c r="G228" s="196" t="s">
        <v>333</v>
      </c>
      <c r="H228" s="197">
        <v>38</v>
      </c>
      <c r="I228" s="198"/>
      <c r="J228" s="199">
        <f t="shared" ref="J228:J259" si="50">ROUND(I228*H228,2)</f>
        <v>0</v>
      </c>
      <c r="K228" s="200"/>
      <c r="L228" s="40"/>
      <c r="M228" s="201" t="s">
        <v>1</v>
      </c>
      <c r="N228" s="202" t="s">
        <v>41</v>
      </c>
      <c r="O228" s="72"/>
      <c r="P228" s="203">
        <f t="shared" ref="P228:P259" si="51">O228*H228</f>
        <v>0</v>
      </c>
      <c r="Q228" s="203">
        <v>0</v>
      </c>
      <c r="R228" s="203">
        <f t="shared" ref="R228:R259" si="52">Q228*H228</f>
        <v>0</v>
      </c>
      <c r="S228" s="203">
        <v>0</v>
      </c>
      <c r="T228" s="204">
        <f t="shared" ref="T228:T259" si="53"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274</v>
      </c>
      <c r="AT228" s="205" t="s">
        <v>202</v>
      </c>
      <c r="AU228" s="205" t="s">
        <v>85</v>
      </c>
      <c r="AY228" s="18" t="s">
        <v>200</v>
      </c>
      <c r="BE228" s="206">
        <f t="shared" ref="BE228:BE259" si="54">IF(N228="základní",J228,0)</f>
        <v>0</v>
      </c>
      <c r="BF228" s="206">
        <f t="shared" ref="BF228:BF259" si="55">IF(N228="snížená",J228,0)</f>
        <v>0</v>
      </c>
      <c r="BG228" s="206">
        <f t="shared" ref="BG228:BG259" si="56">IF(N228="zákl. přenesená",J228,0)</f>
        <v>0</v>
      </c>
      <c r="BH228" s="206">
        <f t="shared" ref="BH228:BH259" si="57">IF(N228="sníž. přenesená",J228,0)</f>
        <v>0</v>
      </c>
      <c r="BI228" s="206">
        <f t="shared" ref="BI228:BI259" si="58">IF(N228="nulová",J228,0)</f>
        <v>0</v>
      </c>
      <c r="BJ228" s="18" t="s">
        <v>83</v>
      </c>
      <c r="BK228" s="206">
        <f t="shared" ref="BK228:BK259" si="59">ROUND(I228*H228,2)</f>
        <v>0</v>
      </c>
      <c r="BL228" s="18" t="s">
        <v>274</v>
      </c>
      <c r="BM228" s="205" t="s">
        <v>1052</v>
      </c>
    </row>
    <row r="229" spans="1:65" s="2" customFormat="1" ht="24.2" customHeight="1" x14ac:dyDescent="0.2">
      <c r="A229" s="35"/>
      <c r="B229" s="36"/>
      <c r="C229" s="193" t="s">
        <v>668</v>
      </c>
      <c r="D229" s="193" t="s">
        <v>202</v>
      </c>
      <c r="E229" s="194" t="s">
        <v>1960</v>
      </c>
      <c r="F229" s="195" t="s">
        <v>1961</v>
      </c>
      <c r="G229" s="196" t="s">
        <v>333</v>
      </c>
      <c r="H229" s="197">
        <v>9</v>
      </c>
      <c r="I229" s="198"/>
      <c r="J229" s="199">
        <f t="shared" si="50"/>
        <v>0</v>
      </c>
      <c r="K229" s="200"/>
      <c r="L229" s="40"/>
      <c r="M229" s="201" t="s">
        <v>1</v>
      </c>
      <c r="N229" s="202" t="s">
        <v>41</v>
      </c>
      <c r="O229" s="72"/>
      <c r="P229" s="203">
        <f t="shared" si="51"/>
        <v>0</v>
      </c>
      <c r="Q229" s="203">
        <v>0</v>
      </c>
      <c r="R229" s="203">
        <f t="shared" si="52"/>
        <v>0</v>
      </c>
      <c r="S229" s="203">
        <v>0</v>
      </c>
      <c r="T229" s="204">
        <f t="shared" si="5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274</v>
      </c>
      <c r="AT229" s="205" t="s">
        <v>202</v>
      </c>
      <c r="AU229" s="205" t="s">
        <v>85</v>
      </c>
      <c r="AY229" s="18" t="s">
        <v>200</v>
      </c>
      <c r="BE229" s="206">
        <f t="shared" si="54"/>
        <v>0</v>
      </c>
      <c r="BF229" s="206">
        <f t="shared" si="55"/>
        <v>0</v>
      </c>
      <c r="BG229" s="206">
        <f t="shared" si="56"/>
        <v>0</v>
      </c>
      <c r="BH229" s="206">
        <f t="shared" si="57"/>
        <v>0</v>
      </c>
      <c r="BI229" s="206">
        <f t="shared" si="58"/>
        <v>0</v>
      </c>
      <c r="BJ229" s="18" t="s">
        <v>83</v>
      </c>
      <c r="BK229" s="206">
        <f t="shared" si="59"/>
        <v>0</v>
      </c>
      <c r="BL229" s="18" t="s">
        <v>274</v>
      </c>
      <c r="BM229" s="205" t="s">
        <v>1060</v>
      </c>
    </row>
    <row r="230" spans="1:65" s="2" customFormat="1" ht="24.2" customHeight="1" x14ac:dyDescent="0.2">
      <c r="A230" s="35"/>
      <c r="B230" s="36"/>
      <c r="C230" s="193" t="s">
        <v>673</v>
      </c>
      <c r="D230" s="193" t="s">
        <v>202</v>
      </c>
      <c r="E230" s="194" t="s">
        <v>1962</v>
      </c>
      <c r="F230" s="195" t="s">
        <v>1963</v>
      </c>
      <c r="G230" s="196" t="s">
        <v>333</v>
      </c>
      <c r="H230" s="197">
        <v>37</v>
      </c>
      <c r="I230" s="198"/>
      <c r="J230" s="199">
        <f t="shared" si="50"/>
        <v>0</v>
      </c>
      <c r="K230" s="200"/>
      <c r="L230" s="40"/>
      <c r="M230" s="201" t="s">
        <v>1</v>
      </c>
      <c r="N230" s="202" t="s">
        <v>41</v>
      </c>
      <c r="O230" s="72"/>
      <c r="P230" s="203">
        <f t="shared" si="51"/>
        <v>0</v>
      </c>
      <c r="Q230" s="203">
        <v>0</v>
      </c>
      <c r="R230" s="203">
        <f t="shared" si="52"/>
        <v>0</v>
      </c>
      <c r="S230" s="203">
        <v>0</v>
      </c>
      <c r="T230" s="204">
        <f t="shared" si="5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274</v>
      </c>
      <c r="AT230" s="205" t="s">
        <v>202</v>
      </c>
      <c r="AU230" s="205" t="s">
        <v>85</v>
      </c>
      <c r="AY230" s="18" t="s">
        <v>200</v>
      </c>
      <c r="BE230" s="206">
        <f t="shared" si="54"/>
        <v>0</v>
      </c>
      <c r="BF230" s="206">
        <f t="shared" si="55"/>
        <v>0</v>
      </c>
      <c r="BG230" s="206">
        <f t="shared" si="56"/>
        <v>0</v>
      </c>
      <c r="BH230" s="206">
        <f t="shared" si="57"/>
        <v>0</v>
      </c>
      <c r="BI230" s="206">
        <f t="shared" si="58"/>
        <v>0</v>
      </c>
      <c r="BJ230" s="18" t="s">
        <v>83</v>
      </c>
      <c r="BK230" s="206">
        <f t="shared" si="59"/>
        <v>0</v>
      </c>
      <c r="BL230" s="18" t="s">
        <v>274</v>
      </c>
      <c r="BM230" s="205" t="s">
        <v>1068</v>
      </c>
    </row>
    <row r="231" spans="1:65" s="2" customFormat="1" ht="24.2" customHeight="1" x14ac:dyDescent="0.2">
      <c r="A231" s="35"/>
      <c r="B231" s="36"/>
      <c r="C231" s="193" t="s">
        <v>678</v>
      </c>
      <c r="D231" s="193" t="s">
        <v>202</v>
      </c>
      <c r="E231" s="194" t="s">
        <v>1964</v>
      </c>
      <c r="F231" s="195" t="s">
        <v>1965</v>
      </c>
      <c r="G231" s="196" t="s">
        <v>333</v>
      </c>
      <c r="H231" s="197">
        <v>58</v>
      </c>
      <c r="I231" s="198"/>
      <c r="J231" s="199">
        <f t="shared" si="50"/>
        <v>0</v>
      </c>
      <c r="K231" s="200"/>
      <c r="L231" s="40"/>
      <c r="M231" s="201" t="s">
        <v>1</v>
      </c>
      <c r="N231" s="202" t="s">
        <v>41</v>
      </c>
      <c r="O231" s="72"/>
      <c r="P231" s="203">
        <f t="shared" si="51"/>
        <v>0</v>
      </c>
      <c r="Q231" s="203">
        <v>0</v>
      </c>
      <c r="R231" s="203">
        <f t="shared" si="52"/>
        <v>0</v>
      </c>
      <c r="S231" s="203">
        <v>0</v>
      </c>
      <c r="T231" s="204">
        <f t="shared" si="5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274</v>
      </c>
      <c r="AT231" s="205" t="s">
        <v>202</v>
      </c>
      <c r="AU231" s="205" t="s">
        <v>85</v>
      </c>
      <c r="AY231" s="18" t="s">
        <v>200</v>
      </c>
      <c r="BE231" s="206">
        <f t="shared" si="54"/>
        <v>0</v>
      </c>
      <c r="BF231" s="206">
        <f t="shared" si="55"/>
        <v>0</v>
      </c>
      <c r="BG231" s="206">
        <f t="shared" si="56"/>
        <v>0</v>
      </c>
      <c r="BH231" s="206">
        <f t="shared" si="57"/>
        <v>0</v>
      </c>
      <c r="BI231" s="206">
        <f t="shared" si="58"/>
        <v>0</v>
      </c>
      <c r="BJ231" s="18" t="s">
        <v>83</v>
      </c>
      <c r="BK231" s="206">
        <f t="shared" si="59"/>
        <v>0</v>
      </c>
      <c r="BL231" s="18" t="s">
        <v>274</v>
      </c>
      <c r="BM231" s="205" t="s">
        <v>356</v>
      </c>
    </row>
    <row r="232" spans="1:65" s="2" customFormat="1" ht="24.2" customHeight="1" x14ac:dyDescent="0.2">
      <c r="A232" s="35"/>
      <c r="B232" s="36"/>
      <c r="C232" s="193" t="s">
        <v>684</v>
      </c>
      <c r="D232" s="193" t="s">
        <v>202</v>
      </c>
      <c r="E232" s="194" t="s">
        <v>1966</v>
      </c>
      <c r="F232" s="195" t="s">
        <v>1967</v>
      </c>
      <c r="G232" s="196" t="s">
        <v>333</v>
      </c>
      <c r="H232" s="197">
        <v>1301</v>
      </c>
      <c r="I232" s="198"/>
      <c r="J232" s="199">
        <f t="shared" si="50"/>
        <v>0</v>
      </c>
      <c r="K232" s="200"/>
      <c r="L232" s="40"/>
      <c r="M232" s="201" t="s">
        <v>1</v>
      </c>
      <c r="N232" s="202" t="s">
        <v>41</v>
      </c>
      <c r="O232" s="72"/>
      <c r="P232" s="203">
        <f t="shared" si="51"/>
        <v>0</v>
      </c>
      <c r="Q232" s="203">
        <v>0</v>
      </c>
      <c r="R232" s="203">
        <f t="shared" si="52"/>
        <v>0</v>
      </c>
      <c r="S232" s="203">
        <v>0</v>
      </c>
      <c r="T232" s="204">
        <f t="shared" si="5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274</v>
      </c>
      <c r="AT232" s="205" t="s">
        <v>202</v>
      </c>
      <c r="AU232" s="205" t="s">
        <v>85</v>
      </c>
      <c r="AY232" s="18" t="s">
        <v>200</v>
      </c>
      <c r="BE232" s="206">
        <f t="shared" si="54"/>
        <v>0</v>
      </c>
      <c r="BF232" s="206">
        <f t="shared" si="55"/>
        <v>0</v>
      </c>
      <c r="BG232" s="206">
        <f t="shared" si="56"/>
        <v>0</v>
      </c>
      <c r="BH232" s="206">
        <f t="shared" si="57"/>
        <v>0</v>
      </c>
      <c r="BI232" s="206">
        <f t="shared" si="58"/>
        <v>0</v>
      </c>
      <c r="BJ232" s="18" t="s">
        <v>83</v>
      </c>
      <c r="BK232" s="206">
        <f t="shared" si="59"/>
        <v>0</v>
      </c>
      <c r="BL232" s="18" t="s">
        <v>274</v>
      </c>
      <c r="BM232" s="205" t="s">
        <v>1083</v>
      </c>
    </row>
    <row r="233" spans="1:65" s="2" customFormat="1" ht="24.2" customHeight="1" x14ac:dyDescent="0.2">
      <c r="A233" s="35"/>
      <c r="B233" s="36"/>
      <c r="C233" s="193" t="s">
        <v>689</v>
      </c>
      <c r="D233" s="193" t="s">
        <v>202</v>
      </c>
      <c r="E233" s="194" t="s">
        <v>1968</v>
      </c>
      <c r="F233" s="195" t="s">
        <v>1969</v>
      </c>
      <c r="G233" s="196" t="s">
        <v>333</v>
      </c>
      <c r="H233" s="197">
        <v>282</v>
      </c>
      <c r="I233" s="198"/>
      <c r="J233" s="199">
        <f t="shared" si="50"/>
        <v>0</v>
      </c>
      <c r="K233" s="200"/>
      <c r="L233" s="40"/>
      <c r="M233" s="201" t="s">
        <v>1</v>
      </c>
      <c r="N233" s="202" t="s">
        <v>41</v>
      </c>
      <c r="O233" s="72"/>
      <c r="P233" s="203">
        <f t="shared" si="51"/>
        <v>0</v>
      </c>
      <c r="Q233" s="203">
        <v>0</v>
      </c>
      <c r="R233" s="203">
        <f t="shared" si="52"/>
        <v>0</v>
      </c>
      <c r="S233" s="203">
        <v>0</v>
      </c>
      <c r="T233" s="204">
        <f t="shared" si="5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274</v>
      </c>
      <c r="AT233" s="205" t="s">
        <v>202</v>
      </c>
      <c r="AU233" s="205" t="s">
        <v>85</v>
      </c>
      <c r="AY233" s="18" t="s">
        <v>200</v>
      </c>
      <c r="BE233" s="206">
        <f t="shared" si="54"/>
        <v>0</v>
      </c>
      <c r="BF233" s="206">
        <f t="shared" si="55"/>
        <v>0</v>
      </c>
      <c r="BG233" s="206">
        <f t="shared" si="56"/>
        <v>0</v>
      </c>
      <c r="BH233" s="206">
        <f t="shared" si="57"/>
        <v>0</v>
      </c>
      <c r="BI233" s="206">
        <f t="shared" si="58"/>
        <v>0</v>
      </c>
      <c r="BJ233" s="18" t="s">
        <v>83</v>
      </c>
      <c r="BK233" s="206">
        <f t="shared" si="59"/>
        <v>0</v>
      </c>
      <c r="BL233" s="18" t="s">
        <v>274</v>
      </c>
      <c r="BM233" s="205" t="s">
        <v>1091</v>
      </c>
    </row>
    <row r="234" spans="1:65" s="2" customFormat="1" ht="24.2" customHeight="1" x14ac:dyDescent="0.2">
      <c r="A234" s="35"/>
      <c r="B234" s="36"/>
      <c r="C234" s="193" t="s">
        <v>695</v>
      </c>
      <c r="D234" s="193" t="s">
        <v>202</v>
      </c>
      <c r="E234" s="194" t="s">
        <v>1970</v>
      </c>
      <c r="F234" s="195" t="s">
        <v>1971</v>
      </c>
      <c r="G234" s="196" t="s">
        <v>333</v>
      </c>
      <c r="H234" s="197">
        <v>226</v>
      </c>
      <c r="I234" s="198"/>
      <c r="J234" s="199">
        <f t="shared" si="50"/>
        <v>0</v>
      </c>
      <c r="K234" s="200"/>
      <c r="L234" s="40"/>
      <c r="M234" s="201" t="s">
        <v>1</v>
      </c>
      <c r="N234" s="202" t="s">
        <v>41</v>
      </c>
      <c r="O234" s="72"/>
      <c r="P234" s="203">
        <f t="shared" si="51"/>
        <v>0</v>
      </c>
      <c r="Q234" s="203">
        <v>0</v>
      </c>
      <c r="R234" s="203">
        <f t="shared" si="52"/>
        <v>0</v>
      </c>
      <c r="S234" s="203">
        <v>0</v>
      </c>
      <c r="T234" s="204">
        <f t="shared" si="5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274</v>
      </c>
      <c r="AT234" s="205" t="s">
        <v>202</v>
      </c>
      <c r="AU234" s="205" t="s">
        <v>85</v>
      </c>
      <c r="AY234" s="18" t="s">
        <v>200</v>
      </c>
      <c r="BE234" s="206">
        <f t="shared" si="54"/>
        <v>0</v>
      </c>
      <c r="BF234" s="206">
        <f t="shared" si="55"/>
        <v>0</v>
      </c>
      <c r="BG234" s="206">
        <f t="shared" si="56"/>
        <v>0</v>
      </c>
      <c r="BH234" s="206">
        <f t="shared" si="57"/>
        <v>0</v>
      </c>
      <c r="BI234" s="206">
        <f t="shared" si="58"/>
        <v>0</v>
      </c>
      <c r="BJ234" s="18" t="s">
        <v>83</v>
      </c>
      <c r="BK234" s="206">
        <f t="shared" si="59"/>
        <v>0</v>
      </c>
      <c r="BL234" s="18" t="s">
        <v>274</v>
      </c>
      <c r="BM234" s="205" t="s">
        <v>360</v>
      </c>
    </row>
    <row r="235" spans="1:65" s="2" customFormat="1" ht="24.2" customHeight="1" x14ac:dyDescent="0.2">
      <c r="A235" s="35"/>
      <c r="B235" s="36"/>
      <c r="C235" s="193" t="s">
        <v>288</v>
      </c>
      <c r="D235" s="193" t="s">
        <v>202</v>
      </c>
      <c r="E235" s="194" t="s">
        <v>1972</v>
      </c>
      <c r="F235" s="195" t="s">
        <v>1973</v>
      </c>
      <c r="G235" s="196" t="s">
        <v>333</v>
      </c>
      <c r="H235" s="197">
        <v>320</v>
      </c>
      <c r="I235" s="198"/>
      <c r="J235" s="199">
        <f t="shared" si="50"/>
        <v>0</v>
      </c>
      <c r="K235" s="200"/>
      <c r="L235" s="40"/>
      <c r="M235" s="201" t="s">
        <v>1</v>
      </c>
      <c r="N235" s="202" t="s">
        <v>41</v>
      </c>
      <c r="O235" s="72"/>
      <c r="P235" s="203">
        <f t="shared" si="51"/>
        <v>0</v>
      </c>
      <c r="Q235" s="203">
        <v>0</v>
      </c>
      <c r="R235" s="203">
        <f t="shared" si="52"/>
        <v>0</v>
      </c>
      <c r="S235" s="203">
        <v>0</v>
      </c>
      <c r="T235" s="204">
        <f t="shared" si="5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274</v>
      </c>
      <c r="AT235" s="205" t="s">
        <v>202</v>
      </c>
      <c r="AU235" s="205" t="s">
        <v>85</v>
      </c>
      <c r="AY235" s="18" t="s">
        <v>200</v>
      </c>
      <c r="BE235" s="206">
        <f t="shared" si="54"/>
        <v>0</v>
      </c>
      <c r="BF235" s="206">
        <f t="shared" si="55"/>
        <v>0</v>
      </c>
      <c r="BG235" s="206">
        <f t="shared" si="56"/>
        <v>0</v>
      </c>
      <c r="BH235" s="206">
        <f t="shared" si="57"/>
        <v>0</v>
      </c>
      <c r="BI235" s="206">
        <f t="shared" si="58"/>
        <v>0</v>
      </c>
      <c r="BJ235" s="18" t="s">
        <v>83</v>
      </c>
      <c r="BK235" s="206">
        <f t="shared" si="59"/>
        <v>0</v>
      </c>
      <c r="BL235" s="18" t="s">
        <v>274</v>
      </c>
      <c r="BM235" s="205" t="s">
        <v>364</v>
      </c>
    </row>
    <row r="236" spans="1:65" s="2" customFormat="1" ht="24.2" customHeight="1" x14ac:dyDescent="0.2">
      <c r="A236" s="35"/>
      <c r="B236" s="36"/>
      <c r="C236" s="193" t="s">
        <v>705</v>
      </c>
      <c r="D236" s="193" t="s">
        <v>202</v>
      </c>
      <c r="E236" s="194" t="s">
        <v>1974</v>
      </c>
      <c r="F236" s="195" t="s">
        <v>1975</v>
      </c>
      <c r="G236" s="196" t="s">
        <v>333</v>
      </c>
      <c r="H236" s="197">
        <v>221</v>
      </c>
      <c r="I236" s="198"/>
      <c r="J236" s="199">
        <f t="shared" si="50"/>
        <v>0</v>
      </c>
      <c r="K236" s="200"/>
      <c r="L236" s="40"/>
      <c r="M236" s="201" t="s">
        <v>1</v>
      </c>
      <c r="N236" s="202" t="s">
        <v>41</v>
      </c>
      <c r="O236" s="72"/>
      <c r="P236" s="203">
        <f t="shared" si="51"/>
        <v>0</v>
      </c>
      <c r="Q236" s="203">
        <v>0</v>
      </c>
      <c r="R236" s="203">
        <f t="shared" si="52"/>
        <v>0</v>
      </c>
      <c r="S236" s="203">
        <v>0</v>
      </c>
      <c r="T236" s="204">
        <f t="shared" si="53"/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274</v>
      </c>
      <c r="AT236" s="205" t="s">
        <v>202</v>
      </c>
      <c r="AU236" s="205" t="s">
        <v>85</v>
      </c>
      <c r="AY236" s="18" t="s">
        <v>200</v>
      </c>
      <c r="BE236" s="206">
        <f t="shared" si="54"/>
        <v>0</v>
      </c>
      <c r="BF236" s="206">
        <f t="shared" si="55"/>
        <v>0</v>
      </c>
      <c r="BG236" s="206">
        <f t="shared" si="56"/>
        <v>0</v>
      </c>
      <c r="BH236" s="206">
        <f t="shared" si="57"/>
        <v>0</v>
      </c>
      <c r="BI236" s="206">
        <f t="shared" si="58"/>
        <v>0</v>
      </c>
      <c r="BJ236" s="18" t="s">
        <v>83</v>
      </c>
      <c r="BK236" s="206">
        <f t="shared" si="59"/>
        <v>0</v>
      </c>
      <c r="BL236" s="18" t="s">
        <v>274</v>
      </c>
      <c r="BM236" s="205" t="s">
        <v>1113</v>
      </c>
    </row>
    <row r="237" spans="1:65" s="2" customFormat="1" ht="24.2" customHeight="1" x14ac:dyDescent="0.2">
      <c r="A237" s="35"/>
      <c r="B237" s="36"/>
      <c r="C237" s="193" t="s">
        <v>294</v>
      </c>
      <c r="D237" s="193" t="s">
        <v>202</v>
      </c>
      <c r="E237" s="194" t="s">
        <v>1976</v>
      </c>
      <c r="F237" s="195" t="s">
        <v>1977</v>
      </c>
      <c r="G237" s="196" t="s">
        <v>333</v>
      </c>
      <c r="H237" s="197">
        <v>74</v>
      </c>
      <c r="I237" s="198"/>
      <c r="J237" s="199">
        <f t="shared" si="50"/>
        <v>0</v>
      </c>
      <c r="K237" s="200"/>
      <c r="L237" s="40"/>
      <c r="M237" s="201" t="s">
        <v>1</v>
      </c>
      <c r="N237" s="202" t="s">
        <v>41</v>
      </c>
      <c r="O237" s="72"/>
      <c r="P237" s="203">
        <f t="shared" si="51"/>
        <v>0</v>
      </c>
      <c r="Q237" s="203">
        <v>0</v>
      </c>
      <c r="R237" s="203">
        <f t="shared" si="52"/>
        <v>0</v>
      </c>
      <c r="S237" s="203">
        <v>0</v>
      </c>
      <c r="T237" s="204">
        <f t="shared" si="53"/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274</v>
      </c>
      <c r="AT237" s="205" t="s">
        <v>202</v>
      </c>
      <c r="AU237" s="205" t="s">
        <v>85</v>
      </c>
      <c r="AY237" s="18" t="s">
        <v>200</v>
      </c>
      <c r="BE237" s="206">
        <f t="shared" si="54"/>
        <v>0</v>
      </c>
      <c r="BF237" s="206">
        <f t="shared" si="55"/>
        <v>0</v>
      </c>
      <c r="BG237" s="206">
        <f t="shared" si="56"/>
        <v>0</v>
      </c>
      <c r="BH237" s="206">
        <f t="shared" si="57"/>
        <v>0</v>
      </c>
      <c r="BI237" s="206">
        <f t="shared" si="58"/>
        <v>0</v>
      </c>
      <c r="BJ237" s="18" t="s">
        <v>83</v>
      </c>
      <c r="BK237" s="206">
        <f t="shared" si="59"/>
        <v>0</v>
      </c>
      <c r="BL237" s="18" t="s">
        <v>274</v>
      </c>
      <c r="BM237" s="205" t="s">
        <v>374</v>
      </c>
    </row>
    <row r="238" spans="1:65" s="2" customFormat="1" ht="24.2" customHeight="1" x14ac:dyDescent="0.2">
      <c r="A238" s="35"/>
      <c r="B238" s="36"/>
      <c r="C238" s="193" t="s">
        <v>714</v>
      </c>
      <c r="D238" s="193" t="s">
        <v>202</v>
      </c>
      <c r="E238" s="194" t="s">
        <v>1978</v>
      </c>
      <c r="F238" s="195" t="s">
        <v>1979</v>
      </c>
      <c r="G238" s="196" t="s">
        <v>333</v>
      </c>
      <c r="H238" s="197">
        <v>27</v>
      </c>
      <c r="I238" s="198"/>
      <c r="J238" s="199">
        <f t="shared" si="50"/>
        <v>0</v>
      </c>
      <c r="K238" s="200"/>
      <c r="L238" s="40"/>
      <c r="M238" s="201" t="s">
        <v>1</v>
      </c>
      <c r="N238" s="202" t="s">
        <v>41</v>
      </c>
      <c r="O238" s="72"/>
      <c r="P238" s="203">
        <f t="shared" si="51"/>
        <v>0</v>
      </c>
      <c r="Q238" s="203">
        <v>0</v>
      </c>
      <c r="R238" s="203">
        <f t="shared" si="52"/>
        <v>0</v>
      </c>
      <c r="S238" s="203">
        <v>0</v>
      </c>
      <c r="T238" s="204">
        <f t="shared" si="5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274</v>
      </c>
      <c r="AT238" s="205" t="s">
        <v>202</v>
      </c>
      <c r="AU238" s="205" t="s">
        <v>85</v>
      </c>
      <c r="AY238" s="18" t="s">
        <v>200</v>
      </c>
      <c r="BE238" s="206">
        <f t="shared" si="54"/>
        <v>0</v>
      </c>
      <c r="BF238" s="206">
        <f t="shared" si="55"/>
        <v>0</v>
      </c>
      <c r="BG238" s="206">
        <f t="shared" si="56"/>
        <v>0</v>
      </c>
      <c r="BH238" s="206">
        <f t="shared" si="57"/>
        <v>0</v>
      </c>
      <c r="BI238" s="206">
        <f t="shared" si="58"/>
        <v>0</v>
      </c>
      <c r="BJ238" s="18" t="s">
        <v>83</v>
      </c>
      <c r="BK238" s="206">
        <f t="shared" si="59"/>
        <v>0</v>
      </c>
      <c r="BL238" s="18" t="s">
        <v>274</v>
      </c>
      <c r="BM238" s="205" t="s">
        <v>381</v>
      </c>
    </row>
    <row r="239" spans="1:65" s="2" customFormat="1" ht="24.2" customHeight="1" x14ac:dyDescent="0.2">
      <c r="A239" s="35"/>
      <c r="B239" s="36"/>
      <c r="C239" s="193" t="s">
        <v>299</v>
      </c>
      <c r="D239" s="193" t="s">
        <v>202</v>
      </c>
      <c r="E239" s="194" t="s">
        <v>1980</v>
      </c>
      <c r="F239" s="195" t="s">
        <v>1981</v>
      </c>
      <c r="G239" s="196" t="s">
        <v>333</v>
      </c>
      <c r="H239" s="197">
        <v>7</v>
      </c>
      <c r="I239" s="198"/>
      <c r="J239" s="199">
        <f t="shared" si="50"/>
        <v>0</v>
      </c>
      <c r="K239" s="200"/>
      <c r="L239" s="40"/>
      <c r="M239" s="201" t="s">
        <v>1</v>
      </c>
      <c r="N239" s="202" t="s">
        <v>41</v>
      </c>
      <c r="O239" s="72"/>
      <c r="P239" s="203">
        <f t="shared" si="51"/>
        <v>0</v>
      </c>
      <c r="Q239" s="203">
        <v>0</v>
      </c>
      <c r="R239" s="203">
        <f t="shared" si="52"/>
        <v>0</v>
      </c>
      <c r="S239" s="203">
        <v>0</v>
      </c>
      <c r="T239" s="204">
        <f t="shared" si="5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274</v>
      </c>
      <c r="AT239" s="205" t="s">
        <v>202</v>
      </c>
      <c r="AU239" s="205" t="s">
        <v>85</v>
      </c>
      <c r="AY239" s="18" t="s">
        <v>200</v>
      </c>
      <c r="BE239" s="206">
        <f t="shared" si="54"/>
        <v>0</v>
      </c>
      <c r="BF239" s="206">
        <f t="shared" si="55"/>
        <v>0</v>
      </c>
      <c r="BG239" s="206">
        <f t="shared" si="56"/>
        <v>0</v>
      </c>
      <c r="BH239" s="206">
        <f t="shared" si="57"/>
        <v>0</v>
      </c>
      <c r="BI239" s="206">
        <f t="shared" si="58"/>
        <v>0</v>
      </c>
      <c r="BJ239" s="18" t="s">
        <v>83</v>
      </c>
      <c r="BK239" s="206">
        <f t="shared" si="59"/>
        <v>0</v>
      </c>
      <c r="BL239" s="18" t="s">
        <v>274</v>
      </c>
      <c r="BM239" s="205" t="s">
        <v>386</v>
      </c>
    </row>
    <row r="240" spans="1:65" s="2" customFormat="1" ht="24.2" customHeight="1" x14ac:dyDescent="0.2">
      <c r="A240" s="35"/>
      <c r="B240" s="36"/>
      <c r="C240" s="193" t="s">
        <v>723</v>
      </c>
      <c r="D240" s="193" t="s">
        <v>202</v>
      </c>
      <c r="E240" s="194" t="s">
        <v>1982</v>
      </c>
      <c r="F240" s="195" t="s">
        <v>1983</v>
      </c>
      <c r="G240" s="196" t="s">
        <v>333</v>
      </c>
      <c r="H240" s="197">
        <v>2</v>
      </c>
      <c r="I240" s="198"/>
      <c r="J240" s="199">
        <f t="shared" si="50"/>
        <v>0</v>
      </c>
      <c r="K240" s="200"/>
      <c r="L240" s="40"/>
      <c r="M240" s="201" t="s">
        <v>1</v>
      </c>
      <c r="N240" s="202" t="s">
        <v>41</v>
      </c>
      <c r="O240" s="72"/>
      <c r="P240" s="203">
        <f t="shared" si="51"/>
        <v>0</v>
      </c>
      <c r="Q240" s="203">
        <v>0</v>
      </c>
      <c r="R240" s="203">
        <f t="shared" si="52"/>
        <v>0</v>
      </c>
      <c r="S240" s="203">
        <v>0</v>
      </c>
      <c r="T240" s="204">
        <f t="shared" si="5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274</v>
      </c>
      <c r="AT240" s="205" t="s">
        <v>202</v>
      </c>
      <c r="AU240" s="205" t="s">
        <v>85</v>
      </c>
      <c r="AY240" s="18" t="s">
        <v>200</v>
      </c>
      <c r="BE240" s="206">
        <f t="shared" si="54"/>
        <v>0</v>
      </c>
      <c r="BF240" s="206">
        <f t="shared" si="55"/>
        <v>0</v>
      </c>
      <c r="BG240" s="206">
        <f t="shared" si="56"/>
        <v>0</v>
      </c>
      <c r="BH240" s="206">
        <f t="shared" si="57"/>
        <v>0</v>
      </c>
      <c r="BI240" s="206">
        <f t="shared" si="58"/>
        <v>0</v>
      </c>
      <c r="BJ240" s="18" t="s">
        <v>83</v>
      </c>
      <c r="BK240" s="206">
        <f t="shared" si="59"/>
        <v>0</v>
      </c>
      <c r="BL240" s="18" t="s">
        <v>274</v>
      </c>
      <c r="BM240" s="205" t="s">
        <v>390</v>
      </c>
    </row>
    <row r="241" spans="1:65" s="2" customFormat="1" ht="24.2" customHeight="1" x14ac:dyDescent="0.2">
      <c r="A241" s="35"/>
      <c r="B241" s="36"/>
      <c r="C241" s="193" t="s">
        <v>302</v>
      </c>
      <c r="D241" s="193" t="s">
        <v>202</v>
      </c>
      <c r="E241" s="194" t="s">
        <v>1984</v>
      </c>
      <c r="F241" s="195" t="s">
        <v>1985</v>
      </c>
      <c r="G241" s="196" t="s">
        <v>217</v>
      </c>
      <c r="H241" s="197">
        <v>17</v>
      </c>
      <c r="I241" s="198"/>
      <c r="J241" s="199">
        <f t="shared" si="50"/>
        <v>0</v>
      </c>
      <c r="K241" s="200"/>
      <c r="L241" s="40"/>
      <c r="M241" s="201" t="s">
        <v>1</v>
      </c>
      <c r="N241" s="202" t="s">
        <v>41</v>
      </c>
      <c r="O241" s="72"/>
      <c r="P241" s="203">
        <f t="shared" si="51"/>
        <v>0</v>
      </c>
      <c r="Q241" s="203">
        <v>0</v>
      </c>
      <c r="R241" s="203">
        <f t="shared" si="52"/>
        <v>0</v>
      </c>
      <c r="S241" s="203">
        <v>0</v>
      </c>
      <c r="T241" s="204">
        <f t="shared" si="5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274</v>
      </c>
      <c r="AT241" s="205" t="s">
        <v>202</v>
      </c>
      <c r="AU241" s="205" t="s">
        <v>85</v>
      </c>
      <c r="AY241" s="18" t="s">
        <v>200</v>
      </c>
      <c r="BE241" s="206">
        <f t="shared" si="54"/>
        <v>0</v>
      </c>
      <c r="BF241" s="206">
        <f t="shared" si="55"/>
        <v>0</v>
      </c>
      <c r="BG241" s="206">
        <f t="shared" si="56"/>
        <v>0</v>
      </c>
      <c r="BH241" s="206">
        <f t="shared" si="57"/>
        <v>0</v>
      </c>
      <c r="BI241" s="206">
        <f t="shared" si="58"/>
        <v>0</v>
      </c>
      <c r="BJ241" s="18" t="s">
        <v>83</v>
      </c>
      <c r="BK241" s="206">
        <f t="shared" si="59"/>
        <v>0</v>
      </c>
      <c r="BL241" s="18" t="s">
        <v>274</v>
      </c>
      <c r="BM241" s="205" t="s">
        <v>407</v>
      </c>
    </row>
    <row r="242" spans="1:65" s="2" customFormat="1" ht="24.2" customHeight="1" x14ac:dyDescent="0.2">
      <c r="A242" s="35"/>
      <c r="B242" s="36"/>
      <c r="C242" s="193" t="s">
        <v>732</v>
      </c>
      <c r="D242" s="193" t="s">
        <v>202</v>
      </c>
      <c r="E242" s="194" t="s">
        <v>1986</v>
      </c>
      <c r="F242" s="195" t="s">
        <v>1987</v>
      </c>
      <c r="G242" s="196" t="s">
        <v>217</v>
      </c>
      <c r="H242" s="197">
        <v>2</v>
      </c>
      <c r="I242" s="198"/>
      <c r="J242" s="199">
        <f t="shared" si="50"/>
        <v>0</v>
      </c>
      <c r="K242" s="200"/>
      <c r="L242" s="40"/>
      <c r="M242" s="201" t="s">
        <v>1</v>
      </c>
      <c r="N242" s="202" t="s">
        <v>41</v>
      </c>
      <c r="O242" s="72"/>
      <c r="P242" s="203">
        <f t="shared" si="51"/>
        <v>0</v>
      </c>
      <c r="Q242" s="203">
        <v>0</v>
      </c>
      <c r="R242" s="203">
        <f t="shared" si="52"/>
        <v>0</v>
      </c>
      <c r="S242" s="203">
        <v>0</v>
      </c>
      <c r="T242" s="204">
        <f t="shared" si="5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274</v>
      </c>
      <c r="AT242" s="205" t="s">
        <v>202</v>
      </c>
      <c r="AU242" s="205" t="s">
        <v>85</v>
      </c>
      <c r="AY242" s="18" t="s">
        <v>200</v>
      </c>
      <c r="BE242" s="206">
        <f t="shared" si="54"/>
        <v>0</v>
      </c>
      <c r="BF242" s="206">
        <f t="shared" si="55"/>
        <v>0</v>
      </c>
      <c r="BG242" s="206">
        <f t="shared" si="56"/>
        <v>0</v>
      </c>
      <c r="BH242" s="206">
        <f t="shared" si="57"/>
        <v>0</v>
      </c>
      <c r="BI242" s="206">
        <f t="shared" si="58"/>
        <v>0</v>
      </c>
      <c r="BJ242" s="18" t="s">
        <v>83</v>
      </c>
      <c r="BK242" s="206">
        <f t="shared" si="59"/>
        <v>0</v>
      </c>
      <c r="BL242" s="18" t="s">
        <v>274</v>
      </c>
      <c r="BM242" s="205" t="s">
        <v>413</v>
      </c>
    </row>
    <row r="243" spans="1:65" s="2" customFormat="1" ht="24.2" customHeight="1" x14ac:dyDescent="0.2">
      <c r="A243" s="35"/>
      <c r="B243" s="36"/>
      <c r="C243" s="193" t="s">
        <v>306</v>
      </c>
      <c r="D243" s="193" t="s">
        <v>202</v>
      </c>
      <c r="E243" s="194" t="s">
        <v>1988</v>
      </c>
      <c r="F243" s="195" t="s">
        <v>1989</v>
      </c>
      <c r="G243" s="196" t="s">
        <v>217</v>
      </c>
      <c r="H243" s="197">
        <v>4</v>
      </c>
      <c r="I243" s="198"/>
      <c r="J243" s="199">
        <f t="shared" si="50"/>
        <v>0</v>
      </c>
      <c r="K243" s="200"/>
      <c r="L243" s="40"/>
      <c r="M243" s="201" t="s">
        <v>1</v>
      </c>
      <c r="N243" s="202" t="s">
        <v>41</v>
      </c>
      <c r="O243" s="72"/>
      <c r="P243" s="203">
        <f t="shared" si="51"/>
        <v>0</v>
      </c>
      <c r="Q243" s="203">
        <v>0</v>
      </c>
      <c r="R243" s="203">
        <f t="shared" si="52"/>
        <v>0</v>
      </c>
      <c r="S243" s="203">
        <v>0</v>
      </c>
      <c r="T243" s="204">
        <f t="shared" si="5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274</v>
      </c>
      <c r="AT243" s="205" t="s">
        <v>202</v>
      </c>
      <c r="AU243" s="205" t="s">
        <v>85</v>
      </c>
      <c r="AY243" s="18" t="s">
        <v>200</v>
      </c>
      <c r="BE243" s="206">
        <f t="shared" si="54"/>
        <v>0</v>
      </c>
      <c r="BF243" s="206">
        <f t="shared" si="55"/>
        <v>0</v>
      </c>
      <c r="BG243" s="206">
        <f t="shared" si="56"/>
        <v>0</v>
      </c>
      <c r="BH243" s="206">
        <f t="shared" si="57"/>
        <v>0</v>
      </c>
      <c r="BI243" s="206">
        <f t="shared" si="58"/>
        <v>0</v>
      </c>
      <c r="BJ243" s="18" t="s">
        <v>83</v>
      </c>
      <c r="BK243" s="206">
        <f t="shared" si="59"/>
        <v>0</v>
      </c>
      <c r="BL243" s="18" t="s">
        <v>274</v>
      </c>
      <c r="BM243" s="205" t="s">
        <v>1171</v>
      </c>
    </row>
    <row r="244" spans="1:65" s="2" customFormat="1" ht="24.2" customHeight="1" x14ac:dyDescent="0.2">
      <c r="A244" s="35"/>
      <c r="B244" s="36"/>
      <c r="C244" s="193" t="s">
        <v>741</v>
      </c>
      <c r="D244" s="193" t="s">
        <v>202</v>
      </c>
      <c r="E244" s="194" t="s">
        <v>1990</v>
      </c>
      <c r="F244" s="195" t="s">
        <v>1991</v>
      </c>
      <c r="G244" s="196" t="s">
        <v>217</v>
      </c>
      <c r="H244" s="197">
        <v>2</v>
      </c>
      <c r="I244" s="198"/>
      <c r="J244" s="199">
        <f t="shared" si="50"/>
        <v>0</v>
      </c>
      <c r="K244" s="200"/>
      <c r="L244" s="40"/>
      <c r="M244" s="201" t="s">
        <v>1</v>
      </c>
      <c r="N244" s="202" t="s">
        <v>41</v>
      </c>
      <c r="O244" s="72"/>
      <c r="P244" s="203">
        <f t="shared" si="51"/>
        <v>0</v>
      </c>
      <c r="Q244" s="203">
        <v>0</v>
      </c>
      <c r="R244" s="203">
        <f t="shared" si="52"/>
        <v>0</v>
      </c>
      <c r="S244" s="203">
        <v>0</v>
      </c>
      <c r="T244" s="204">
        <f t="shared" si="53"/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274</v>
      </c>
      <c r="AT244" s="205" t="s">
        <v>202</v>
      </c>
      <c r="AU244" s="205" t="s">
        <v>85</v>
      </c>
      <c r="AY244" s="18" t="s">
        <v>200</v>
      </c>
      <c r="BE244" s="206">
        <f t="shared" si="54"/>
        <v>0</v>
      </c>
      <c r="BF244" s="206">
        <f t="shared" si="55"/>
        <v>0</v>
      </c>
      <c r="BG244" s="206">
        <f t="shared" si="56"/>
        <v>0</v>
      </c>
      <c r="BH244" s="206">
        <f t="shared" si="57"/>
        <v>0</v>
      </c>
      <c r="BI244" s="206">
        <f t="shared" si="58"/>
        <v>0</v>
      </c>
      <c r="BJ244" s="18" t="s">
        <v>83</v>
      </c>
      <c r="BK244" s="206">
        <f t="shared" si="59"/>
        <v>0</v>
      </c>
      <c r="BL244" s="18" t="s">
        <v>274</v>
      </c>
      <c r="BM244" s="205" t="s">
        <v>418</v>
      </c>
    </row>
    <row r="245" spans="1:65" s="2" customFormat="1" ht="24.2" customHeight="1" x14ac:dyDescent="0.2">
      <c r="A245" s="35"/>
      <c r="B245" s="36"/>
      <c r="C245" s="193" t="s">
        <v>312</v>
      </c>
      <c r="D245" s="193" t="s">
        <v>202</v>
      </c>
      <c r="E245" s="194" t="s">
        <v>1992</v>
      </c>
      <c r="F245" s="195" t="s">
        <v>1993</v>
      </c>
      <c r="G245" s="196" t="s">
        <v>217</v>
      </c>
      <c r="H245" s="197">
        <v>62</v>
      </c>
      <c r="I245" s="198"/>
      <c r="J245" s="199">
        <f t="shared" si="50"/>
        <v>0</v>
      </c>
      <c r="K245" s="200"/>
      <c r="L245" s="40"/>
      <c r="M245" s="201" t="s">
        <v>1</v>
      </c>
      <c r="N245" s="202" t="s">
        <v>41</v>
      </c>
      <c r="O245" s="72"/>
      <c r="P245" s="203">
        <f t="shared" si="51"/>
        <v>0</v>
      </c>
      <c r="Q245" s="203">
        <v>0</v>
      </c>
      <c r="R245" s="203">
        <f t="shared" si="52"/>
        <v>0</v>
      </c>
      <c r="S245" s="203">
        <v>0</v>
      </c>
      <c r="T245" s="204">
        <f t="shared" si="53"/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274</v>
      </c>
      <c r="AT245" s="205" t="s">
        <v>202</v>
      </c>
      <c r="AU245" s="205" t="s">
        <v>85</v>
      </c>
      <c r="AY245" s="18" t="s">
        <v>200</v>
      </c>
      <c r="BE245" s="206">
        <f t="shared" si="54"/>
        <v>0</v>
      </c>
      <c r="BF245" s="206">
        <f t="shared" si="55"/>
        <v>0</v>
      </c>
      <c r="BG245" s="206">
        <f t="shared" si="56"/>
        <v>0</v>
      </c>
      <c r="BH245" s="206">
        <f t="shared" si="57"/>
        <v>0</v>
      </c>
      <c r="BI245" s="206">
        <f t="shared" si="58"/>
        <v>0</v>
      </c>
      <c r="BJ245" s="18" t="s">
        <v>83</v>
      </c>
      <c r="BK245" s="206">
        <f t="shared" si="59"/>
        <v>0</v>
      </c>
      <c r="BL245" s="18" t="s">
        <v>274</v>
      </c>
      <c r="BM245" s="205" t="s">
        <v>1192</v>
      </c>
    </row>
    <row r="246" spans="1:65" s="2" customFormat="1" ht="24.2" customHeight="1" x14ac:dyDescent="0.2">
      <c r="A246" s="35"/>
      <c r="B246" s="36"/>
      <c r="C246" s="193" t="s">
        <v>750</v>
      </c>
      <c r="D246" s="193" t="s">
        <v>202</v>
      </c>
      <c r="E246" s="194" t="s">
        <v>1611</v>
      </c>
      <c r="F246" s="195" t="s">
        <v>1994</v>
      </c>
      <c r="G246" s="196" t="s">
        <v>1567</v>
      </c>
      <c r="H246" s="197">
        <v>100</v>
      </c>
      <c r="I246" s="198"/>
      <c r="J246" s="199">
        <f t="shared" si="50"/>
        <v>0</v>
      </c>
      <c r="K246" s="200"/>
      <c r="L246" s="40"/>
      <c r="M246" s="201" t="s">
        <v>1</v>
      </c>
      <c r="N246" s="202" t="s">
        <v>41</v>
      </c>
      <c r="O246" s="72"/>
      <c r="P246" s="203">
        <f t="shared" si="51"/>
        <v>0</v>
      </c>
      <c r="Q246" s="203">
        <v>0</v>
      </c>
      <c r="R246" s="203">
        <f t="shared" si="52"/>
        <v>0</v>
      </c>
      <c r="S246" s="203">
        <v>0</v>
      </c>
      <c r="T246" s="204">
        <f t="shared" si="5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274</v>
      </c>
      <c r="AT246" s="205" t="s">
        <v>202</v>
      </c>
      <c r="AU246" s="205" t="s">
        <v>85</v>
      </c>
      <c r="AY246" s="18" t="s">
        <v>200</v>
      </c>
      <c r="BE246" s="206">
        <f t="shared" si="54"/>
        <v>0</v>
      </c>
      <c r="BF246" s="206">
        <f t="shared" si="55"/>
        <v>0</v>
      </c>
      <c r="BG246" s="206">
        <f t="shared" si="56"/>
        <v>0</v>
      </c>
      <c r="BH246" s="206">
        <f t="shared" si="57"/>
        <v>0</v>
      </c>
      <c r="BI246" s="206">
        <f t="shared" si="58"/>
        <v>0</v>
      </c>
      <c r="BJ246" s="18" t="s">
        <v>83</v>
      </c>
      <c r="BK246" s="206">
        <f t="shared" si="59"/>
        <v>0</v>
      </c>
      <c r="BL246" s="18" t="s">
        <v>274</v>
      </c>
      <c r="BM246" s="205" t="s">
        <v>1206</v>
      </c>
    </row>
    <row r="247" spans="1:65" s="2" customFormat="1" ht="21.75" customHeight="1" x14ac:dyDescent="0.2">
      <c r="A247" s="35"/>
      <c r="B247" s="36"/>
      <c r="C247" s="193" t="s">
        <v>316</v>
      </c>
      <c r="D247" s="193" t="s">
        <v>202</v>
      </c>
      <c r="E247" s="194" t="s">
        <v>1995</v>
      </c>
      <c r="F247" s="195" t="s">
        <v>1996</v>
      </c>
      <c r="G247" s="196" t="s">
        <v>217</v>
      </c>
      <c r="H247" s="197">
        <v>62</v>
      </c>
      <c r="I247" s="198"/>
      <c r="J247" s="199">
        <f t="shared" si="50"/>
        <v>0</v>
      </c>
      <c r="K247" s="200"/>
      <c r="L247" s="40"/>
      <c r="M247" s="201" t="s">
        <v>1</v>
      </c>
      <c r="N247" s="202" t="s">
        <v>41</v>
      </c>
      <c r="O247" s="72"/>
      <c r="P247" s="203">
        <f t="shared" si="51"/>
        <v>0</v>
      </c>
      <c r="Q247" s="203">
        <v>0</v>
      </c>
      <c r="R247" s="203">
        <f t="shared" si="52"/>
        <v>0</v>
      </c>
      <c r="S247" s="203">
        <v>0</v>
      </c>
      <c r="T247" s="204">
        <f t="shared" si="5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274</v>
      </c>
      <c r="AT247" s="205" t="s">
        <v>202</v>
      </c>
      <c r="AU247" s="205" t="s">
        <v>85</v>
      </c>
      <c r="AY247" s="18" t="s">
        <v>200</v>
      </c>
      <c r="BE247" s="206">
        <f t="shared" si="54"/>
        <v>0</v>
      </c>
      <c r="BF247" s="206">
        <f t="shared" si="55"/>
        <v>0</v>
      </c>
      <c r="BG247" s="206">
        <f t="shared" si="56"/>
        <v>0</v>
      </c>
      <c r="BH247" s="206">
        <f t="shared" si="57"/>
        <v>0</v>
      </c>
      <c r="BI247" s="206">
        <f t="shared" si="58"/>
        <v>0</v>
      </c>
      <c r="BJ247" s="18" t="s">
        <v>83</v>
      </c>
      <c r="BK247" s="206">
        <f t="shared" si="59"/>
        <v>0</v>
      </c>
      <c r="BL247" s="18" t="s">
        <v>274</v>
      </c>
      <c r="BM247" s="205" t="s">
        <v>1218</v>
      </c>
    </row>
    <row r="248" spans="1:65" s="2" customFormat="1" ht="24.2" customHeight="1" x14ac:dyDescent="0.2">
      <c r="A248" s="35"/>
      <c r="B248" s="36"/>
      <c r="C248" s="193" t="s">
        <v>759</v>
      </c>
      <c r="D248" s="193" t="s">
        <v>202</v>
      </c>
      <c r="E248" s="194" t="s">
        <v>1997</v>
      </c>
      <c r="F248" s="195" t="s">
        <v>1998</v>
      </c>
      <c r="G248" s="196" t="s">
        <v>847</v>
      </c>
      <c r="H248" s="197">
        <v>12</v>
      </c>
      <c r="I248" s="198"/>
      <c r="J248" s="199">
        <f t="shared" si="50"/>
        <v>0</v>
      </c>
      <c r="K248" s="200"/>
      <c r="L248" s="40"/>
      <c r="M248" s="201" t="s">
        <v>1</v>
      </c>
      <c r="N248" s="202" t="s">
        <v>41</v>
      </c>
      <c r="O248" s="72"/>
      <c r="P248" s="203">
        <f t="shared" si="51"/>
        <v>0</v>
      </c>
      <c r="Q248" s="203">
        <v>0</v>
      </c>
      <c r="R248" s="203">
        <f t="shared" si="52"/>
        <v>0</v>
      </c>
      <c r="S248" s="203">
        <v>0</v>
      </c>
      <c r="T248" s="204">
        <f t="shared" si="5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274</v>
      </c>
      <c r="AT248" s="205" t="s">
        <v>202</v>
      </c>
      <c r="AU248" s="205" t="s">
        <v>85</v>
      </c>
      <c r="AY248" s="18" t="s">
        <v>200</v>
      </c>
      <c r="BE248" s="206">
        <f t="shared" si="54"/>
        <v>0</v>
      </c>
      <c r="BF248" s="206">
        <f t="shared" si="55"/>
        <v>0</v>
      </c>
      <c r="BG248" s="206">
        <f t="shared" si="56"/>
        <v>0</v>
      </c>
      <c r="BH248" s="206">
        <f t="shared" si="57"/>
        <v>0</v>
      </c>
      <c r="BI248" s="206">
        <f t="shared" si="58"/>
        <v>0</v>
      </c>
      <c r="BJ248" s="18" t="s">
        <v>83</v>
      </c>
      <c r="BK248" s="206">
        <f t="shared" si="59"/>
        <v>0</v>
      </c>
      <c r="BL248" s="18" t="s">
        <v>274</v>
      </c>
      <c r="BM248" s="205" t="s">
        <v>1226</v>
      </c>
    </row>
    <row r="249" spans="1:65" s="2" customFormat="1" ht="24.2" customHeight="1" x14ac:dyDescent="0.2">
      <c r="A249" s="35"/>
      <c r="B249" s="36"/>
      <c r="C249" s="193" t="s">
        <v>324</v>
      </c>
      <c r="D249" s="193" t="s">
        <v>202</v>
      </c>
      <c r="E249" s="194" t="s">
        <v>1621</v>
      </c>
      <c r="F249" s="195" t="s">
        <v>1622</v>
      </c>
      <c r="G249" s="196" t="s">
        <v>217</v>
      </c>
      <c r="H249" s="197">
        <v>52</v>
      </c>
      <c r="I249" s="198"/>
      <c r="J249" s="199">
        <f t="shared" si="50"/>
        <v>0</v>
      </c>
      <c r="K249" s="200"/>
      <c r="L249" s="40"/>
      <c r="M249" s="201" t="s">
        <v>1</v>
      </c>
      <c r="N249" s="202" t="s">
        <v>41</v>
      </c>
      <c r="O249" s="72"/>
      <c r="P249" s="203">
        <f t="shared" si="51"/>
        <v>0</v>
      </c>
      <c r="Q249" s="203">
        <v>0</v>
      </c>
      <c r="R249" s="203">
        <f t="shared" si="52"/>
        <v>0</v>
      </c>
      <c r="S249" s="203">
        <v>0</v>
      </c>
      <c r="T249" s="204">
        <f t="shared" si="5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274</v>
      </c>
      <c r="AT249" s="205" t="s">
        <v>202</v>
      </c>
      <c r="AU249" s="205" t="s">
        <v>85</v>
      </c>
      <c r="AY249" s="18" t="s">
        <v>200</v>
      </c>
      <c r="BE249" s="206">
        <f t="shared" si="54"/>
        <v>0</v>
      </c>
      <c r="BF249" s="206">
        <f t="shared" si="55"/>
        <v>0</v>
      </c>
      <c r="BG249" s="206">
        <f t="shared" si="56"/>
        <v>0</v>
      </c>
      <c r="BH249" s="206">
        <f t="shared" si="57"/>
        <v>0</v>
      </c>
      <c r="BI249" s="206">
        <f t="shared" si="58"/>
        <v>0</v>
      </c>
      <c r="BJ249" s="18" t="s">
        <v>83</v>
      </c>
      <c r="BK249" s="206">
        <f t="shared" si="59"/>
        <v>0</v>
      </c>
      <c r="BL249" s="18" t="s">
        <v>274</v>
      </c>
      <c r="BM249" s="205" t="s">
        <v>1240</v>
      </c>
    </row>
    <row r="250" spans="1:65" s="2" customFormat="1" ht="24.2" customHeight="1" x14ac:dyDescent="0.2">
      <c r="A250" s="35"/>
      <c r="B250" s="36"/>
      <c r="C250" s="193" t="s">
        <v>767</v>
      </c>
      <c r="D250" s="193" t="s">
        <v>202</v>
      </c>
      <c r="E250" s="194" t="s">
        <v>1999</v>
      </c>
      <c r="F250" s="195" t="s">
        <v>2000</v>
      </c>
      <c r="G250" s="196" t="s">
        <v>217</v>
      </c>
      <c r="H250" s="197">
        <v>2</v>
      </c>
      <c r="I250" s="198"/>
      <c r="J250" s="199">
        <f t="shared" si="50"/>
        <v>0</v>
      </c>
      <c r="K250" s="200"/>
      <c r="L250" s="40"/>
      <c r="M250" s="201" t="s">
        <v>1</v>
      </c>
      <c r="N250" s="202" t="s">
        <v>41</v>
      </c>
      <c r="O250" s="72"/>
      <c r="P250" s="203">
        <f t="shared" si="51"/>
        <v>0</v>
      </c>
      <c r="Q250" s="203">
        <v>0</v>
      </c>
      <c r="R250" s="203">
        <f t="shared" si="52"/>
        <v>0</v>
      </c>
      <c r="S250" s="203">
        <v>0</v>
      </c>
      <c r="T250" s="204">
        <f t="shared" si="5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274</v>
      </c>
      <c r="AT250" s="205" t="s">
        <v>202</v>
      </c>
      <c r="AU250" s="205" t="s">
        <v>85</v>
      </c>
      <c r="AY250" s="18" t="s">
        <v>200</v>
      </c>
      <c r="BE250" s="206">
        <f t="shared" si="54"/>
        <v>0</v>
      </c>
      <c r="BF250" s="206">
        <f t="shared" si="55"/>
        <v>0</v>
      </c>
      <c r="BG250" s="206">
        <f t="shared" si="56"/>
        <v>0</v>
      </c>
      <c r="BH250" s="206">
        <f t="shared" si="57"/>
        <v>0</v>
      </c>
      <c r="BI250" s="206">
        <f t="shared" si="58"/>
        <v>0</v>
      </c>
      <c r="BJ250" s="18" t="s">
        <v>83</v>
      </c>
      <c r="BK250" s="206">
        <f t="shared" si="59"/>
        <v>0</v>
      </c>
      <c r="BL250" s="18" t="s">
        <v>274</v>
      </c>
      <c r="BM250" s="205" t="s">
        <v>1253</v>
      </c>
    </row>
    <row r="251" spans="1:65" s="2" customFormat="1" ht="21.75" customHeight="1" x14ac:dyDescent="0.2">
      <c r="A251" s="35"/>
      <c r="B251" s="36"/>
      <c r="C251" s="193" t="s">
        <v>771</v>
      </c>
      <c r="D251" s="193" t="s">
        <v>202</v>
      </c>
      <c r="E251" s="194" t="s">
        <v>2001</v>
      </c>
      <c r="F251" s="195" t="s">
        <v>2002</v>
      </c>
      <c r="G251" s="196" t="s">
        <v>217</v>
      </c>
      <c r="H251" s="197">
        <v>1</v>
      </c>
      <c r="I251" s="198"/>
      <c r="J251" s="199">
        <f t="shared" si="50"/>
        <v>0</v>
      </c>
      <c r="K251" s="200"/>
      <c r="L251" s="40"/>
      <c r="M251" s="201" t="s">
        <v>1</v>
      </c>
      <c r="N251" s="202" t="s">
        <v>41</v>
      </c>
      <c r="O251" s="72"/>
      <c r="P251" s="203">
        <f t="shared" si="51"/>
        <v>0</v>
      </c>
      <c r="Q251" s="203">
        <v>0</v>
      </c>
      <c r="R251" s="203">
        <f t="shared" si="52"/>
        <v>0</v>
      </c>
      <c r="S251" s="203">
        <v>0</v>
      </c>
      <c r="T251" s="204">
        <f t="shared" si="5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274</v>
      </c>
      <c r="AT251" s="205" t="s">
        <v>202</v>
      </c>
      <c r="AU251" s="205" t="s">
        <v>85</v>
      </c>
      <c r="AY251" s="18" t="s">
        <v>200</v>
      </c>
      <c r="BE251" s="206">
        <f t="shared" si="54"/>
        <v>0</v>
      </c>
      <c r="BF251" s="206">
        <f t="shared" si="55"/>
        <v>0</v>
      </c>
      <c r="BG251" s="206">
        <f t="shared" si="56"/>
        <v>0</v>
      </c>
      <c r="BH251" s="206">
        <f t="shared" si="57"/>
        <v>0</v>
      </c>
      <c r="BI251" s="206">
        <f t="shared" si="58"/>
        <v>0</v>
      </c>
      <c r="BJ251" s="18" t="s">
        <v>83</v>
      </c>
      <c r="BK251" s="206">
        <f t="shared" si="59"/>
        <v>0</v>
      </c>
      <c r="BL251" s="18" t="s">
        <v>274</v>
      </c>
      <c r="BM251" s="205" t="s">
        <v>1265</v>
      </c>
    </row>
    <row r="252" spans="1:65" s="2" customFormat="1" ht="21.75" customHeight="1" x14ac:dyDescent="0.2">
      <c r="A252" s="35"/>
      <c r="B252" s="36"/>
      <c r="C252" s="193" t="s">
        <v>775</v>
      </c>
      <c r="D252" s="193" t="s">
        <v>202</v>
      </c>
      <c r="E252" s="194" t="s">
        <v>2003</v>
      </c>
      <c r="F252" s="195" t="s">
        <v>2004</v>
      </c>
      <c r="G252" s="196" t="s">
        <v>217</v>
      </c>
      <c r="H252" s="197">
        <v>1</v>
      </c>
      <c r="I252" s="198"/>
      <c r="J252" s="199">
        <f t="shared" si="50"/>
        <v>0</v>
      </c>
      <c r="K252" s="200"/>
      <c r="L252" s="40"/>
      <c r="M252" s="201" t="s">
        <v>1</v>
      </c>
      <c r="N252" s="202" t="s">
        <v>41</v>
      </c>
      <c r="O252" s="72"/>
      <c r="P252" s="203">
        <f t="shared" si="51"/>
        <v>0</v>
      </c>
      <c r="Q252" s="203">
        <v>0</v>
      </c>
      <c r="R252" s="203">
        <f t="shared" si="52"/>
        <v>0</v>
      </c>
      <c r="S252" s="203">
        <v>0</v>
      </c>
      <c r="T252" s="204">
        <f t="shared" si="5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274</v>
      </c>
      <c r="AT252" s="205" t="s">
        <v>202</v>
      </c>
      <c r="AU252" s="205" t="s">
        <v>85</v>
      </c>
      <c r="AY252" s="18" t="s">
        <v>200</v>
      </c>
      <c r="BE252" s="206">
        <f t="shared" si="54"/>
        <v>0</v>
      </c>
      <c r="BF252" s="206">
        <f t="shared" si="55"/>
        <v>0</v>
      </c>
      <c r="BG252" s="206">
        <f t="shared" si="56"/>
        <v>0</v>
      </c>
      <c r="BH252" s="206">
        <f t="shared" si="57"/>
        <v>0</v>
      </c>
      <c r="BI252" s="206">
        <f t="shared" si="58"/>
        <v>0</v>
      </c>
      <c r="BJ252" s="18" t="s">
        <v>83</v>
      </c>
      <c r="BK252" s="206">
        <f t="shared" si="59"/>
        <v>0</v>
      </c>
      <c r="BL252" s="18" t="s">
        <v>274</v>
      </c>
      <c r="BM252" s="205" t="s">
        <v>1277</v>
      </c>
    </row>
    <row r="253" spans="1:65" s="2" customFormat="1" ht="21.75" customHeight="1" x14ac:dyDescent="0.2">
      <c r="A253" s="35"/>
      <c r="B253" s="36"/>
      <c r="C253" s="193" t="s">
        <v>780</v>
      </c>
      <c r="D253" s="193" t="s">
        <v>202</v>
      </c>
      <c r="E253" s="194" t="s">
        <v>2005</v>
      </c>
      <c r="F253" s="195" t="s">
        <v>2006</v>
      </c>
      <c r="G253" s="196" t="s">
        <v>217</v>
      </c>
      <c r="H253" s="197">
        <v>2</v>
      </c>
      <c r="I253" s="198"/>
      <c r="J253" s="199">
        <f t="shared" si="50"/>
        <v>0</v>
      </c>
      <c r="K253" s="200"/>
      <c r="L253" s="40"/>
      <c r="M253" s="201" t="s">
        <v>1</v>
      </c>
      <c r="N253" s="202" t="s">
        <v>41</v>
      </c>
      <c r="O253" s="72"/>
      <c r="P253" s="203">
        <f t="shared" si="51"/>
        <v>0</v>
      </c>
      <c r="Q253" s="203">
        <v>0</v>
      </c>
      <c r="R253" s="203">
        <f t="shared" si="52"/>
        <v>0</v>
      </c>
      <c r="S253" s="203">
        <v>0</v>
      </c>
      <c r="T253" s="204">
        <f t="shared" si="5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274</v>
      </c>
      <c r="AT253" s="205" t="s">
        <v>202</v>
      </c>
      <c r="AU253" s="205" t="s">
        <v>85</v>
      </c>
      <c r="AY253" s="18" t="s">
        <v>200</v>
      </c>
      <c r="BE253" s="206">
        <f t="shared" si="54"/>
        <v>0</v>
      </c>
      <c r="BF253" s="206">
        <f t="shared" si="55"/>
        <v>0</v>
      </c>
      <c r="BG253" s="206">
        <f t="shared" si="56"/>
        <v>0</v>
      </c>
      <c r="BH253" s="206">
        <f t="shared" si="57"/>
        <v>0</v>
      </c>
      <c r="BI253" s="206">
        <f t="shared" si="58"/>
        <v>0</v>
      </c>
      <c r="BJ253" s="18" t="s">
        <v>83</v>
      </c>
      <c r="BK253" s="206">
        <f t="shared" si="59"/>
        <v>0</v>
      </c>
      <c r="BL253" s="18" t="s">
        <v>274</v>
      </c>
      <c r="BM253" s="205" t="s">
        <v>1289</v>
      </c>
    </row>
    <row r="254" spans="1:65" s="2" customFormat="1" ht="21.75" customHeight="1" x14ac:dyDescent="0.2">
      <c r="A254" s="35"/>
      <c r="B254" s="36"/>
      <c r="C254" s="193" t="s">
        <v>784</v>
      </c>
      <c r="D254" s="193" t="s">
        <v>202</v>
      </c>
      <c r="E254" s="194" t="s">
        <v>2007</v>
      </c>
      <c r="F254" s="195" t="s">
        <v>2008</v>
      </c>
      <c r="G254" s="196" t="s">
        <v>217</v>
      </c>
      <c r="H254" s="197">
        <v>2</v>
      </c>
      <c r="I254" s="198"/>
      <c r="J254" s="199">
        <f t="shared" si="50"/>
        <v>0</v>
      </c>
      <c r="K254" s="200"/>
      <c r="L254" s="40"/>
      <c r="M254" s="201" t="s">
        <v>1</v>
      </c>
      <c r="N254" s="202" t="s">
        <v>41</v>
      </c>
      <c r="O254" s="72"/>
      <c r="P254" s="203">
        <f t="shared" si="51"/>
        <v>0</v>
      </c>
      <c r="Q254" s="203">
        <v>0</v>
      </c>
      <c r="R254" s="203">
        <f t="shared" si="52"/>
        <v>0</v>
      </c>
      <c r="S254" s="203">
        <v>0</v>
      </c>
      <c r="T254" s="204">
        <f t="shared" si="5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274</v>
      </c>
      <c r="AT254" s="205" t="s">
        <v>202</v>
      </c>
      <c r="AU254" s="205" t="s">
        <v>85</v>
      </c>
      <c r="AY254" s="18" t="s">
        <v>200</v>
      </c>
      <c r="BE254" s="206">
        <f t="shared" si="54"/>
        <v>0</v>
      </c>
      <c r="BF254" s="206">
        <f t="shared" si="55"/>
        <v>0</v>
      </c>
      <c r="BG254" s="206">
        <f t="shared" si="56"/>
        <v>0</v>
      </c>
      <c r="BH254" s="206">
        <f t="shared" si="57"/>
        <v>0</v>
      </c>
      <c r="BI254" s="206">
        <f t="shared" si="58"/>
        <v>0</v>
      </c>
      <c r="BJ254" s="18" t="s">
        <v>83</v>
      </c>
      <c r="BK254" s="206">
        <f t="shared" si="59"/>
        <v>0</v>
      </c>
      <c r="BL254" s="18" t="s">
        <v>274</v>
      </c>
      <c r="BM254" s="205" t="s">
        <v>1299</v>
      </c>
    </row>
    <row r="255" spans="1:65" s="2" customFormat="1" ht="21.75" customHeight="1" x14ac:dyDescent="0.2">
      <c r="A255" s="35"/>
      <c r="B255" s="36"/>
      <c r="C255" s="193" t="s">
        <v>789</v>
      </c>
      <c r="D255" s="193" t="s">
        <v>202</v>
      </c>
      <c r="E255" s="194" t="s">
        <v>2009</v>
      </c>
      <c r="F255" s="195" t="s">
        <v>2010</v>
      </c>
      <c r="G255" s="196" t="s">
        <v>217</v>
      </c>
      <c r="H255" s="197">
        <v>3</v>
      </c>
      <c r="I255" s="198"/>
      <c r="J255" s="199">
        <f t="shared" si="50"/>
        <v>0</v>
      </c>
      <c r="K255" s="200"/>
      <c r="L255" s="40"/>
      <c r="M255" s="201" t="s">
        <v>1</v>
      </c>
      <c r="N255" s="202" t="s">
        <v>41</v>
      </c>
      <c r="O255" s="72"/>
      <c r="P255" s="203">
        <f t="shared" si="51"/>
        <v>0</v>
      </c>
      <c r="Q255" s="203">
        <v>0</v>
      </c>
      <c r="R255" s="203">
        <f t="shared" si="52"/>
        <v>0</v>
      </c>
      <c r="S255" s="203">
        <v>0</v>
      </c>
      <c r="T255" s="204">
        <f t="shared" si="5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274</v>
      </c>
      <c r="AT255" s="205" t="s">
        <v>202</v>
      </c>
      <c r="AU255" s="205" t="s">
        <v>85</v>
      </c>
      <c r="AY255" s="18" t="s">
        <v>200</v>
      </c>
      <c r="BE255" s="206">
        <f t="shared" si="54"/>
        <v>0</v>
      </c>
      <c r="BF255" s="206">
        <f t="shared" si="55"/>
        <v>0</v>
      </c>
      <c r="BG255" s="206">
        <f t="shared" si="56"/>
        <v>0</v>
      </c>
      <c r="BH255" s="206">
        <f t="shared" si="57"/>
        <v>0</v>
      </c>
      <c r="BI255" s="206">
        <f t="shared" si="58"/>
        <v>0</v>
      </c>
      <c r="BJ255" s="18" t="s">
        <v>83</v>
      </c>
      <c r="BK255" s="206">
        <f t="shared" si="59"/>
        <v>0</v>
      </c>
      <c r="BL255" s="18" t="s">
        <v>274</v>
      </c>
      <c r="BM255" s="205" t="s">
        <v>1307</v>
      </c>
    </row>
    <row r="256" spans="1:65" s="2" customFormat="1" ht="21.75" customHeight="1" x14ac:dyDescent="0.2">
      <c r="A256" s="35"/>
      <c r="B256" s="36"/>
      <c r="C256" s="193" t="s">
        <v>793</v>
      </c>
      <c r="D256" s="193" t="s">
        <v>202</v>
      </c>
      <c r="E256" s="194" t="s">
        <v>2011</v>
      </c>
      <c r="F256" s="195" t="s">
        <v>2012</v>
      </c>
      <c r="G256" s="196" t="s">
        <v>217</v>
      </c>
      <c r="H256" s="197">
        <v>4</v>
      </c>
      <c r="I256" s="198"/>
      <c r="J256" s="199">
        <f t="shared" si="50"/>
        <v>0</v>
      </c>
      <c r="K256" s="200"/>
      <c r="L256" s="40"/>
      <c r="M256" s="201" t="s">
        <v>1</v>
      </c>
      <c r="N256" s="202" t="s">
        <v>41</v>
      </c>
      <c r="O256" s="72"/>
      <c r="P256" s="203">
        <f t="shared" si="51"/>
        <v>0</v>
      </c>
      <c r="Q256" s="203">
        <v>0</v>
      </c>
      <c r="R256" s="203">
        <f t="shared" si="52"/>
        <v>0</v>
      </c>
      <c r="S256" s="203">
        <v>0</v>
      </c>
      <c r="T256" s="204">
        <f t="shared" si="5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274</v>
      </c>
      <c r="AT256" s="205" t="s">
        <v>202</v>
      </c>
      <c r="AU256" s="205" t="s">
        <v>85</v>
      </c>
      <c r="AY256" s="18" t="s">
        <v>200</v>
      </c>
      <c r="BE256" s="206">
        <f t="shared" si="54"/>
        <v>0</v>
      </c>
      <c r="BF256" s="206">
        <f t="shared" si="55"/>
        <v>0</v>
      </c>
      <c r="BG256" s="206">
        <f t="shared" si="56"/>
        <v>0</v>
      </c>
      <c r="BH256" s="206">
        <f t="shared" si="57"/>
        <v>0</v>
      </c>
      <c r="BI256" s="206">
        <f t="shared" si="58"/>
        <v>0</v>
      </c>
      <c r="BJ256" s="18" t="s">
        <v>83</v>
      </c>
      <c r="BK256" s="206">
        <f t="shared" si="59"/>
        <v>0</v>
      </c>
      <c r="BL256" s="18" t="s">
        <v>274</v>
      </c>
      <c r="BM256" s="205" t="s">
        <v>1317</v>
      </c>
    </row>
    <row r="257" spans="1:65" s="2" customFormat="1" ht="21.75" customHeight="1" x14ac:dyDescent="0.2">
      <c r="A257" s="35"/>
      <c r="B257" s="36"/>
      <c r="C257" s="193" t="s">
        <v>798</v>
      </c>
      <c r="D257" s="193" t="s">
        <v>202</v>
      </c>
      <c r="E257" s="194" t="s">
        <v>2013</v>
      </c>
      <c r="F257" s="195" t="s">
        <v>2014</v>
      </c>
      <c r="G257" s="196" t="s">
        <v>217</v>
      </c>
      <c r="H257" s="197">
        <v>2</v>
      </c>
      <c r="I257" s="198"/>
      <c r="J257" s="199">
        <f t="shared" si="50"/>
        <v>0</v>
      </c>
      <c r="K257" s="200"/>
      <c r="L257" s="40"/>
      <c r="M257" s="201" t="s">
        <v>1</v>
      </c>
      <c r="N257" s="202" t="s">
        <v>41</v>
      </c>
      <c r="O257" s="72"/>
      <c r="P257" s="203">
        <f t="shared" si="51"/>
        <v>0</v>
      </c>
      <c r="Q257" s="203">
        <v>0</v>
      </c>
      <c r="R257" s="203">
        <f t="shared" si="52"/>
        <v>0</v>
      </c>
      <c r="S257" s="203">
        <v>0</v>
      </c>
      <c r="T257" s="204">
        <f t="shared" si="5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274</v>
      </c>
      <c r="AT257" s="205" t="s">
        <v>202</v>
      </c>
      <c r="AU257" s="205" t="s">
        <v>85</v>
      </c>
      <c r="AY257" s="18" t="s">
        <v>200</v>
      </c>
      <c r="BE257" s="206">
        <f t="shared" si="54"/>
        <v>0</v>
      </c>
      <c r="BF257" s="206">
        <f t="shared" si="55"/>
        <v>0</v>
      </c>
      <c r="BG257" s="206">
        <f t="shared" si="56"/>
        <v>0</v>
      </c>
      <c r="BH257" s="206">
        <f t="shared" si="57"/>
        <v>0</v>
      </c>
      <c r="BI257" s="206">
        <f t="shared" si="58"/>
        <v>0</v>
      </c>
      <c r="BJ257" s="18" t="s">
        <v>83</v>
      </c>
      <c r="BK257" s="206">
        <f t="shared" si="59"/>
        <v>0</v>
      </c>
      <c r="BL257" s="18" t="s">
        <v>274</v>
      </c>
      <c r="BM257" s="205" t="s">
        <v>424</v>
      </c>
    </row>
    <row r="258" spans="1:65" s="2" customFormat="1" ht="21.75" customHeight="1" x14ac:dyDescent="0.2">
      <c r="A258" s="35"/>
      <c r="B258" s="36"/>
      <c r="C258" s="193" t="s">
        <v>802</v>
      </c>
      <c r="D258" s="193" t="s">
        <v>202</v>
      </c>
      <c r="E258" s="194" t="s">
        <v>2015</v>
      </c>
      <c r="F258" s="195" t="s">
        <v>2016</v>
      </c>
      <c r="G258" s="196" t="s">
        <v>217</v>
      </c>
      <c r="H258" s="197">
        <v>1</v>
      </c>
      <c r="I258" s="198"/>
      <c r="J258" s="199">
        <f t="shared" si="50"/>
        <v>0</v>
      </c>
      <c r="K258" s="200"/>
      <c r="L258" s="40"/>
      <c r="M258" s="201" t="s">
        <v>1</v>
      </c>
      <c r="N258" s="202" t="s">
        <v>41</v>
      </c>
      <c r="O258" s="72"/>
      <c r="P258" s="203">
        <f t="shared" si="51"/>
        <v>0</v>
      </c>
      <c r="Q258" s="203">
        <v>0</v>
      </c>
      <c r="R258" s="203">
        <f t="shared" si="52"/>
        <v>0</v>
      </c>
      <c r="S258" s="203">
        <v>0</v>
      </c>
      <c r="T258" s="204">
        <f t="shared" si="5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274</v>
      </c>
      <c r="AT258" s="205" t="s">
        <v>202</v>
      </c>
      <c r="AU258" s="205" t="s">
        <v>85</v>
      </c>
      <c r="AY258" s="18" t="s">
        <v>200</v>
      </c>
      <c r="BE258" s="206">
        <f t="shared" si="54"/>
        <v>0</v>
      </c>
      <c r="BF258" s="206">
        <f t="shared" si="55"/>
        <v>0</v>
      </c>
      <c r="BG258" s="206">
        <f t="shared" si="56"/>
        <v>0</v>
      </c>
      <c r="BH258" s="206">
        <f t="shared" si="57"/>
        <v>0</v>
      </c>
      <c r="BI258" s="206">
        <f t="shared" si="58"/>
        <v>0</v>
      </c>
      <c r="BJ258" s="18" t="s">
        <v>83</v>
      </c>
      <c r="BK258" s="206">
        <f t="shared" si="59"/>
        <v>0</v>
      </c>
      <c r="BL258" s="18" t="s">
        <v>274</v>
      </c>
      <c r="BM258" s="205" t="s">
        <v>1333</v>
      </c>
    </row>
    <row r="259" spans="1:65" s="2" customFormat="1" ht="21.75" customHeight="1" x14ac:dyDescent="0.2">
      <c r="A259" s="35"/>
      <c r="B259" s="36"/>
      <c r="C259" s="193" t="s">
        <v>329</v>
      </c>
      <c r="D259" s="193" t="s">
        <v>202</v>
      </c>
      <c r="E259" s="194" t="s">
        <v>2017</v>
      </c>
      <c r="F259" s="195" t="s">
        <v>2018</v>
      </c>
      <c r="G259" s="196" t="s">
        <v>217</v>
      </c>
      <c r="H259" s="197">
        <v>2</v>
      </c>
      <c r="I259" s="198"/>
      <c r="J259" s="199">
        <f t="shared" si="50"/>
        <v>0</v>
      </c>
      <c r="K259" s="200"/>
      <c r="L259" s="40"/>
      <c r="M259" s="201" t="s">
        <v>1</v>
      </c>
      <c r="N259" s="202" t="s">
        <v>41</v>
      </c>
      <c r="O259" s="72"/>
      <c r="P259" s="203">
        <f t="shared" si="51"/>
        <v>0</v>
      </c>
      <c r="Q259" s="203">
        <v>0</v>
      </c>
      <c r="R259" s="203">
        <f t="shared" si="52"/>
        <v>0</v>
      </c>
      <c r="S259" s="203">
        <v>0</v>
      </c>
      <c r="T259" s="204">
        <f t="shared" si="5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274</v>
      </c>
      <c r="AT259" s="205" t="s">
        <v>202</v>
      </c>
      <c r="AU259" s="205" t="s">
        <v>85</v>
      </c>
      <c r="AY259" s="18" t="s">
        <v>200</v>
      </c>
      <c r="BE259" s="206">
        <f t="shared" si="54"/>
        <v>0</v>
      </c>
      <c r="BF259" s="206">
        <f t="shared" si="55"/>
        <v>0</v>
      </c>
      <c r="BG259" s="206">
        <f t="shared" si="56"/>
        <v>0</v>
      </c>
      <c r="BH259" s="206">
        <f t="shared" si="57"/>
        <v>0</v>
      </c>
      <c r="BI259" s="206">
        <f t="shared" si="58"/>
        <v>0</v>
      </c>
      <c r="BJ259" s="18" t="s">
        <v>83</v>
      </c>
      <c r="BK259" s="206">
        <f t="shared" si="59"/>
        <v>0</v>
      </c>
      <c r="BL259" s="18" t="s">
        <v>274</v>
      </c>
      <c r="BM259" s="205" t="s">
        <v>1344</v>
      </c>
    </row>
    <row r="260" spans="1:65" s="2" customFormat="1" ht="16.5" customHeight="1" x14ac:dyDescent="0.2">
      <c r="A260" s="35"/>
      <c r="B260" s="36"/>
      <c r="C260" s="193" t="s">
        <v>810</v>
      </c>
      <c r="D260" s="193" t="s">
        <v>202</v>
      </c>
      <c r="E260" s="194" t="s">
        <v>2019</v>
      </c>
      <c r="F260" s="195" t="s">
        <v>2020</v>
      </c>
      <c r="G260" s="196" t="s">
        <v>217</v>
      </c>
      <c r="H260" s="197">
        <v>26</v>
      </c>
      <c r="I260" s="198"/>
      <c r="J260" s="199">
        <f t="shared" ref="J260:J291" si="60">ROUND(I260*H260,2)</f>
        <v>0</v>
      </c>
      <c r="K260" s="200"/>
      <c r="L260" s="40"/>
      <c r="M260" s="201" t="s">
        <v>1</v>
      </c>
      <c r="N260" s="202" t="s">
        <v>41</v>
      </c>
      <c r="O260" s="72"/>
      <c r="P260" s="203">
        <f t="shared" ref="P260:P291" si="61">O260*H260</f>
        <v>0</v>
      </c>
      <c r="Q260" s="203">
        <v>0</v>
      </c>
      <c r="R260" s="203">
        <f t="shared" ref="R260:R291" si="62">Q260*H260</f>
        <v>0</v>
      </c>
      <c r="S260" s="203">
        <v>0</v>
      </c>
      <c r="T260" s="204">
        <f t="shared" ref="T260:T291" si="63">S260*H260</f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274</v>
      </c>
      <c r="AT260" s="205" t="s">
        <v>202</v>
      </c>
      <c r="AU260" s="205" t="s">
        <v>85</v>
      </c>
      <c r="AY260" s="18" t="s">
        <v>200</v>
      </c>
      <c r="BE260" s="206">
        <f t="shared" ref="BE260:BE292" si="64">IF(N260="základní",J260,0)</f>
        <v>0</v>
      </c>
      <c r="BF260" s="206">
        <f t="shared" ref="BF260:BF292" si="65">IF(N260="snížená",J260,0)</f>
        <v>0</v>
      </c>
      <c r="BG260" s="206">
        <f t="shared" ref="BG260:BG292" si="66">IF(N260="zákl. přenesená",J260,0)</f>
        <v>0</v>
      </c>
      <c r="BH260" s="206">
        <f t="shared" ref="BH260:BH292" si="67">IF(N260="sníž. přenesená",J260,0)</f>
        <v>0</v>
      </c>
      <c r="BI260" s="206">
        <f t="shared" ref="BI260:BI292" si="68">IF(N260="nulová",J260,0)</f>
        <v>0</v>
      </c>
      <c r="BJ260" s="18" t="s">
        <v>83</v>
      </c>
      <c r="BK260" s="206">
        <f t="shared" ref="BK260:BK292" si="69">ROUND(I260*H260,2)</f>
        <v>0</v>
      </c>
      <c r="BL260" s="18" t="s">
        <v>274</v>
      </c>
      <c r="BM260" s="205" t="s">
        <v>1354</v>
      </c>
    </row>
    <row r="261" spans="1:65" s="2" customFormat="1" ht="16.5" customHeight="1" x14ac:dyDescent="0.2">
      <c r="A261" s="35"/>
      <c r="B261" s="36"/>
      <c r="C261" s="193" t="s">
        <v>334</v>
      </c>
      <c r="D261" s="193" t="s">
        <v>202</v>
      </c>
      <c r="E261" s="194" t="s">
        <v>2021</v>
      </c>
      <c r="F261" s="195" t="s">
        <v>2022</v>
      </c>
      <c r="G261" s="196" t="s">
        <v>217</v>
      </c>
      <c r="H261" s="197">
        <v>6</v>
      </c>
      <c r="I261" s="198"/>
      <c r="J261" s="199">
        <f t="shared" si="60"/>
        <v>0</v>
      </c>
      <c r="K261" s="200"/>
      <c r="L261" s="40"/>
      <c r="M261" s="201" t="s">
        <v>1</v>
      </c>
      <c r="N261" s="202" t="s">
        <v>41</v>
      </c>
      <c r="O261" s="72"/>
      <c r="P261" s="203">
        <f t="shared" si="61"/>
        <v>0</v>
      </c>
      <c r="Q261" s="203">
        <v>0</v>
      </c>
      <c r="R261" s="203">
        <f t="shared" si="62"/>
        <v>0</v>
      </c>
      <c r="S261" s="203">
        <v>0</v>
      </c>
      <c r="T261" s="204">
        <f t="shared" si="6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274</v>
      </c>
      <c r="AT261" s="205" t="s">
        <v>202</v>
      </c>
      <c r="AU261" s="205" t="s">
        <v>85</v>
      </c>
      <c r="AY261" s="18" t="s">
        <v>200</v>
      </c>
      <c r="BE261" s="206">
        <f t="shared" si="64"/>
        <v>0</v>
      </c>
      <c r="BF261" s="206">
        <f t="shared" si="65"/>
        <v>0</v>
      </c>
      <c r="BG261" s="206">
        <f t="shared" si="66"/>
        <v>0</v>
      </c>
      <c r="BH261" s="206">
        <f t="shared" si="67"/>
        <v>0</v>
      </c>
      <c r="BI261" s="206">
        <f t="shared" si="68"/>
        <v>0</v>
      </c>
      <c r="BJ261" s="18" t="s">
        <v>83</v>
      </c>
      <c r="BK261" s="206">
        <f t="shared" si="69"/>
        <v>0</v>
      </c>
      <c r="BL261" s="18" t="s">
        <v>274</v>
      </c>
      <c r="BM261" s="205" t="s">
        <v>429</v>
      </c>
    </row>
    <row r="262" spans="1:65" s="2" customFormat="1" ht="16.5" customHeight="1" x14ac:dyDescent="0.2">
      <c r="A262" s="35"/>
      <c r="B262" s="36"/>
      <c r="C262" s="193" t="s">
        <v>821</v>
      </c>
      <c r="D262" s="193" t="s">
        <v>202</v>
      </c>
      <c r="E262" s="194" t="s">
        <v>2023</v>
      </c>
      <c r="F262" s="195" t="s">
        <v>2024</v>
      </c>
      <c r="G262" s="196" t="s">
        <v>217</v>
      </c>
      <c r="H262" s="197">
        <v>11</v>
      </c>
      <c r="I262" s="198"/>
      <c r="J262" s="199">
        <f t="shared" si="60"/>
        <v>0</v>
      </c>
      <c r="K262" s="200"/>
      <c r="L262" s="40"/>
      <c r="M262" s="201" t="s">
        <v>1</v>
      </c>
      <c r="N262" s="202" t="s">
        <v>41</v>
      </c>
      <c r="O262" s="72"/>
      <c r="P262" s="203">
        <f t="shared" si="61"/>
        <v>0</v>
      </c>
      <c r="Q262" s="203">
        <v>0</v>
      </c>
      <c r="R262" s="203">
        <f t="shared" si="62"/>
        <v>0</v>
      </c>
      <c r="S262" s="203">
        <v>0</v>
      </c>
      <c r="T262" s="204">
        <f t="shared" si="6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274</v>
      </c>
      <c r="AT262" s="205" t="s">
        <v>202</v>
      </c>
      <c r="AU262" s="205" t="s">
        <v>85</v>
      </c>
      <c r="AY262" s="18" t="s">
        <v>200</v>
      </c>
      <c r="BE262" s="206">
        <f t="shared" si="64"/>
        <v>0</v>
      </c>
      <c r="BF262" s="206">
        <f t="shared" si="65"/>
        <v>0</v>
      </c>
      <c r="BG262" s="206">
        <f t="shared" si="66"/>
        <v>0</v>
      </c>
      <c r="BH262" s="206">
        <f t="shared" si="67"/>
        <v>0</v>
      </c>
      <c r="BI262" s="206">
        <f t="shared" si="68"/>
        <v>0</v>
      </c>
      <c r="BJ262" s="18" t="s">
        <v>83</v>
      </c>
      <c r="BK262" s="206">
        <f t="shared" si="69"/>
        <v>0</v>
      </c>
      <c r="BL262" s="18" t="s">
        <v>274</v>
      </c>
      <c r="BM262" s="205" t="s">
        <v>433</v>
      </c>
    </row>
    <row r="263" spans="1:65" s="2" customFormat="1" ht="16.5" customHeight="1" x14ac:dyDescent="0.2">
      <c r="A263" s="35"/>
      <c r="B263" s="36"/>
      <c r="C263" s="193" t="s">
        <v>826</v>
      </c>
      <c r="D263" s="193" t="s">
        <v>202</v>
      </c>
      <c r="E263" s="194" t="s">
        <v>2025</v>
      </c>
      <c r="F263" s="195" t="s">
        <v>2026</v>
      </c>
      <c r="G263" s="196" t="s">
        <v>217</v>
      </c>
      <c r="H263" s="197">
        <v>9</v>
      </c>
      <c r="I263" s="198"/>
      <c r="J263" s="199">
        <f t="shared" si="60"/>
        <v>0</v>
      </c>
      <c r="K263" s="200"/>
      <c r="L263" s="40"/>
      <c r="M263" s="201" t="s">
        <v>1</v>
      </c>
      <c r="N263" s="202" t="s">
        <v>41</v>
      </c>
      <c r="O263" s="72"/>
      <c r="P263" s="203">
        <f t="shared" si="61"/>
        <v>0</v>
      </c>
      <c r="Q263" s="203">
        <v>0</v>
      </c>
      <c r="R263" s="203">
        <f t="shared" si="62"/>
        <v>0</v>
      </c>
      <c r="S263" s="203">
        <v>0</v>
      </c>
      <c r="T263" s="204">
        <f t="shared" si="6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274</v>
      </c>
      <c r="AT263" s="205" t="s">
        <v>202</v>
      </c>
      <c r="AU263" s="205" t="s">
        <v>85</v>
      </c>
      <c r="AY263" s="18" t="s">
        <v>200</v>
      </c>
      <c r="BE263" s="206">
        <f t="shared" si="64"/>
        <v>0</v>
      </c>
      <c r="BF263" s="206">
        <f t="shared" si="65"/>
        <v>0</v>
      </c>
      <c r="BG263" s="206">
        <f t="shared" si="66"/>
        <v>0</v>
      </c>
      <c r="BH263" s="206">
        <f t="shared" si="67"/>
        <v>0</v>
      </c>
      <c r="BI263" s="206">
        <f t="shared" si="68"/>
        <v>0</v>
      </c>
      <c r="BJ263" s="18" t="s">
        <v>83</v>
      </c>
      <c r="BK263" s="206">
        <f t="shared" si="69"/>
        <v>0</v>
      </c>
      <c r="BL263" s="18" t="s">
        <v>274</v>
      </c>
      <c r="BM263" s="205" t="s">
        <v>437</v>
      </c>
    </row>
    <row r="264" spans="1:65" s="2" customFormat="1" ht="16.5" customHeight="1" x14ac:dyDescent="0.2">
      <c r="A264" s="35"/>
      <c r="B264" s="36"/>
      <c r="C264" s="193" t="s">
        <v>833</v>
      </c>
      <c r="D264" s="193" t="s">
        <v>202</v>
      </c>
      <c r="E264" s="194" t="s">
        <v>2027</v>
      </c>
      <c r="F264" s="195" t="s">
        <v>2028</v>
      </c>
      <c r="G264" s="196" t="s">
        <v>217</v>
      </c>
      <c r="H264" s="197">
        <v>2</v>
      </c>
      <c r="I264" s="198"/>
      <c r="J264" s="199">
        <f t="shared" si="60"/>
        <v>0</v>
      </c>
      <c r="K264" s="200"/>
      <c r="L264" s="40"/>
      <c r="M264" s="201" t="s">
        <v>1</v>
      </c>
      <c r="N264" s="202" t="s">
        <v>41</v>
      </c>
      <c r="O264" s="72"/>
      <c r="P264" s="203">
        <f t="shared" si="61"/>
        <v>0</v>
      </c>
      <c r="Q264" s="203">
        <v>0</v>
      </c>
      <c r="R264" s="203">
        <f t="shared" si="62"/>
        <v>0</v>
      </c>
      <c r="S264" s="203">
        <v>0</v>
      </c>
      <c r="T264" s="204">
        <f t="shared" si="6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274</v>
      </c>
      <c r="AT264" s="205" t="s">
        <v>202</v>
      </c>
      <c r="AU264" s="205" t="s">
        <v>85</v>
      </c>
      <c r="AY264" s="18" t="s">
        <v>200</v>
      </c>
      <c r="BE264" s="206">
        <f t="shared" si="64"/>
        <v>0</v>
      </c>
      <c r="BF264" s="206">
        <f t="shared" si="65"/>
        <v>0</v>
      </c>
      <c r="BG264" s="206">
        <f t="shared" si="66"/>
        <v>0</v>
      </c>
      <c r="BH264" s="206">
        <f t="shared" si="67"/>
        <v>0</v>
      </c>
      <c r="BI264" s="206">
        <f t="shared" si="68"/>
        <v>0</v>
      </c>
      <c r="BJ264" s="18" t="s">
        <v>83</v>
      </c>
      <c r="BK264" s="206">
        <f t="shared" si="69"/>
        <v>0</v>
      </c>
      <c r="BL264" s="18" t="s">
        <v>274</v>
      </c>
      <c r="BM264" s="205" t="s">
        <v>1396</v>
      </c>
    </row>
    <row r="265" spans="1:65" s="2" customFormat="1" ht="16.5" customHeight="1" x14ac:dyDescent="0.2">
      <c r="A265" s="35"/>
      <c r="B265" s="36"/>
      <c r="C265" s="193" t="s">
        <v>838</v>
      </c>
      <c r="D265" s="193" t="s">
        <v>202</v>
      </c>
      <c r="E265" s="194" t="s">
        <v>2029</v>
      </c>
      <c r="F265" s="195" t="s">
        <v>2030</v>
      </c>
      <c r="G265" s="196" t="s">
        <v>217</v>
      </c>
      <c r="H265" s="197">
        <v>3</v>
      </c>
      <c r="I265" s="198"/>
      <c r="J265" s="199">
        <f t="shared" si="60"/>
        <v>0</v>
      </c>
      <c r="K265" s="200"/>
      <c r="L265" s="40"/>
      <c r="M265" s="201" t="s">
        <v>1</v>
      </c>
      <c r="N265" s="202" t="s">
        <v>41</v>
      </c>
      <c r="O265" s="72"/>
      <c r="P265" s="203">
        <f t="shared" si="61"/>
        <v>0</v>
      </c>
      <c r="Q265" s="203">
        <v>0</v>
      </c>
      <c r="R265" s="203">
        <f t="shared" si="62"/>
        <v>0</v>
      </c>
      <c r="S265" s="203">
        <v>0</v>
      </c>
      <c r="T265" s="204">
        <f t="shared" si="6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274</v>
      </c>
      <c r="AT265" s="205" t="s">
        <v>202</v>
      </c>
      <c r="AU265" s="205" t="s">
        <v>85</v>
      </c>
      <c r="AY265" s="18" t="s">
        <v>200</v>
      </c>
      <c r="BE265" s="206">
        <f t="shared" si="64"/>
        <v>0</v>
      </c>
      <c r="BF265" s="206">
        <f t="shared" si="65"/>
        <v>0</v>
      </c>
      <c r="BG265" s="206">
        <f t="shared" si="66"/>
        <v>0</v>
      </c>
      <c r="BH265" s="206">
        <f t="shared" si="67"/>
        <v>0</v>
      </c>
      <c r="BI265" s="206">
        <f t="shared" si="68"/>
        <v>0</v>
      </c>
      <c r="BJ265" s="18" t="s">
        <v>83</v>
      </c>
      <c r="BK265" s="206">
        <f t="shared" si="69"/>
        <v>0</v>
      </c>
      <c r="BL265" s="18" t="s">
        <v>274</v>
      </c>
      <c r="BM265" s="205" t="s">
        <v>441</v>
      </c>
    </row>
    <row r="266" spans="1:65" s="2" customFormat="1" ht="24.2" customHeight="1" x14ac:dyDescent="0.2">
      <c r="A266" s="35"/>
      <c r="B266" s="36"/>
      <c r="C266" s="193" t="s">
        <v>844</v>
      </c>
      <c r="D266" s="193" t="s">
        <v>202</v>
      </c>
      <c r="E266" s="194" t="s">
        <v>2031</v>
      </c>
      <c r="F266" s="195" t="s">
        <v>2032</v>
      </c>
      <c r="G266" s="196" t="s">
        <v>1567</v>
      </c>
      <c r="H266" s="197">
        <v>14</v>
      </c>
      <c r="I266" s="198"/>
      <c r="J266" s="199">
        <f t="shared" si="60"/>
        <v>0</v>
      </c>
      <c r="K266" s="200"/>
      <c r="L266" s="40"/>
      <c r="M266" s="201" t="s">
        <v>1</v>
      </c>
      <c r="N266" s="202" t="s">
        <v>41</v>
      </c>
      <c r="O266" s="72"/>
      <c r="P266" s="203">
        <f t="shared" si="61"/>
        <v>0</v>
      </c>
      <c r="Q266" s="203">
        <v>0</v>
      </c>
      <c r="R266" s="203">
        <f t="shared" si="62"/>
        <v>0</v>
      </c>
      <c r="S266" s="203">
        <v>0</v>
      </c>
      <c r="T266" s="204">
        <f t="shared" si="6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274</v>
      </c>
      <c r="AT266" s="205" t="s">
        <v>202</v>
      </c>
      <c r="AU266" s="205" t="s">
        <v>85</v>
      </c>
      <c r="AY266" s="18" t="s">
        <v>200</v>
      </c>
      <c r="BE266" s="206">
        <f t="shared" si="64"/>
        <v>0</v>
      </c>
      <c r="BF266" s="206">
        <f t="shared" si="65"/>
        <v>0</v>
      </c>
      <c r="BG266" s="206">
        <f t="shared" si="66"/>
        <v>0</v>
      </c>
      <c r="BH266" s="206">
        <f t="shared" si="67"/>
        <v>0</v>
      </c>
      <c r="BI266" s="206">
        <f t="shared" si="68"/>
        <v>0</v>
      </c>
      <c r="BJ266" s="18" t="s">
        <v>83</v>
      </c>
      <c r="BK266" s="206">
        <f t="shared" si="69"/>
        <v>0</v>
      </c>
      <c r="BL266" s="18" t="s">
        <v>274</v>
      </c>
      <c r="BM266" s="205" t="s">
        <v>1747</v>
      </c>
    </row>
    <row r="267" spans="1:65" s="2" customFormat="1" ht="16.5" customHeight="1" x14ac:dyDescent="0.2">
      <c r="A267" s="35"/>
      <c r="B267" s="36"/>
      <c r="C267" s="193" t="s">
        <v>850</v>
      </c>
      <c r="D267" s="193" t="s">
        <v>202</v>
      </c>
      <c r="E267" s="194" t="s">
        <v>2033</v>
      </c>
      <c r="F267" s="195" t="s">
        <v>2034</v>
      </c>
      <c r="G267" s="196" t="s">
        <v>217</v>
      </c>
      <c r="H267" s="197">
        <v>6</v>
      </c>
      <c r="I267" s="198"/>
      <c r="J267" s="199">
        <f t="shared" si="60"/>
        <v>0</v>
      </c>
      <c r="K267" s="200"/>
      <c r="L267" s="40"/>
      <c r="M267" s="201" t="s">
        <v>1</v>
      </c>
      <c r="N267" s="202" t="s">
        <v>41</v>
      </c>
      <c r="O267" s="72"/>
      <c r="P267" s="203">
        <f t="shared" si="61"/>
        <v>0</v>
      </c>
      <c r="Q267" s="203">
        <v>0</v>
      </c>
      <c r="R267" s="203">
        <f t="shared" si="62"/>
        <v>0</v>
      </c>
      <c r="S267" s="203">
        <v>0</v>
      </c>
      <c r="T267" s="204">
        <f t="shared" si="6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274</v>
      </c>
      <c r="AT267" s="205" t="s">
        <v>202</v>
      </c>
      <c r="AU267" s="205" t="s">
        <v>85</v>
      </c>
      <c r="AY267" s="18" t="s">
        <v>200</v>
      </c>
      <c r="BE267" s="206">
        <f t="shared" si="64"/>
        <v>0</v>
      </c>
      <c r="BF267" s="206">
        <f t="shared" si="65"/>
        <v>0</v>
      </c>
      <c r="BG267" s="206">
        <f t="shared" si="66"/>
        <v>0</v>
      </c>
      <c r="BH267" s="206">
        <f t="shared" si="67"/>
        <v>0</v>
      </c>
      <c r="BI267" s="206">
        <f t="shared" si="68"/>
        <v>0</v>
      </c>
      <c r="BJ267" s="18" t="s">
        <v>83</v>
      </c>
      <c r="BK267" s="206">
        <f t="shared" si="69"/>
        <v>0</v>
      </c>
      <c r="BL267" s="18" t="s">
        <v>274</v>
      </c>
      <c r="BM267" s="205" t="s">
        <v>1750</v>
      </c>
    </row>
    <row r="268" spans="1:65" s="2" customFormat="1" ht="16.5" customHeight="1" x14ac:dyDescent="0.2">
      <c r="A268" s="35"/>
      <c r="B268" s="36"/>
      <c r="C268" s="193" t="s">
        <v>854</v>
      </c>
      <c r="D268" s="193" t="s">
        <v>202</v>
      </c>
      <c r="E268" s="194" t="s">
        <v>2035</v>
      </c>
      <c r="F268" s="195" t="s">
        <v>2036</v>
      </c>
      <c r="G268" s="196" t="s">
        <v>217</v>
      </c>
      <c r="H268" s="197">
        <v>1</v>
      </c>
      <c r="I268" s="198"/>
      <c r="J268" s="199">
        <f t="shared" si="60"/>
        <v>0</v>
      </c>
      <c r="K268" s="200"/>
      <c r="L268" s="40"/>
      <c r="M268" s="201" t="s">
        <v>1</v>
      </c>
      <c r="N268" s="202" t="s">
        <v>41</v>
      </c>
      <c r="O268" s="72"/>
      <c r="P268" s="203">
        <f t="shared" si="61"/>
        <v>0</v>
      </c>
      <c r="Q268" s="203">
        <v>0</v>
      </c>
      <c r="R268" s="203">
        <f t="shared" si="62"/>
        <v>0</v>
      </c>
      <c r="S268" s="203">
        <v>0</v>
      </c>
      <c r="T268" s="204">
        <f t="shared" si="63"/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274</v>
      </c>
      <c r="AT268" s="205" t="s">
        <v>202</v>
      </c>
      <c r="AU268" s="205" t="s">
        <v>85</v>
      </c>
      <c r="AY268" s="18" t="s">
        <v>200</v>
      </c>
      <c r="BE268" s="206">
        <f t="shared" si="64"/>
        <v>0</v>
      </c>
      <c r="BF268" s="206">
        <f t="shared" si="65"/>
        <v>0</v>
      </c>
      <c r="BG268" s="206">
        <f t="shared" si="66"/>
        <v>0</v>
      </c>
      <c r="BH268" s="206">
        <f t="shared" si="67"/>
        <v>0</v>
      </c>
      <c r="BI268" s="206">
        <f t="shared" si="68"/>
        <v>0</v>
      </c>
      <c r="BJ268" s="18" t="s">
        <v>83</v>
      </c>
      <c r="BK268" s="206">
        <f t="shared" si="69"/>
        <v>0</v>
      </c>
      <c r="BL268" s="18" t="s">
        <v>274</v>
      </c>
      <c r="BM268" s="205" t="s">
        <v>1753</v>
      </c>
    </row>
    <row r="269" spans="1:65" s="2" customFormat="1" ht="16.5" customHeight="1" x14ac:dyDescent="0.2">
      <c r="A269" s="35"/>
      <c r="B269" s="36"/>
      <c r="C269" s="193" t="s">
        <v>859</v>
      </c>
      <c r="D269" s="193" t="s">
        <v>202</v>
      </c>
      <c r="E269" s="194" t="s">
        <v>2037</v>
      </c>
      <c r="F269" s="195" t="s">
        <v>2038</v>
      </c>
      <c r="G269" s="196" t="s">
        <v>217</v>
      </c>
      <c r="H269" s="197">
        <v>6</v>
      </c>
      <c r="I269" s="198"/>
      <c r="J269" s="199">
        <f t="shared" si="60"/>
        <v>0</v>
      </c>
      <c r="K269" s="200"/>
      <c r="L269" s="40"/>
      <c r="M269" s="201" t="s">
        <v>1</v>
      </c>
      <c r="N269" s="202" t="s">
        <v>41</v>
      </c>
      <c r="O269" s="72"/>
      <c r="P269" s="203">
        <f t="shared" si="61"/>
        <v>0</v>
      </c>
      <c r="Q269" s="203">
        <v>0</v>
      </c>
      <c r="R269" s="203">
        <f t="shared" si="62"/>
        <v>0</v>
      </c>
      <c r="S269" s="203">
        <v>0</v>
      </c>
      <c r="T269" s="204">
        <f t="shared" si="63"/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274</v>
      </c>
      <c r="AT269" s="205" t="s">
        <v>202</v>
      </c>
      <c r="AU269" s="205" t="s">
        <v>85</v>
      </c>
      <c r="AY269" s="18" t="s">
        <v>200</v>
      </c>
      <c r="BE269" s="206">
        <f t="shared" si="64"/>
        <v>0</v>
      </c>
      <c r="BF269" s="206">
        <f t="shared" si="65"/>
        <v>0</v>
      </c>
      <c r="BG269" s="206">
        <f t="shared" si="66"/>
        <v>0</v>
      </c>
      <c r="BH269" s="206">
        <f t="shared" si="67"/>
        <v>0</v>
      </c>
      <c r="BI269" s="206">
        <f t="shared" si="68"/>
        <v>0</v>
      </c>
      <c r="BJ269" s="18" t="s">
        <v>83</v>
      </c>
      <c r="BK269" s="206">
        <f t="shared" si="69"/>
        <v>0</v>
      </c>
      <c r="BL269" s="18" t="s">
        <v>274</v>
      </c>
      <c r="BM269" s="205" t="s">
        <v>1756</v>
      </c>
    </row>
    <row r="270" spans="1:65" s="2" customFormat="1" ht="16.5" customHeight="1" x14ac:dyDescent="0.2">
      <c r="A270" s="35"/>
      <c r="B270" s="36"/>
      <c r="C270" s="245" t="s">
        <v>863</v>
      </c>
      <c r="D270" s="245" t="s">
        <v>640</v>
      </c>
      <c r="E270" s="246" t="s">
        <v>2039</v>
      </c>
      <c r="F270" s="247" t="s">
        <v>2040</v>
      </c>
      <c r="G270" s="248" t="s">
        <v>217</v>
      </c>
      <c r="H270" s="249">
        <v>6</v>
      </c>
      <c r="I270" s="250"/>
      <c r="J270" s="251">
        <f t="shared" si="60"/>
        <v>0</v>
      </c>
      <c r="K270" s="252"/>
      <c r="L270" s="253"/>
      <c r="M270" s="254" t="s">
        <v>1</v>
      </c>
      <c r="N270" s="255" t="s">
        <v>41</v>
      </c>
      <c r="O270" s="72"/>
      <c r="P270" s="203">
        <f t="shared" si="61"/>
        <v>0</v>
      </c>
      <c r="Q270" s="203">
        <v>0</v>
      </c>
      <c r="R270" s="203">
        <f t="shared" si="62"/>
        <v>0</v>
      </c>
      <c r="S270" s="203">
        <v>0</v>
      </c>
      <c r="T270" s="204">
        <f t="shared" si="63"/>
        <v>0</v>
      </c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R270" s="205" t="s">
        <v>211</v>
      </c>
      <c r="AT270" s="205" t="s">
        <v>640</v>
      </c>
      <c r="AU270" s="205" t="s">
        <v>85</v>
      </c>
      <c r="AY270" s="18" t="s">
        <v>200</v>
      </c>
      <c r="BE270" s="206">
        <f t="shared" si="64"/>
        <v>0</v>
      </c>
      <c r="BF270" s="206">
        <f t="shared" si="65"/>
        <v>0</v>
      </c>
      <c r="BG270" s="206">
        <f t="shared" si="66"/>
        <v>0</v>
      </c>
      <c r="BH270" s="206">
        <f t="shared" si="67"/>
        <v>0</v>
      </c>
      <c r="BI270" s="206">
        <f t="shared" si="68"/>
        <v>0</v>
      </c>
      <c r="BJ270" s="18" t="s">
        <v>83</v>
      </c>
      <c r="BK270" s="206">
        <f t="shared" si="69"/>
        <v>0</v>
      </c>
      <c r="BL270" s="18" t="s">
        <v>274</v>
      </c>
      <c r="BM270" s="205" t="s">
        <v>1759</v>
      </c>
    </row>
    <row r="271" spans="1:65" s="2" customFormat="1" ht="16.5" customHeight="1" x14ac:dyDescent="0.2">
      <c r="A271" s="35"/>
      <c r="B271" s="36"/>
      <c r="C271" s="193" t="s">
        <v>868</v>
      </c>
      <c r="D271" s="193" t="s">
        <v>202</v>
      </c>
      <c r="E271" s="194" t="s">
        <v>2041</v>
      </c>
      <c r="F271" s="195" t="s">
        <v>2042</v>
      </c>
      <c r="G271" s="196" t="s">
        <v>217</v>
      </c>
      <c r="H271" s="197">
        <v>1</v>
      </c>
      <c r="I271" s="198"/>
      <c r="J271" s="199">
        <f t="shared" si="60"/>
        <v>0</v>
      </c>
      <c r="K271" s="200"/>
      <c r="L271" s="40"/>
      <c r="M271" s="201" t="s">
        <v>1</v>
      </c>
      <c r="N271" s="202" t="s">
        <v>41</v>
      </c>
      <c r="O271" s="72"/>
      <c r="P271" s="203">
        <f t="shared" si="61"/>
        <v>0</v>
      </c>
      <c r="Q271" s="203">
        <v>0</v>
      </c>
      <c r="R271" s="203">
        <f t="shared" si="62"/>
        <v>0</v>
      </c>
      <c r="S271" s="203">
        <v>0</v>
      </c>
      <c r="T271" s="204">
        <f t="shared" si="63"/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274</v>
      </c>
      <c r="AT271" s="205" t="s">
        <v>202</v>
      </c>
      <c r="AU271" s="205" t="s">
        <v>85</v>
      </c>
      <c r="AY271" s="18" t="s">
        <v>200</v>
      </c>
      <c r="BE271" s="206">
        <f t="shared" si="64"/>
        <v>0</v>
      </c>
      <c r="BF271" s="206">
        <f t="shared" si="65"/>
        <v>0</v>
      </c>
      <c r="BG271" s="206">
        <f t="shared" si="66"/>
        <v>0</v>
      </c>
      <c r="BH271" s="206">
        <f t="shared" si="67"/>
        <v>0</v>
      </c>
      <c r="BI271" s="206">
        <f t="shared" si="68"/>
        <v>0</v>
      </c>
      <c r="BJ271" s="18" t="s">
        <v>83</v>
      </c>
      <c r="BK271" s="206">
        <f t="shared" si="69"/>
        <v>0</v>
      </c>
      <c r="BL271" s="18" t="s">
        <v>274</v>
      </c>
      <c r="BM271" s="205" t="s">
        <v>1762</v>
      </c>
    </row>
    <row r="272" spans="1:65" s="2" customFormat="1" ht="16.5" customHeight="1" x14ac:dyDescent="0.2">
      <c r="A272" s="35"/>
      <c r="B272" s="36"/>
      <c r="C272" s="245" t="s">
        <v>872</v>
      </c>
      <c r="D272" s="245" t="s">
        <v>640</v>
      </c>
      <c r="E272" s="246" t="s">
        <v>2043</v>
      </c>
      <c r="F272" s="247" t="s">
        <v>2044</v>
      </c>
      <c r="G272" s="248" t="s">
        <v>217</v>
      </c>
      <c r="H272" s="249">
        <v>6</v>
      </c>
      <c r="I272" s="250"/>
      <c r="J272" s="251">
        <f t="shared" si="60"/>
        <v>0</v>
      </c>
      <c r="K272" s="252"/>
      <c r="L272" s="253"/>
      <c r="M272" s="254" t="s">
        <v>1</v>
      </c>
      <c r="N272" s="255" t="s">
        <v>41</v>
      </c>
      <c r="O272" s="72"/>
      <c r="P272" s="203">
        <f t="shared" si="61"/>
        <v>0</v>
      </c>
      <c r="Q272" s="203">
        <v>0</v>
      </c>
      <c r="R272" s="203">
        <f t="shared" si="62"/>
        <v>0</v>
      </c>
      <c r="S272" s="203">
        <v>0</v>
      </c>
      <c r="T272" s="204">
        <f t="shared" si="6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211</v>
      </c>
      <c r="AT272" s="205" t="s">
        <v>640</v>
      </c>
      <c r="AU272" s="205" t="s">
        <v>85</v>
      </c>
      <c r="AY272" s="18" t="s">
        <v>200</v>
      </c>
      <c r="BE272" s="206">
        <f t="shared" si="64"/>
        <v>0</v>
      </c>
      <c r="BF272" s="206">
        <f t="shared" si="65"/>
        <v>0</v>
      </c>
      <c r="BG272" s="206">
        <f t="shared" si="66"/>
        <v>0</v>
      </c>
      <c r="BH272" s="206">
        <f t="shared" si="67"/>
        <v>0</v>
      </c>
      <c r="BI272" s="206">
        <f t="shared" si="68"/>
        <v>0</v>
      </c>
      <c r="BJ272" s="18" t="s">
        <v>83</v>
      </c>
      <c r="BK272" s="206">
        <f t="shared" si="69"/>
        <v>0</v>
      </c>
      <c r="BL272" s="18" t="s">
        <v>274</v>
      </c>
      <c r="BM272" s="205" t="s">
        <v>1765</v>
      </c>
    </row>
    <row r="273" spans="1:65" s="2" customFormat="1" ht="24.2" customHeight="1" x14ac:dyDescent="0.2">
      <c r="A273" s="35"/>
      <c r="B273" s="36"/>
      <c r="C273" s="193" t="s">
        <v>876</v>
      </c>
      <c r="D273" s="193" t="s">
        <v>202</v>
      </c>
      <c r="E273" s="194" t="s">
        <v>2045</v>
      </c>
      <c r="F273" s="195" t="s">
        <v>2046</v>
      </c>
      <c r="G273" s="196" t="s">
        <v>333</v>
      </c>
      <c r="H273" s="197">
        <v>1301</v>
      </c>
      <c r="I273" s="198"/>
      <c r="J273" s="199">
        <f t="shared" si="60"/>
        <v>0</v>
      </c>
      <c r="K273" s="200"/>
      <c r="L273" s="40"/>
      <c r="M273" s="201" t="s">
        <v>1</v>
      </c>
      <c r="N273" s="202" t="s">
        <v>41</v>
      </c>
      <c r="O273" s="72"/>
      <c r="P273" s="203">
        <f t="shared" si="61"/>
        <v>0</v>
      </c>
      <c r="Q273" s="203">
        <v>0</v>
      </c>
      <c r="R273" s="203">
        <f t="shared" si="62"/>
        <v>0</v>
      </c>
      <c r="S273" s="203">
        <v>0</v>
      </c>
      <c r="T273" s="204">
        <f t="shared" si="6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274</v>
      </c>
      <c r="AT273" s="205" t="s">
        <v>202</v>
      </c>
      <c r="AU273" s="205" t="s">
        <v>85</v>
      </c>
      <c r="AY273" s="18" t="s">
        <v>200</v>
      </c>
      <c r="BE273" s="206">
        <f t="shared" si="64"/>
        <v>0</v>
      </c>
      <c r="BF273" s="206">
        <f t="shared" si="65"/>
        <v>0</v>
      </c>
      <c r="BG273" s="206">
        <f t="shared" si="66"/>
        <v>0</v>
      </c>
      <c r="BH273" s="206">
        <f t="shared" si="67"/>
        <v>0</v>
      </c>
      <c r="BI273" s="206">
        <f t="shared" si="68"/>
        <v>0</v>
      </c>
      <c r="BJ273" s="18" t="s">
        <v>83</v>
      </c>
      <c r="BK273" s="206">
        <f t="shared" si="69"/>
        <v>0</v>
      </c>
      <c r="BL273" s="18" t="s">
        <v>274</v>
      </c>
      <c r="BM273" s="205" t="s">
        <v>1768</v>
      </c>
    </row>
    <row r="274" spans="1:65" s="2" customFormat="1" ht="21.75" customHeight="1" x14ac:dyDescent="0.2">
      <c r="A274" s="35"/>
      <c r="B274" s="36"/>
      <c r="C274" s="193" t="s">
        <v>880</v>
      </c>
      <c r="D274" s="193" t="s">
        <v>202</v>
      </c>
      <c r="E274" s="194" t="s">
        <v>2047</v>
      </c>
      <c r="F274" s="195" t="s">
        <v>2048</v>
      </c>
      <c r="G274" s="196" t="s">
        <v>333</v>
      </c>
      <c r="H274" s="197">
        <v>1301</v>
      </c>
      <c r="I274" s="198"/>
      <c r="J274" s="199">
        <f t="shared" si="60"/>
        <v>0</v>
      </c>
      <c r="K274" s="200"/>
      <c r="L274" s="40"/>
      <c r="M274" s="201" t="s">
        <v>1</v>
      </c>
      <c r="N274" s="202" t="s">
        <v>41</v>
      </c>
      <c r="O274" s="72"/>
      <c r="P274" s="203">
        <f t="shared" si="61"/>
        <v>0</v>
      </c>
      <c r="Q274" s="203">
        <v>0</v>
      </c>
      <c r="R274" s="203">
        <f t="shared" si="62"/>
        <v>0</v>
      </c>
      <c r="S274" s="203">
        <v>0</v>
      </c>
      <c r="T274" s="204">
        <f t="shared" si="6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274</v>
      </c>
      <c r="AT274" s="205" t="s">
        <v>202</v>
      </c>
      <c r="AU274" s="205" t="s">
        <v>85</v>
      </c>
      <c r="AY274" s="18" t="s">
        <v>200</v>
      </c>
      <c r="BE274" s="206">
        <f t="shared" si="64"/>
        <v>0</v>
      </c>
      <c r="BF274" s="206">
        <f t="shared" si="65"/>
        <v>0</v>
      </c>
      <c r="BG274" s="206">
        <f t="shared" si="66"/>
        <v>0</v>
      </c>
      <c r="BH274" s="206">
        <f t="shared" si="67"/>
        <v>0</v>
      </c>
      <c r="BI274" s="206">
        <f t="shared" si="68"/>
        <v>0</v>
      </c>
      <c r="BJ274" s="18" t="s">
        <v>83</v>
      </c>
      <c r="BK274" s="206">
        <f t="shared" si="69"/>
        <v>0</v>
      </c>
      <c r="BL274" s="18" t="s">
        <v>274</v>
      </c>
      <c r="BM274" s="205" t="s">
        <v>1771</v>
      </c>
    </row>
    <row r="275" spans="1:65" s="2" customFormat="1" ht="21.75" customHeight="1" x14ac:dyDescent="0.2">
      <c r="A275" s="35"/>
      <c r="B275" s="36"/>
      <c r="C275" s="245" t="s">
        <v>884</v>
      </c>
      <c r="D275" s="245" t="s">
        <v>640</v>
      </c>
      <c r="E275" s="246" t="s">
        <v>2049</v>
      </c>
      <c r="F275" s="247" t="s">
        <v>2050</v>
      </c>
      <c r="G275" s="248" t="s">
        <v>217</v>
      </c>
      <c r="H275" s="249">
        <v>66</v>
      </c>
      <c r="I275" s="250"/>
      <c r="J275" s="251">
        <f t="shared" si="60"/>
        <v>0</v>
      </c>
      <c r="K275" s="252"/>
      <c r="L275" s="253"/>
      <c r="M275" s="254" t="s">
        <v>1</v>
      </c>
      <c r="N275" s="255" t="s">
        <v>41</v>
      </c>
      <c r="O275" s="72"/>
      <c r="P275" s="203">
        <f t="shared" si="61"/>
        <v>0</v>
      </c>
      <c r="Q275" s="203">
        <v>0</v>
      </c>
      <c r="R275" s="203">
        <f t="shared" si="62"/>
        <v>0</v>
      </c>
      <c r="S275" s="203">
        <v>0</v>
      </c>
      <c r="T275" s="204">
        <f t="shared" si="6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211</v>
      </c>
      <c r="AT275" s="205" t="s">
        <v>640</v>
      </c>
      <c r="AU275" s="205" t="s">
        <v>85</v>
      </c>
      <c r="AY275" s="18" t="s">
        <v>200</v>
      </c>
      <c r="BE275" s="206">
        <f t="shared" si="64"/>
        <v>0</v>
      </c>
      <c r="BF275" s="206">
        <f t="shared" si="65"/>
        <v>0</v>
      </c>
      <c r="BG275" s="206">
        <f t="shared" si="66"/>
        <v>0</v>
      </c>
      <c r="BH275" s="206">
        <f t="shared" si="67"/>
        <v>0</v>
      </c>
      <c r="BI275" s="206">
        <f t="shared" si="68"/>
        <v>0</v>
      </c>
      <c r="BJ275" s="18" t="s">
        <v>83</v>
      </c>
      <c r="BK275" s="206">
        <f t="shared" si="69"/>
        <v>0</v>
      </c>
      <c r="BL275" s="18" t="s">
        <v>274</v>
      </c>
      <c r="BM275" s="205" t="s">
        <v>466</v>
      </c>
    </row>
    <row r="276" spans="1:65" s="2" customFormat="1" ht="21.75" customHeight="1" x14ac:dyDescent="0.2">
      <c r="A276" s="35"/>
      <c r="B276" s="36"/>
      <c r="C276" s="245" t="s">
        <v>888</v>
      </c>
      <c r="D276" s="245" t="s">
        <v>640</v>
      </c>
      <c r="E276" s="246" t="s">
        <v>2051</v>
      </c>
      <c r="F276" s="247" t="s">
        <v>2052</v>
      </c>
      <c r="G276" s="248" t="s">
        <v>217</v>
      </c>
      <c r="H276" s="249">
        <v>5</v>
      </c>
      <c r="I276" s="250"/>
      <c r="J276" s="251">
        <f t="shared" si="60"/>
        <v>0</v>
      </c>
      <c r="K276" s="252"/>
      <c r="L276" s="253"/>
      <c r="M276" s="254" t="s">
        <v>1</v>
      </c>
      <c r="N276" s="255" t="s">
        <v>41</v>
      </c>
      <c r="O276" s="72"/>
      <c r="P276" s="203">
        <f t="shared" si="61"/>
        <v>0</v>
      </c>
      <c r="Q276" s="203">
        <v>0</v>
      </c>
      <c r="R276" s="203">
        <f t="shared" si="62"/>
        <v>0</v>
      </c>
      <c r="S276" s="203">
        <v>0</v>
      </c>
      <c r="T276" s="204">
        <f t="shared" si="6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211</v>
      </c>
      <c r="AT276" s="205" t="s">
        <v>640</v>
      </c>
      <c r="AU276" s="205" t="s">
        <v>85</v>
      </c>
      <c r="AY276" s="18" t="s">
        <v>200</v>
      </c>
      <c r="BE276" s="206">
        <f t="shared" si="64"/>
        <v>0</v>
      </c>
      <c r="BF276" s="206">
        <f t="shared" si="65"/>
        <v>0</v>
      </c>
      <c r="BG276" s="206">
        <f t="shared" si="66"/>
        <v>0</v>
      </c>
      <c r="BH276" s="206">
        <f t="shared" si="67"/>
        <v>0</v>
      </c>
      <c r="BI276" s="206">
        <f t="shared" si="68"/>
        <v>0</v>
      </c>
      <c r="BJ276" s="18" t="s">
        <v>83</v>
      </c>
      <c r="BK276" s="206">
        <f t="shared" si="69"/>
        <v>0</v>
      </c>
      <c r="BL276" s="18" t="s">
        <v>274</v>
      </c>
      <c r="BM276" s="205" t="s">
        <v>470</v>
      </c>
    </row>
    <row r="277" spans="1:65" s="2" customFormat="1" ht="21.75" customHeight="1" x14ac:dyDescent="0.2">
      <c r="A277" s="35"/>
      <c r="B277" s="36"/>
      <c r="C277" s="245" t="s">
        <v>892</v>
      </c>
      <c r="D277" s="245" t="s">
        <v>640</v>
      </c>
      <c r="E277" s="246" t="s">
        <v>2053</v>
      </c>
      <c r="F277" s="247" t="s">
        <v>2054</v>
      </c>
      <c r="G277" s="248" t="s">
        <v>217</v>
      </c>
      <c r="H277" s="249">
        <v>6</v>
      </c>
      <c r="I277" s="250"/>
      <c r="J277" s="251">
        <f t="shared" si="60"/>
        <v>0</v>
      </c>
      <c r="K277" s="252"/>
      <c r="L277" s="253"/>
      <c r="M277" s="254" t="s">
        <v>1</v>
      </c>
      <c r="N277" s="255" t="s">
        <v>41</v>
      </c>
      <c r="O277" s="72"/>
      <c r="P277" s="203">
        <f t="shared" si="61"/>
        <v>0</v>
      </c>
      <c r="Q277" s="203">
        <v>0</v>
      </c>
      <c r="R277" s="203">
        <f t="shared" si="62"/>
        <v>0</v>
      </c>
      <c r="S277" s="203">
        <v>0</v>
      </c>
      <c r="T277" s="204">
        <f t="shared" si="6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211</v>
      </c>
      <c r="AT277" s="205" t="s">
        <v>640</v>
      </c>
      <c r="AU277" s="205" t="s">
        <v>85</v>
      </c>
      <c r="AY277" s="18" t="s">
        <v>200</v>
      </c>
      <c r="BE277" s="206">
        <f t="shared" si="64"/>
        <v>0</v>
      </c>
      <c r="BF277" s="206">
        <f t="shared" si="65"/>
        <v>0</v>
      </c>
      <c r="BG277" s="206">
        <f t="shared" si="66"/>
        <v>0</v>
      </c>
      <c r="BH277" s="206">
        <f t="shared" si="67"/>
        <v>0</v>
      </c>
      <c r="BI277" s="206">
        <f t="shared" si="68"/>
        <v>0</v>
      </c>
      <c r="BJ277" s="18" t="s">
        <v>83</v>
      </c>
      <c r="BK277" s="206">
        <f t="shared" si="69"/>
        <v>0</v>
      </c>
      <c r="BL277" s="18" t="s">
        <v>274</v>
      </c>
      <c r="BM277" s="205" t="s">
        <v>477</v>
      </c>
    </row>
    <row r="278" spans="1:65" s="2" customFormat="1" ht="21.75" customHeight="1" x14ac:dyDescent="0.2">
      <c r="A278" s="35"/>
      <c r="B278" s="36"/>
      <c r="C278" s="245" t="s">
        <v>896</v>
      </c>
      <c r="D278" s="245" t="s">
        <v>640</v>
      </c>
      <c r="E278" s="246" t="s">
        <v>2055</v>
      </c>
      <c r="F278" s="247" t="s">
        <v>2056</v>
      </c>
      <c r="G278" s="248" t="s">
        <v>217</v>
      </c>
      <c r="H278" s="249">
        <v>1</v>
      </c>
      <c r="I278" s="250"/>
      <c r="J278" s="251">
        <f t="shared" si="60"/>
        <v>0</v>
      </c>
      <c r="K278" s="252"/>
      <c r="L278" s="253"/>
      <c r="M278" s="254" t="s">
        <v>1</v>
      </c>
      <c r="N278" s="255" t="s">
        <v>41</v>
      </c>
      <c r="O278" s="72"/>
      <c r="P278" s="203">
        <f t="shared" si="61"/>
        <v>0</v>
      </c>
      <c r="Q278" s="203">
        <v>0</v>
      </c>
      <c r="R278" s="203">
        <f t="shared" si="62"/>
        <v>0</v>
      </c>
      <c r="S278" s="203">
        <v>0</v>
      </c>
      <c r="T278" s="204">
        <f t="shared" si="63"/>
        <v>0</v>
      </c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R278" s="205" t="s">
        <v>211</v>
      </c>
      <c r="AT278" s="205" t="s">
        <v>640</v>
      </c>
      <c r="AU278" s="205" t="s">
        <v>85</v>
      </c>
      <c r="AY278" s="18" t="s">
        <v>200</v>
      </c>
      <c r="BE278" s="206">
        <f t="shared" si="64"/>
        <v>0</v>
      </c>
      <c r="BF278" s="206">
        <f t="shared" si="65"/>
        <v>0</v>
      </c>
      <c r="BG278" s="206">
        <f t="shared" si="66"/>
        <v>0</v>
      </c>
      <c r="BH278" s="206">
        <f t="shared" si="67"/>
        <v>0</v>
      </c>
      <c r="BI278" s="206">
        <f t="shared" si="68"/>
        <v>0</v>
      </c>
      <c r="BJ278" s="18" t="s">
        <v>83</v>
      </c>
      <c r="BK278" s="206">
        <f t="shared" si="69"/>
        <v>0</v>
      </c>
      <c r="BL278" s="18" t="s">
        <v>274</v>
      </c>
      <c r="BM278" s="205" t="s">
        <v>482</v>
      </c>
    </row>
    <row r="279" spans="1:65" s="2" customFormat="1" ht="21.75" customHeight="1" x14ac:dyDescent="0.2">
      <c r="A279" s="35"/>
      <c r="B279" s="36"/>
      <c r="C279" s="245" t="s">
        <v>900</v>
      </c>
      <c r="D279" s="245" t="s">
        <v>640</v>
      </c>
      <c r="E279" s="246" t="s">
        <v>2057</v>
      </c>
      <c r="F279" s="247" t="s">
        <v>2058</v>
      </c>
      <c r="G279" s="248" t="s">
        <v>217</v>
      </c>
      <c r="H279" s="249">
        <v>4</v>
      </c>
      <c r="I279" s="250"/>
      <c r="J279" s="251">
        <f t="shared" si="60"/>
        <v>0</v>
      </c>
      <c r="K279" s="252"/>
      <c r="L279" s="253"/>
      <c r="M279" s="254" t="s">
        <v>1</v>
      </c>
      <c r="N279" s="255" t="s">
        <v>41</v>
      </c>
      <c r="O279" s="72"/>
      <c r="P279" s="203">
        <f t="shared" si="61"/>
        <v>0</v>
      </c>
      <c r="Q279" s="203">
        <v>0</v>
      </c>
      <c r="R279" s="203">
        <f t="shared" si="62"/>
        <v>0</v>
      </c>
      <c r="S279" s="203">
        <v>0</v>
      </c>
      <c r="T279" s="204">
        <f t="shared" si="63"/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211</v>
      </c>
      <c r="AT279" s="205" t="s">
        <v>640</v>
      </c>
      <c r="AU279" s="205" t="s">
        <v>85</v>
      </c>
      <c r="AY279" s="18" t="s">
        <v>200</v>
      </c>
      <c r="BE279" s="206">
        <f t="shared" si="64"/>
        <v>0</v>
      </c>
      <c r="BF279" s="206">
        <f t="shared" si="65"/>
        <v>0</v>
      </c>
      <c r="BG279" s="206">
        <f t="shared" si="66"/>
        <v>0</v>
      </c>
      <c r="BH279" s="206">
        <f t="shared" si="67"/>
        <v>0</v>
      </c>
      <c r="BI279" s="206">
        <f t="shared" si="68"/>
        <v>0</v>
      </c>
      <c r="BJ279" s="18" t="s">
        <v>83</v>
      </c>
      <c r="BK279" s="206">
        <f t="shared" si="69"/>
        <v>0</v>
      </c>
      <c r="BL279" s="18" t="s">
        <v>274</v>
      </c>
      <c r="BM279" s="205" t="s">
        <v>488</v>
      </c>
    </row>
    <row r="280" spans="1:65" s="2" customFormat="1" ht="21.75" customHeight="1" x14ac:dyDescent="0.2">
      <c r="A280" s="35"/>
      <c r="B280" s="36"/>
      <c r="C280" s="245" t="s">
        <v>904</v>
      </c>
      <c r="D280" s="245" t="s">
        <v>640</v>
      </c>
      <c r="E280" s="246" t="s">
        <v>2059</v>
      </c>
      <c r="F280" s="247" t="s">
        <v>2060</v>
      </c>
      <c r="G280" s="248" t="s">
        <v>217</v>
      </c>
      <c r="H280" s="249">
        <v>4</v>
      </c>
      <c r="I280" s="250"/>
      <c r="J280" s="251">
        <f t="shared" si="60"/>
        <v>0</v>
      </c>
      <c r="K280" s="252"/>
      <c r="L280" s="253"/>
      <c r="M280" s="254" t="s">
        <v>1</v>
      </c>
      <c r="N280" s="255" t="s">
        <v>41</v>
      </c>
      <c r="O280" s="72"/>
      <c r="P280" s="203">
        <f t="shared" si="61"/>
        <v>0</v>
      </c>
      <c r="Q280" s="203">
        <v>0</v>
      </c>
      <c r="R280" s="203">
        <f t="shared" si="62"/>
        <v>0</v>
      </c>
      <c r="S280" s="203">
        <v>0</v>
      </c>
      <c r="T280" s="204">
        <f t="shared" si="6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211</v>
      </c>
      <c r="AT280" s="205" t="s">
        <v>640</v>
      </c>
      <c r="AU280" s="205" t="s">
        <v>85</v>
      </c>
      <c r="AY280" s="18" t="s">
        <v>200</v>
      </c>
      <c r="BE280" s="206">
        <f t="shared" si="64"/>
        <v>0</v>
      </c>
      <c r="BF280" s="206">
        <f t="shared" si="65"/>
        <v>0</v>
      </c>
      <c r="BG280" s="206">
        <f t="shared" si="66"/>
        <v>0</v>
      </c>
      <c r="BH280" s="206">
        <f t="shared" si="67"/>
        <v>0</v>
      </c>
      <c r="BI280" s="206">
        <f t="shared" si="68"/>
        <v>0</v>
      </c>
      <c r="BJ280" s="18" t="s">
        <v>83</v>
      </c>
      <c r="BK280" s="206">
        <f t="shared" si="69"/>
        <v>0</v>
      </c>
      <c r="BL280" s="18" t="s">
        <v>274</v>
      </c>
      <c r="BM280" s="205" t="s">
        <v>492</v>
      </c>
    </row>
    <row r="281" spans="1:65" s="2" customFormat="1" ht="16.5" customHeight="1" x14ac:dyDescent="0.2">
      <c r="A281" s="35"/>
      <c r="B281" s="36"/>
      <c r="C281" s="245" t="s">
        <v>909</v>
      </c>
      <c r="D281" s="245" t="s">
        <v>640</v>
      </c>
      <c r="E281" s="246" t="s">
        <v>2061</v>
      </c>
      <c r="F281" s="247" t="s">
        <v>2062</v>
      </c>
      <c r="G281" s="248" t="s">
        <v>217</v>
      </c>
      <c r="H281" s="249">
        <v>12</v>
      </c>
      <c r="I281" s="250"/>
      <c r="J281" s="251">
        <f t="shared" si="60"/>
        <v>0</v>
      </c>
      <c r="K281" s="252"/>
      <c r="L281" s="253"/>
      <c r="M281" s="254" t="s">
        <v>1</v>
      </c>
      <c r="N281" s="255" t="s">
        <v>41</v>
      </c>
      <c r="O281" s="72"/>
      <c r="P281" s="203">
        <f t="shared" si="61"/>
        <v>0</v>
      </c>
      <c r="Q281" s="203">
        <v>0</v>
      </c>
      <c r="R281" s="203">
        <f t="shared" si="62"/>
        <v>0</v>
      </c>
      <c r="S281" s="203">
        <v>0</v>
      </c>
      <c r="T281" s="204">
        <f t="shared" si="6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211</v>
      </c>
      <c r="AT281" s="205" t="s">
        <v>640</v>
      </c>
      <c r="AU281" s="205" t="s">
        <v>85</v>
      </c>
      <c r="AY281" s="18" t="s">
        <v>200</v>
      </c>
      <c r="BE281" s="206">
        <f t="shared" si="64"/>
        <v>0</v>
      </c>
      <c r="BF281" s="206">
        <f t="shared" si="65"/>
        <v>0</v>
      </c>
      <c r="BG281" s="206">
        <f t="shared" si="66"/>
        <v>0</v>
      </c>
      <c r="BH281" s="206">
        <f t="shared" si="67"/>
        <v>0</v>
      </c>
      <c r="BI281" s="206">
        <f t="shared" si="68"/>
        <v>0</v>
      </c>
      <c r="BJ281" s="18" t="s">
        <v>83</v>
      </c>
      <c r="BK281" s="206">
        <f t="shared" si="69"/>
        <v>0</v>
      </c>
      <c r="BL281" s="18" t="s">
        <v>274</v>
      </c>
      <c r="BM281" s="205" t="s">
        <v>1786</v>
      </c>
    </row>
    <row r="282" spans="1:65" s="2" customFormat="1" ht="16.5" customHeight="1" x14ac:dyDescent="0.2">
      <c r="A282" s="35"/>
      <c r="B282" s="36"/>
      <c r="C282" s="245" t="s">
        <v>913</v>
      </c>
      <c r="D282" s="245" t="s">
        <v>640</v>
      </c>
      <c r="E282" s="246" t="s">
        <v>2063</v>
      </c>
      <c r="F282" s="247" t="s">
        <v>2064</v>
      </c>
      <c r="G282" s="248" t="s">
        <v>217</v>
      </c>
      <c r="H282" s="249">
        <v>56</v>
      </c>
      <c r="I282" s="250"/>
      <c r="J282" s="251">
        <f t="shared" si="60"/>
        <v>0</v>
      </c>
      <c r="K282" s="252"/>
      <c r="L282" s="253"/>
      <c r="M282" s="254" t="s">
        <v>1</v>
      </c>
      <c r="N282" s="255" t="s">
        <v>41</v>
      </c>
      <c r="O282" s="72"/>
      <c r="P282" s="203">
        <f t="shared" si="61"/>
        <v>0</v>
      </c>
      <c r="Q282" s="203">
        <v>0</v>
      </c>
      <c r="R282" s="203">
        <f t="shared" si="62"/>
        <v>0</v>
      </c>
      <c r="S282" s="203">
        <v>0</v>
      </c>
      <c r="T282" s="204">
        <f t="shared" si="6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211</v>
      </c>
      <c r="AT282" s="205" t="s">
        <v>640</v>
      </c>
      <c r="AU282" s="205" t="s">
        <v>85</v>
      </c>
      <c r="AY282" s="18" t="s">
        <v>200</v>
      </c>
      <c r="BE282" s="206">
        <f t="shared" si="64"/>
        <v>0</v>
      </c>
      <c r="BF282" s="206">
        <f t="shared" si="65"/>
        <v>0</v>
      </c>
      <c r="BG282" s="206">
        <f t="shared" si="66"/>
        <v>0</v>
      </c>
      <c r="BH282" s="206">
        <f t="shared" si="67"/>
        <v>0</v>
      </c>
      <c r="BI282" s="206">
        <f t="shared" si="68"/>
        <v>0</v>
      </c>
      <c r="BJ282" s="18" t="s">
        <v>83</v>
      </c>
      <c r="BK282" s="206">
        <f t="shared" si="69"/>
        <v>0</v>
      </c>
      <c r="BL282" s="18" t="s">
        <v>274</v>
      </c>
      <c r="BM282" s="205" t="s">
        <v>1789</v>
      </c>
    </row>
    <row r="283" spans="1:65" s="2" customFormat="1" ht="33" customHeight="1" x14ac:dyDescent="0.2">
      <c r="A283" s="35"/>
      <c r="B283" s="36"/>
      <c r="C283" s="193" t="s">
        <v>917</v>
      </c>
      <c r="D283" s="193" t="s">
        <v>202</v>
      </c>
      <c r="E283" s="194" t="s">
        <v>2065</v>
      </c>
      <c r="F283" s="195" t="s">
        <v>2066</v>
      </c>
      <c r="G283" s="196" t="s">
        <v>217</v>
      </c>
      <c r="H283" s="197">
        <v>1</v>
      </c>
      <c r="I283" s="198"/>
      <c r="J283" s="199">
        <f t="shared" si="60"/>
        <v>0</v>
      </c>
      <c r="K283" s="200"/>
      <c r="L283" s="40"/>
      <c r="M283" s="201" t="s">
        <v>1</v>
      </c>
      <c r="N283" s="202" t="s">
        <v>41</v>
      </c>
      <c r="O283" s="72"/>
      <c r="P283" s="203">
        <f t="shared" si="61"/>
        <v>0</v>
      </c>
      <c r="Q283" s="203">
        <v>0</v>
      </c>
      <c r="R283" s="203">
        <f t="shared" si="62"/>
        <v>0</v>
      </c>
      <c r="S283" s="203">
        <v>0</v>
      </c>
      <c r="T283" s="204">
        <f t="shared" si="6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274</v>
      </c>
      <c r="AT283" s="205" t="s">
        <v>202</v>
      </c>
      <c r="AU283" s="205" t="s">
        <v>85</v>
      </c>
      <c r="AY283" s="18" t="s">
        <v>200</v>
      </c>
      <c r="BE283" s="206">
        <f t="shared" si="64"/>
        <v>0</v>
      </c>
      <c r="BF283" s="206">
        <f t="shared" si="65"/>
        <v>0</v>
      </c>
      <c r="BG283" s="206">
        <f t="shared" si="66"/>
        <v>0</v>
      </c>
      <c r="BH283" s="206">
        <f t="shared" si="67"/>
        <v>0</v>
      </c>
      <c r="BI283" s="206">
        <f t="shared" si="68"/>
        <v>0</v>
      </c>
      <c r="BJ283" s="18" t="s">
        <v>83</v>
      </c>
      <c r="BK283" s="206">
        <f t="shared" si="69"/>
        <v>0</v>
      </c>
      <c r="BL283" s="18" t="s">
        <v>274</v>
      </c>
      <c r="BM283" s="205" t="s">
        <v>497</v>
      </c>
    </row>
    <row r="284" spans="1:65" s="2" customFormat="1" ht="33" customHeight="1" x14ac:dyDescent="0.2">
      <c r="A284" s="35"/>
      <c r="B284" s="36"/>
      <c r="C284" s="193" t="s">
        <v>921</v>
      </c>
      <c r="D284" s="193" t="s">
        <v>202</v>
      </c>
      <c r="E284" s="194" t="s">
        <v>2067</v>
      </c>
      <c r="F284" s="195" t="s">
        <v>2068</v>
      </c>
      <c r="G284" s="196" t="s">
        <v>217</v>
      </c>
      <c r="H284" s="197">
        <v>1</v>
      </c>
      <c r="I284" s="198"/>
      <c r="J284" s="199">
        <f t="shared" si="60"/>
        <v>0</v>
      </c>
      <c r="K284" s="200"/>
      <c r="L284" s="40"/>
      <c r="M284" s="201" t="s">
        <v>1</v>
      </c>
      <c r="N284" s="202" t="s">
        <v>41</v>
      </c>
      <c r="O284" s="72"/>
      <c r="P284" s="203">
        <f t="shared" si="61"/>
        <v>0</v>
      </c>
      <c r="Q284" s="203">
        <v>0</v>
      </c>
      <c r="R284" s="203">
        <f t="shared" si="62"/>
        <v>0</v>
      </c>
      <c r="S284" s="203">
        <v>0</v>
      </c>
      <c r="T284" s="204">
        <f t="shared" si="6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274</v>
      </c>
      <c r="AT284" s="205" t="s">
        <v>202</v>
      </c>
      <c r="AU284" s="205" t="s">
        <v>85</v>
      </c>
      <c r="AY284" s="18" t="s">
        <v>200</v>
      </c>
      <c r="BE284" s="206">
        <f t="shared" si="64"/>
        <v>0</v>
      </c>
      <c r="BF284" s="206">
        <f t="shared" si="65"/>
        <v>0</v>
      </c>
      <c r="BG284" s="206">
        <f t="shared" si="66"/>
        <v>0</v>
      </c>
      <c r="BH284" s="206">
        <f t="shared" si="67"/>
        <v>0</v>
      </c>
      <c r="BI284" s="206">
        <f t="shared" si="68"/>
        <v>0</v>
      </c>
      <c r="BJ284" s="18" t="s">
        <v>83</v>
      </c>
      <c r="BK284" s="206">
        <f t="shared" si="69"/>
        <v>0</v>
      </c>
      <c r="BL284" s="18" t="s">
        <v>274</v>
      </c>
      <c r="BM284" s="205" t="s">
        <v>1794</v>
      </c>
    </row>
    <row r="285" spans="1:65" s="2" customFormat="1" ht="33" customHeight="1" x14ac:dyDescent="0.2">
      <c r="A285" s="35"/>
      <c r="B285" s="36"/>
      <c r="C285" s="193" t="s">
        <v>925</v>
      </c>
      <c r="D285" s="193" t="s">
        <v>202</v>
      </c>
      <c r="E285" s="194" t="s">
        <v>2069</v>
      </c>
      <c r="F285" s="195" t="s">
        <v>2070</v>
      </c>
      <c r="G285" s="196" t="s">
        <v>217</v>
      </c>
      <c r="H285" s="197">
        <v>1</v>
      </c>
      <c r="I285" s="198"/>
      <c r="J285" s="199">
        <f t="shared" si="60"/>
        <v>0</v>
      </c>
      <c r="K285" s="200"/>
      <c r="L285" s="40"/>
      <c r="M285" s="201" t="s">
        <v>1</v>
      </c>
      <c r="N285" s="202" t="s">
        <v>41</v>
      </c>
      <c r="O285" s="72"/>
      <c r="P285" s="203">
        <f t="shared" si="61"/>
        <v>0</v>
      </c>
      <c r="Q285" s="203">
        <v>0</v>
      </c>
      <c r="R285" s="203">
        <f t="shared" si="62"/>
        <v>0</v>
      </c>
      <c r="S285" s="203">
        <v>0</v>
      </c>
      <c r="T285" s="204">
        <f t="shared" si="63"/>
        <v>0</v>
      </c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R285" s="205" t="s">
        <v>274</v>
      </c>
      <c r="AT285" s="205" t="s">
        <v>202</v>
      </c>
      <c r="AU285" s="205" t="s">
        <v>85</v>
      </c>
      <c r="AY285" s="18" t="s">
        <v>200</v>
      </c>
      <c r="BE285" s="206">
        <f t="shared" si="64"/>
        <v>0</v>
      </c>
      <c r="BF285" s="206">
        <f t="shared" si="65"/>
        <v>0</v>
      </c>
      <c r="BG285" s="206">
        <f t="shared" si="66"/>
        <v>0</v>
      </c>
      <c r="BH285" s="206">
        <f t="shared" si="67"/>
        <v>0</v>
      </c>
      <c r="BI285" s="206">
        <f t="shared" si="68"/>
        <v>0</v>
      </c>
      <c r="BJ285" s="18" t="s">
        <v>83</v>
      </c>
      <c r="BK285" s="206">
        <f t="shared" si="69"/>
        <v>0</v>
      </c>
      <c r="BL285" s="18" t="s">
        <v>274</v>
      </c>
      <c r="BM285" s="205" t="s">
        <v>500</v>
      </c>
    </row>
    <row r="286" spans="1:65" s="2" customFormat="1" ht="21.75" customHeight="1" x14ac:dyDescent="0.2">
      <c r="A286" s="35"/>
      <c r="B286" s="36"/>
      <c r="C286" s="193" t="s">
        <v>929</v>
      </c>
      <c r="D286" s="193" t="s">
        <v>202</v>
      </c>
      <c r="E286" s="194" t="s">
        <v>2071</v>
      </c>
      <c r="F286" s="195" t="s">
        <v>2072</v>
      </c>
      <c r="G286" s="196" t="s">
        <v>217</v>
      </c>
      <c r="H286" s="197">
        <v>1</v>
      </c>
      <c r="I286" s="198"/>
      <c r="J286" s="199">
        <f t="shared" si="60"/>
        <v>0</v>
      </c>
      <c r="K286" s="200"/>
      <c r="L286" s="40"/>
      <c r="M286" s="201" t="s">
        <v>1</v>
      </c>
      <c r="N286" s="202" t="s">
        <v>41</v>
      </c>
      <c r="O286" s="72"/>
      <c r="P286" s="203">
        <f t="shared" si="61"/>
        <v>0</v>
      </c>
      <c r="Q286" s="203">
        <v>0</v>
      </c>
      <c r="R286" s="203">
        <f t="shared" si="62"/>
        <v>0</v>
      </c>
      <c r="S286" s="203">
        <v>0</v>
      </c>
      <c r="T286" s="204">
        <f t="shared" si="63"/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5" t="s">
        <v>274</v>
      </c>
      <c r="AT286" s="205" t="s">
        <v>202</v>
      </c>
      <c r="AU286" s="205" t="s">
        <v>85</v>
      </c>
      <c r="AY286" s="18" t="s">
        <v>200</v>
      </c>
      <c r="BE286" s="206">
        <f t="shared" si="64"/>
        <v>0</v>
      </c>
      <c r="BF286" s="206">
        <f t="shared" si="65"/>
        <v>0</v>
      </c>
      <c r="BG286" s="206">
        <f t="shared" si="66"/>
        <v>0</v>
      </c>
      <c r="BH286" s="206">
        <f t="shared" si="67"/>
        <v>0</v>
      </c>
      <c r="BI286" s="206">
        <f t="shared" si="68"/>
        <v>0</v>
      </c>
      <c r="BJ286" s="18" t="s">
        <v>83</v>
      </c>
      <c r="BK286" s="206">
        <f t="shared" si="69"/>
        <v>0</v>
      </c>
      <c r="BL286" s="18" t="s">
        <v>274</v>
      </c>
      <c r="BM286" s="205" t="s">
        <v>504</v>
      </c>
    </row>
    <row r="287" spans="1:65" s="2" customFormat="1" ht="24.2" customHeight="1" x14ac:dyDescent="0.2">
      <c r="A287" s="35"/>
      <c r="B287" s="36"/>
      <c r="C287" s="193" t="s">
        <v>933</v>
      </c>
      <c r="D287" s="193" t="s">
        <v>202</v>
      </c>
      <c r="E287" s="194" t="s">
        <v>2073</v>
      </c>
      <c r="F287" s="195" t="s">
        <v>2074</v>
      </c>
      <c r="G287" s="196" t="s">
        <v>238</v>
      </c>
      <c r="H287" s="197">
        <v>0.53300000000000003</v>
      </c>
      <c r="I287" s="198"/>
      <c r="J287" s="199">
        <f t="shared" si="60"/>
        <v>0</v>
      </c>
      <c r="K287" s="200"/>
      <c r="L287" s="40"/>
      <c r="M287" s="201" t="s">
        <v>1</v>
      </c>
      <c r="N287" s="202" t="s">
        <v>41</v>
      </c>
      <c r="O287" s="72"/>
      <c r="P287" s="203">
        <f t="shared" si="61"/>
        <v>0</v>
      </c>
      <c r="Q287" s="203">
        <v>0</v>
      </c>
      <c r="R287" s="203">
        <f t="shared" si="62"/>
        <v>0</v>
      </c>
      <c r="S287" s="203">
        <v>0</v>
      </c>
      <c r="T287" s="204">
        <f t="shared" si="63"/>
        <v>0</v>
      </c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R287" s="205" t="s">
        <v>274</v>
      </c>
      <c r="AT287" s="205" t="s">
        <v>202</v>
      </c>
      <c r="AU287" s="205" t="s">
        <v>85</v>
      </c>
      <c r="AY287" s="18" t="s">
        <v>200</v>
      </c>
      <c r="BE287" s="206">
        <f t="shared" si="64"/>
        <v>0</v>
      </c>
      <c r="BF287" s="206">
        <f t="shared" si="65"/>
        <v>0</v>
      </c>
      <c r="BG287" s="206">
        <f t="shared" si="66"/>
        <v>0</v>
      </c>
      <c r="BH287" s="206">
        <f t="shared" si="67"/>
        <v>0</v>
      </c>
      <c r="BI287" s="206">
        <f t="shared" si="68"/>
        <v>0</v>
      </c>
      <c r="BJ287" s="18" t="s">
        <v>83</v>
      </c>
      <c r="BK287" s="206">
        <f t="shared" si="69"/>
        <v>0</v>
      </c>
      <c r="BL287" s="18" t="s">
        <v>274</v>
      </c>
      <c r="BM287" s="205" t="s">
        <v>508</v>
      </c>
    </row>
    <row r="288" spans="1:65" s="2" customFormat="1" ht="24.2" customHeight="1" x14ac:dyDescent="0.2">
      <c r="A288" s="35"/>
      <c r="B288" s="36"/>
      <c r="C288" s="193" t="s">
        <v>937</v>
      </c>
      <c r="D288" s="193" t="s">
        <v>202</v>
      </c>
      <c r="E288" s="194" t="s">
        <v>2075</v>
      </c>
      <c r="F288" s="195" t="s">
        <v>2076</v>
      </c>
      <c r="G288" s="196" t="s">
        <v>1023</v>
      </c>
      <c r="H288" s="197">
        <v>1230</v>
      </c>
      <c r="I288" s="198"/>
      <c r="J288" s="199">
        <f t="shared" si="60"/>
        <v>0</v>
      </c>
      <c r="K288" s="200"/>
      <c r="L288" s="40"/>
      <c r="M288" s="201" t="s">
        <v>1</v>
      </c>
      <c r="N288" s="202" t="s">
        <v>41</v>
      </c>
      <c r="O288" s="72"/>
      <c r="P288" s="203">
        <f t="shared" si="61"/>
        <v>0</v>
      </c>
      <c r="Q288" s="203">
        <v>0</v>
      </c>
      <c r="R288" s="203">
        <f t="shared" si="62"/>
        <v>0</v>
      </c>
      <c r="S288" s="203">
        <v>0</v>
      </c>
      <c r="T288" s="204">
        <f t="shared" si="63"/>
        <v>0</v>
      </c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R288" s="205" t="s">
        <v>274</v>
      </c>
      <c r="AT288" s="205" t="s">
        <v>202</v>
      </c>
      <c r="AU288" s="205" t="s">
        <v>85</v>
      </c>
      <c r="AY288" s="18" t="s">
        <v>200</v>
      </c>
      <c r="BE288" s="206">
        <f t="shared" si="64"/>
        <v>0</v>
      </c>
      <c r="BF288" s="206">
        <f t="shared" si="65"/>
        <v>0</v>
      </c>
      <c r="BG288" s="206">
        <f t="shared" si="66"/>
        <v>0</v>
      </c>
      <c r="BH288" s="206">
        <f t="shared" si="67"/>
        <v>0</v>
      </c>
      <c r="BI288" s="206">
        <f t="shared" si="68"/>
        <v>0</v>
      </c>
      <c r="BJ288" s="18" t="s">
        <v>83</v>
      </c>
      <c r="BK288" s="206">
        <f t="shared" si="69"/>
        <v>0</v>
      </c>
      <c r="BL288" s="18" t="s">
        <v>274</v>
      </c>
      <c r="BM288" s="205" t="s">
        <v>513</v>
      </c>
    </row>
    <row r="289" spans="1:65" s="2" customFormat="1" ht="24.2" customHeight="1" x14ac:dyDescent="0.2">
      <c r="A289" s="35"/>
      <c r="B289" s="36"/>
      <c r="C289" s="245" t="s">
        <v>941</v>
      </c>
      <c r="D289" s="245" t="s">
        <v>640</v>
      </c>
      <c r="E289" s="246" t="s">
        <v>2077</v>
      </c>
      <c r="F289" s="247" t="s">
        <v>2078</v>
      </c>
      <c r="G289" s="248" t="s">
        <v>238</v>
      </c>
      <c r="H289" s="249">
        <v>0.78</v>
      </c>
      <c r="I289" s="250"/>
      <c r="J289" s="251">
        <f t="shared" si="60"/>
        <v>0</v>
      </c>
      <c r="K289" s="252"/>
      <c r="L289" s="253"/>
      <c r="M289" s="254" t="s">
        <v>1</v>
      </c>
      <c r="N289" s="255" t="s">
        <v>41</v>
      </c>
      <c r="O289" s="72"/>
      <c r="P289" s="203">
        <f t="shared" si="61"/>
        <v>0</v>
      </c>
      <c r="Q289" s="203">
        <v>0</v>
      </c>
      <c r="R289" s="203">
        <f t="shared" si="62"/>
        <v>0</v>
      </c>
      <c r="S289" s="203">
        <v>0</v>
      </c>
      <c r="T289" s="204">
        <f t="shared" si="63"/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211</v>
      </c>
      <c r="AT289" s="205" t="s">
        <v>640</v>
      </c>
      <c r="AU289" s="205" t="s">
        <v>85</v>
      </c>
      <c r="AY289" s="18" t="s">
        <v>200</v>
      </c>
      <c r="BE289" s="206">
        <f t="shared" si="64"/>
        <v>0</v>
      </c>
      <c r="BF289" s="206">
        <f t="shared" si="65"/>
        <v>0</v>
      </c>
      <c r="BG289" s="206">
        <f t="shared" si="66"/>
        <v>0</v>
      </c>
      <c r="BH289" s="206">
        <f t="shared" si="67"/>
        <v>0</v>
      </c>
      <c r="BI289" s="206">
        <f t="shared" si="68"/>
        <v>0</v>
      </c>
      <c r="BJ289" s="18" t="s">
        <v>83</v>
      </c>
      <c r="BK289" s="206">
        <f t="shared" si="69"/>
        <v>0</v>
      </c>
      <c r="BL289" s="18" t="s">
        <v>274</v>
      </c>
      <c r="BM289" s="205" t="s">
        <v>517</v>
      </c>
    </row>
    <row r="290" spans="1:65" s="2" customFormat="1" ht="21.75" customHeight="1" x14ac:dyDescent="0.2">
      <c r="A290" s="35"/>
      <c r="B290" s="36"/>
      <c r="C290" s="245" t="s">
        <v>945</v>
      </c>
      <c r="D290" s="245" t="s">
        <v>640</v>
      </c>
      <c r="E290" s="246" t="s">
        <v>2079</v>
      </c>
      <c r="F290" s="247" t="s">
        <v>2080</v>
      </c>
      <c r="G290" s="248" t="s">
        <v>238</v>
      </c>
      <c r="H290" s="249">
        <v>0.39</v>
      </c>
      <c r="I290" s="250"/>
      <c r="J290" s="251">
        <f t="shared" si="60"/>
        <v>0</v>
      </c>
      <c r="K290" s="252"/>
      <c r="L290" s="253"/>
      <c r="M290" s="254" t="s">
        <v>1</v>
      </c>
      <c r="N290" s="255" t="s">
        <v>41</v>
      </c>
      <c r="O290" s="72"/>
      <c r="P290" s="203">
        <f t="shared" si="61"/>
        <v>0</v>
      </c>
      <c r="Q290" s="203">
        <v>0</v>
      </c>
      <c r="R290" s="203">
        <f t="shared" si="62"/>
        <v>0</v>
      </c>
      <c r="S290" s="203">
        <v>0</v>
      </c>
      <c r="T290" s="204">
        <f t="shared" si="63"/>
        <v>0</v>
      </c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R290" s="205" t="s">
        <v>211</v>
      </c>
      <c r="AT290" s="205" t="s">
        <v>640</v>
      </c>
      <c r="AU290" s="205" t="s">
        <v>85</v>
      </c>
      <c r="AY290" s="18" t="s">
        <v>200</v>
      </c>
      <c r="BE290" s="206">
        <f t="shared" si="64"/>
        <v>0</v>
      </c>
      <c r="BF290" s="206">
        <f t="shared" si="65"/>
        <v>0</v>
      </c>
      <c r="BG290" s="206">
        <f t="shared" si="66"/>
        <v>0</v>
      </c>
      <c r="BH290" s="206">
        <f t="shared" si="67"/>
        <v>0</v>
      </c>
      <c r="BI290" s="206">
        <f t="shared" si="68"/>
        <v>0</v>
      </c>
      <c r="BJ290" s="18" t="s">
        <v>83</v>
      </c>
      <c r="BK290" s="206">
        <f t="shared" si="69"/>
        <v>0</v>
      </c>
      <c r="BL290" s="18" t="s">
        <v>274</v>
      </c>
      <c r="BM290" s="205" t="s">
        <v>522</v>
      </c>
    </row>
    <row r="291" spans="1:65" s="2" customFormat="1" ht="24.2" customHeight="1" x14ac:dyDescent="0.2">
      <c r="A291" s="35"/>
      <c r="B291" s="36"/>
      <c r="C291" s="245" t="s">
        <v>949</v>
      </c>
      <c r="D291" s="245" t="s">
        <v>640</v>
      </c>
      <c r="E291" s="246" t="s">
        <v>2081</v>
      </c>
      <c r="F291" s="247" t="s">
        <v>2082</v>
      </c>
      <c r="G291" s="248" t="s">
        <v>238</v>
      </c>
      <c r="H291" s="249">
        <v>0.6</v>
      </c>
      <c r="I291" s="250"/>
      <c r="J291" s="251">
        <f t="shared" si="60"/>
        <v>0</v>
      </c>
      <c r="K291" s="252"/>
      <c r="L291" s="253"/>
      <c r="M291" s="254" t="s">
        <v>1</v>
      </c>
      <c r="N291" s="255" t="s">
        <v>41</v>
      </c>
      <c r="O291" s="72"/>
      <c r="P291" s="203">
        <f t="shared" si="61"/>
        <v>0</v>
      </c>
      <c r="Q291" s="203">
        <v>0</v>
      </c>
      <c r="R291" s="203">
        <f t="shared" si="62"/>
        <v>0</v>
      </c>
      <c r="S291" s="203">
        <v>0</v>
      </c>
      <c r="T291" s="204">
        <f t="shared" si="63"/>
        <v>0</v>
      </c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R291" s="205" t="s">
        <v>211</v>
      </c>
      <c r="AT291" s="205" t="s">
        <v>640</v>
      </c>
      <c r="AU291" s="205" t="s">
        <v>85</v>
      </c>
      <c r="AY291" s="18" t="s">
        <v>200</v>
      </c>
      <c r="BE291" s="206">
        <f t="shared" si="64"/>
        <v>0</v>
      </c>
      <c r="BF291" s="206">
        <f t="shared" si="65"/>
        <v>0</v>
      </c>
      <c r="BG291" s="206">
        <f t="shared" si="66"/>
        <v>0</v>
      </c>
      <c r="BH291" s="206">
        <f t="shared" si="67"/>
        <v>0</v>
      </c>
      <c r="BI291" s="206">
        <f t="shared" si="68"/>
        <v>0</v>
      </c>
      <c r="BJ291" s="18" t="s">
        <v>83</v>
      </c>
      <c r="BK291" s="206">
        <f t="shared" si="69"/>
        <v>0</v>
      </c>
      <c r="BL291" s="18" t="s">
        <v>274</v>
      </c>
      <c r="BM291" s="205" t="s">
        <v>526</v>
      </c>
    </row>
    <row r="292" spans="1:65" s="2" customFormat="1" ht="24.2" customHeight="1" x14ac:dyDescent="0.2">
      <c r="A292" s="35"/>
      <c r="B292" s="36"/>
      <c r="C292" s="193" t="s">
        <v>953</v>
      </c>
      <c r="D292" s="193" t="s">
        <v>202</v>
      </c>
      <c r="E292" s="194" t="s">
        <v>2083</v>
      </c>
      <c r="F292" s="195" t="s">
        <v>2084</v>
      </c>
      <c r="G292" s="196" t="s">
        <v>617</v>
      </c>
      <c r="H292" s="244"/>
      <c r="I292" s="198"/>
      <c r="J292" s="199">
        <f t="shared" ref="J292:J323" si="70">ROUND(I292*H292,2)</f>
        <v>0</v>
      </c>
      <c r="K292" s="200"/>
      <c r="L292" s="40"/>
      <c r="M292" s="201" t="s">
        <v>1</v>
      </c>
      <c r="N292" s="202" t="s">
        <v>41</v>
      </c>
      <c r="O292" s="72"/>
      <c r="P292" s="203">
        <f t="shared" ref="P292:P323" si="71">O292*H292</f>
        <v>0</v>
      </c>
      <c r="Q292" s="203">
        <v>0</v>
      </c>
      <c r="R292" s="203">
        <f t="shared" ref="R292:R323" si="72">Q292*H292</f>
        <v>0</v>
      </c>
      <c r="S292" s="203">
        <v>0</v>
      </c>
      <c r="T292" s="204">
        <f t="shared" ref="T292:T323" si="73"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274</v>
      </c>
      <c r="AT292" s="205" t="s">
        <v>202</v>
      </c>
      <c r="AU292" s="205" t="s">
        <v>85</v>
      </c>
      <c r="AY292" s="18" t="s">
        <v>200</v>
      </c>
      <c r="BE292" s="206">
        <f t="shared" si="64"/>
        <v>0</v>
      </c>
      <c r="BF292" s="206">
        <f t="shared" si="65"/>
        <v>0</v>
      </c>
      <c r="BG292" s="206">
        <f t="shared" si="66"/>
        <v>0</v>
      </c>
      <c r="BH292" s="206">
        <f t="shared" si="67"/>
        <v>0</v>
      </c>
      <c r="BI292" s="206">
        <f t="shared" si="68"/>
        <v>0</v>
      </c>
      <c r="BJ292" s="18" t="s">
        <v>83</v>
      </c>
      <c r="BK292" s="206">
        <f t="shared" si="69"/>
        <v>0</v>
      </c>
      <c r="BL292" s="18" t="s">
        <v>274</v>
      </c>
      <c r="BM292" s="205" t="s">
        <v>531</v>
      </c>
    </row>
    <row r="293" spans="1:65" s="12" customFormat="1" ht="22.9" customHeight="1" x14ac:dyDescent="0.2">
      <c r="B293" s="177"/>
      <c r="C293" s="178"/>
      <c r="D293" s="179" t="s">
        <v>75</v>
      </c>
      <c r="E293" s="191" t="s">
        <v>2085</v>
      </c>
      <c r="F293" s="191" t="s">
        <v>2086</v>
      </c>
      <c r="G293" s="178"/>
      <c r="H293" s="178"/>
      <c r="I293" s="181"/>
      <c r="J293" s="192">
        <f>BK293</f>
        <v>0</v>
      </c>
      <c r="K293" s="178"/>
      <c r="L293" s="183"/>
      <c r="M293" s="184"/>
      <c r="N293" s="185"/>
      <c r="O293" s="185"/>
      <c r="P293" s="186">
        <f>SUM(P294:P315)</f>
        <v>0</v>
      </c>
      <c r="Q293" s="185"/>
      <c r="R293" s="186">
        <f>SUM(R294:R315)</f>
        <v>0</v>
      </c>
      <c r="S293" s="185"/>
      <c r="T293" s="187">
        <f>SUM(T294:T315)</f>
        <v>0</v>
      </c>
      <c r="AR293" s="188" t="s">
        <v>85</v>
      </c>
      <c r="AT293" s="189" t="s">
        <v>75</v>
      </c>
      <c r="AU293" s="189" t="s">
        <v>83</v>
      </c>
      <c r="AY293" s="188" t="s">
        <v>200</v>
      </c>
      <c r="BK293" s="190">
        <f>SUM(BK294:BK315)</f>
        <v>0</v>
      </c>
    </row>
    <row r="294" spans="1:65" s="2" customFormat="1" ht="24.2" customHeight="1" x14ac:dyDescent="0.2">
      <c r="A294" s="35"/>
      <c r="B294" s="36"/>
      <c r="C294" s="193" t="s">
        <v>957</v>
      </c>
      <c r="D294" s="193" t="s">
        <v>202</v>
      </c>
      <c r="E294" s="194" t="s">
        <v>2087</v>
      </c>
      <c r="F294" s="195" t="s">
        <v>2088</v>
      </c>
      <c r="G294" s="196" t="s">
        <v>217</v>
      </c>
      <c r="H294" s="197">
        <v>11</v>
      </c>
      <c r="I294" s="198"/>
      <c r="J294" s="199">
        <f t="shared" ref="J294:J315" si="74">ROUND(I294*H294,2)</f>
        <v>0</v>
      </c>
      <c r="K294" s="200"/>
      <c r="L294" s="40"/>
      <c r="M294" s="201" t="s">
        <v>1</v>
      </c>
      <c r="N294" s="202" t="s">
        <v>41</v>
      </c>
      <c r="O294" s="72"/>
      <c r="P294" s="203">
        <f t="shared" ref="P294:P315" si="75">O294*H294</f>
        <v>0</v>
      </c>
      <c r="Q294" s="203">
        <v>0</v>
      </c>
      <c r="R294" s="203">
        <f t="shared" ref="R294:R315" si="76">Q294*H294</f>
        <v>0</v>
      </c>
      <c r="S294" s="203">
        <v>0</v>
      </c>
      <c r="T294" s="204">
        <f t="shared" ref="T294:T315" si="77">S294*H294</f>
        <v>0</v>
      </c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R294" s="205" t="s">
        <v>274</v>
      </c>
      <c r="AT294" s="205" t="s">
        <v>202</v>
      </c>
      <c r="AU294" s="205" t="s">
        <v>85</v>
      </c>
      <c r="AY294" s="18" t="s">
        <v>200</v>
      </c>
      <c r="BE294" s="206">
        <f t="shared" ref="BE294:BE315" si="78">IF(N294="základní",J294,0)</f>
        <v>0</v>
      </c>
      <c r="BF294" s="206">
        <f t="shared" ref="BF294:BF315" si="79">IF(N294="snížená",J294,0)</f>
        <v>0</v>
      </c>
      <c r="BG294" s="206">
        <f t="shared" ref="BG294:BG315" si="80">IF(N294="zákl. přenesená",J294,0)</f>
        <v>0</v>
      </c>
      <c r="BH294" s="206">
        <f t="shared" ref="BH294:BH315" si="81">IF(N294="sníž. přenesená",J294,0)</f>
        <v>0</v>
      </c>
      <c r="BI294" s="206">
        <f t="shared" ref="BI294:BI315" si="82">IF(N294="nulová",J294,0)</f>
        <v>0</v>
      </c>
      <c r="BJ294" s="18" t="s">
        <v>83</v>
      </c>
      <c r="BK294" s="206">
        <f t="shared" ref="BK294:BK315" si="83">ROUND(I294*H294,2)</f>
        <v>0</v>
      </c>
      <c r="BL294" s="18" t="s">
        <v>274</v>
      </c>
      <c r="BM294" s="205" t="s">
        <v>536</v>
      </c>
    </row>
    <row r="295" spans="1:65" s="2" customFormat="1" ht="16.5" customHeight="1" x14ac:dyDescent="0.2">
      <c r="A295" s="35"/>
      <c r="B295" s="36"/>
      <c r="C295" s="245" t="s">
        <v>473</v>
      </c>
      <c r="D295" s="245" t="s">
        <v>640</v>
      </c>
      <c r="E295" s="246" t="s">
        <v>2089</v>
      </c>
      <c r="F295" s="247" t="s">
        <v>2090</v>
      </c>
      <c r="G295" s="248" t="s">
        <v>217</v>
      </c>
      <c r="H295" s="249">
        <v>9</v>
      </c>
      <c r="I295" s="250"/>
      <c r="J295" s="251">
        <f t="shared" si="74"/>
        <v>0</v>
      </c>
      <c r="K295" s="252"/>
      <c r="L295" s="253"/>
      <c r="M295" s="254" t="s">
        <v>1</v>
      </c>
      <c r="N295" s="255" t="s">
        <v>41</v>
      </c>
      <c r="O295" s="72"/>
      <c r="P295" s="203">
        <f t="shared" si="75"/>
        <v>0</v>
      </c>
      <c r="Q295" s="203">
        <v>0</v>
      </c>
      <c r="R295" s="203">
        <f t="shared" si="76"/>
        <v>0</v>
      </c>
      <c r="S295" s="203">
        <v>0</v>
      </c>
      <c r="T295" s="204">
        <f t="shared" si="77"/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211</v>
      </c>
      <c r="AT295" s="205" t="s">
        <v>640</v>
      </c>
      <c r="AU295" s="205" t="s">
        <v>85</v>
      </c>
      <c r="AY295" s="18" t="s">
        <v>200</v>
      </c>
      <c r="BE295" s="206">
        <f t="shared" si="78"/>
        <v>0</v>
      </c>
      <c r="BF295" s="206">
        <f t="shared" si="79"/>
        <v>0</v>
      </c>
      <c r="BG295" s="206">
        <f t="shared" si="80"/>
        <v>0</v>
      </c>
      <c r="BH295" s="206">
        <f t="shared" si="81"/>
        <v>0</v>
      </c>
      <c r="BI295" s="206">
        <f t="shared" si="82"/>
        <v>0</v>
      </c>
      <c r="BJ295" s="18" t="s">
        <v>83</v>
      </c>
      <c r="BK295" s="206">
        <f t="shared" si="83"/>
        <v>0</v>
      </c>
      <c r="BL295" s="18" t="s">
        <v>274</v>
      </c>
      <c r="BM295" s="205" t="s">
        <v>541</v>
      </c>
    </row>
    <row r="296" spans="1:65" s="2" customFormat="1" ht="16.5" customHeight="1" x14ac:dyDescent="0.2">
      <c r="A296" s="35"/>
      <c r="B296" s="36"/>
      <c r="C296" s="245" t="s">
        <v>964</v>
      </c>
      <c r="D296" s="245" t="s">
        <v>640</v>
      </c>
      <c r="E296" s="246" t="s">
        <v>2091</v>
      </c>
      <c r="F296" s="247" t="s">
        <v>2092</v>
      </c>
      <c r="G296" s="248" t="s">
        <v>217</v>
      </c>
      <c r="H296" s="249">
        <v>2</v>
      </c>
      <c r="I296" s="250"/>
      <c r="J296" s="251">
        <f t="shared" si="74"/>
        <v>0</v>
      </c>
      <c r="K296" s="252"/>
      <c r="L296" s="253"/>
      <c r="M296" s="254" t="s">
        <v>1</v>
      </c>
      <c r="N296" s="255" t="s">
        <v>41</v>
      </c>
      <c r="O296" s="72"/>
      <c r="P296" s="203">
        <f t="shared" si="75"/>
        <v>0</v>
      </c>
      <c r="Q296" s="203">
        <v>0</v>
      </c>
      <c r="R296" s="203">
        <f t="shared" si="76"/>
        <v>0</v>
      </c>
      <c r="S296" s="203">
        <v>0</v>
      </c>
      <c r="T296" s="204">
        <f t="shared" si="77"/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211</v>
      </c>
      <c r="AT296" s="205" t="s">
        <v>640</v>
      </c>
      <c r="AU296" s="205" t="s">
        <v>85</v>
      </c>
      <c r="AY296" s="18" t="s">
        <v>200</v>
      </c>
      <c r="BE296" s="206">
        <f t="shared" si="78"/>
        <v>0</v>
      </c>
      <c r="BF296" s="206">
        <f t="shared" si="79"/>
        <v>0</v>
      </c>
      <c r="BG296" s="206">
        <f t="shared" si="80"/>
        <v>0</v>
      </c>
      <c r="BH296" s="206">
        <f t="shared" si="81"/>
        <v>0</v>
      </c>
      <c r="BI296" s="206">
        <f t="shared" si="82"/>
        <v>0</v>
      </c>
      <c r="BJ296" s="18" t="s">
        <v>83</v>
      </c>
      <c r="BK296" s="206">
        <f t="shared" si="83"/>
        <v>0</v>
      </c>
      <c r="BL296" s="18" t="s">
        <v>274</v>
      </c>
      <c r="BM296" s="205" t="s">
        <v>545</v>
      </c>
    </row>
    <row r="297" spans="1:65" s="2" customFormat="1" ht="16.5" customHeight="1" x14ac:dyDescent="0.2">
      <c r="A297" s="35"/>
      <c r="B297" s="36"/>
      <c r="C297" s="193" t="s">
        <v>968</v>
      </c>
      <c r="D297" s="193" t="s">
        <v>202</v>
      </c>
      <c r="E297" s="194" t="s">
        <v>2093</v>
      </c>
      <c r="F297" s="195" t="s">
        <v>2094</v>
      </c>
      <c r="G297" s="196" t="s">
        <v>1567</v>
      </c>
      <c r="H297" s="197">
        <v>1</v>
      </c>
      <c r="I297" s="198"/>
      <c r="J297" s="199">
        <f t="shared" si="74"/>
        <v>0</v>
      </c>
      <c r="K297" s="200"/>
      <c r="L297" s="40"/>
      <c r="M297" s="201" t="s">
        <v>1</v>
      </c>
      <c r="N297" s="202" t="s">
        <v>41</v>
      </c>
      <c r="O297" s="72"/>
      <c r="P297" s="203">
        <f t="shared" si="75"/>
        <v>0</v>
      </c>
      <c r="Q297" s="203">
        <v>0</v>
      </c>
      <c r="R297" s="203">
        <f t="shared" si="76"/>
        <v>0</v>
      </c>
      <c r="S297" s="203">
        <v>0</v>
      </c>
      <c r="T297" s="204">
        <f t="shared" si="77"/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274</v>
      </c>
      <c r="AT297" s="205" t="s">
        <v>202</v>
      </c>
      <c r="AU297" s="205" t="s">
        <v>85</v>
      </c>
      <c r="AY297" s="18" t="s">
        <v>200</v>
      </c>
      <c r="BE297" s="206">
        <f t="shared" si="78"/>
        <v>0</v>
      </c>
      <c r="BF297" s="206">
        <f t="shared" si="79"/>
        <v>0</v>
      </c>
      <c r="BG297" s="206">
        <f t="shared" si="80"/>
        <v>0</v>
      </c>
      <c r="BH297" s="206">
        <f t="shared" si="81"/>
        <v>0</v>
      </c>
      <c r="BI297" s="206">
        <f t="shared" si="82"/>
        <v>0</v>
      </c>
      <c r="BJ297" s="18" t="s">
        <v>83</v>
      </c>
      <c r="BK297" s="206">
        <f t="shared" si="83"/>
        <v>0</v>
      </c>
      <c r="BL297" s="18" t="s">
        <v>274</v>
      </c>
      <c r="BM297" s="205" t="s">
        <v>550</v>
      </c>
    </row>
    <row r="298" spans="1:65" s="2" customFormat="1" ht="24.2" customHeight="1" x14ac:dyDescent="0.2">
      <c r="A298" s="35"/>
      <c r="B298" s="36"/>
      <c r="C298" s="193" t="s">
        <v>972</v>
      </c>
      <c r="D298" s="193" t="s">
        <v>202</v>
      </c>
      <c r="E298" s="194" t="s">
        <v>2095</v>
      </c>
      <c r="F298" s="195" t="s">
        <v>2096</v>
      </c>
      <c r="G298" s="196" t="s">
        <v>217</v>
      </c>
      <c r="H298" s="197">
        <v>1</v>
      </c>
      <c r="I298" s="198"/>
      <c r="J298" s="199">
        <f t="shared" si="74"/>
        <v>0</v>
      </c>
      <c r="K298" s="200"/>
      <c r="L298" s="40"/>
      <c r="M298" s="201" t="s">
        <v>1</v>
      </c>
      <c r="N298" s="202" t="s">
        <v>41</v>
      </c>
      <c r="O298" s="72"/>
      <c r="P298" s="203">
        <f t="shared" si="75"/>
        <v>0</v>
      </c>
      <c r="Q298" s="203">
        <v>0</v>
      </c>
      <c r="R298" s="203">
        <f t="shared" si="76"/>
        <v>0</v>
      </c>
      <c r="S298" s="203">
        <v>0</v>
      </c>
      <c r="T298" s="204">
        <f t="shared" si="77"/>
        <v>0</v>
      </c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R298" s="205" t="s">
        <v>274</v>
      </c>
      <c r="AT298" s="205" t="s">
        <v>202</v>
      </c>
      <c r="AU298" s="205" t="s">
        <v>85</v>
      </c>
      <c r="AY298" s="18" t="s">
        <v>200</v>
      </c>
      <c r="BE298" s="206">
        <f t="shared" si="78"/>
        <v>0</v>
      </c>
      <c r="BF298" s="206">
        <f t="shared" si="79"/>
        <v>0</v>
      </c>
      <c r="BG298" s="206">
        <f t="shared" si="80"/>
        <v>0</v>
      </c>
      <c r="BH298" s="206">
        <f t="shared" si="81"/>
        <v>0</v>
      </c>
      <c r="BI298" s="206">
        <f t="shared" si="82"/>
        <v>0</v>
      </c>
      <c r="BJ298" s="18" t="s">
        <v>83</v>
      </c>
      <c r="BK298" s="206">
        <f t="shared" si="83"/>
        <v>0</v>
      </c>
      <c r="BL298" s="18" t="s">
        <v>274</v>
      </c>
      <c r="BM298" s="205" t="s">
        <v>554</v>
      </c>
    </row>
    <row r="299" spans="1:65" s="2" customFormat="1" ht="21.75" customHeight="1" x14ac:dyDescent="0.2">
      <c r="A299" s="35"/>
      <c r="B299" s="36"/>
      <c r="C299" s="245" t="s">
        <v>976</v>
      </c>
      <c r="D299" s="245" t="s">
        <v>640</v>
      </c>
      <c r="E299" s="246" t="s">
        <v>2097</v>
      </c>
      <c r="F299" s="247" t="s">
        <v>2098</v>
      </c>
      <c r="G299" s="248" t="s">
        <v>217</v>
      </c>
      <c r="H299" s="249">
        <v>1</v>
      </c>
      <c r="I299" s="250"/>
      <c r="J299" s="251">
        <f t="shared" si="74"/>
        <v>0</v>
      </c>
      <c r="K299" s="252"/>
      <c r="L299" s="253"/>
      <c r="M299" s="254" t="s">
        <v>1</v>
      </c>
      <c r="N299" s="255" t="s">
        <v>41</v>
      </c>
      <c r="O299" s="72"/>
      <c r="P299" s="203">
        <f t="shared" si="75"/>
        <v>0</v>
      </c>
      <c r="Q299" s="203">
        <v>0</v>
      </c>
      <c r="R299" s="203">
        <f t="shared" si="76"/>
        <v>0</v>
      </c>
      <c r="S299" s="203">
        <v>0</v>
      </c>
      <c r="T299" s="204">
        <f t="shared" si="77"/>
        <v>0</v>
      </c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R299" s="205" t="s">
        <v>211</v>
      </c>
      <c r="AT299" s="205" t="s">
        <v>640</v>
      </c>
      <c r="AU299" s="205" t="s">
        <v>85</v>
      </c>
      <c r="AY299" s="18" t="s">
        <v>200</v>
      </c>
      <c r="BE299" s="206">
        <f t="shared" si="78"/>
        <v>0</v>
      </c>
      <c r="BF299" s="206">
        <f t="shared" si="79"/>
        <v>0</v>
      </c>
      <c r="BG299" s="206">
        <f t="shared" si="80"/>
        <v>0</v>
      </c>
      <c r="BH299" s="206">
        <f t="shared" si="81"/>
        <v>0</v>
      </c>
      <c r="BI299" s="206">
        <f t="shared" si="82"/>
        <v>0</v>
      </c>
      <c r="BJ299" s="18" t="s">
        <v>83</v>
      </c>
      <c r="BK299" s="206">
        <f t="shared" si="83"/>
        <v>0</v>
      </c>
      <c r="BL299" s="18" t="s">
        <v>274</v>
      </c>
      <c r="BM299" s="205" t="s">
        <v>558</v>
      </c>
    </row>
    <row r="300" spans="1:65" s="2" customFormat="1" ht="16.5" customHeight="1" x14ac:dyDescent="0.2">
      <c r="A300" s="35"/>
      <c r="B300" s="36"/>
      <c r="C300" s="193" t="s">
        <v>980</v>
      </c>
      <c r="D300" s="193" t="s">
        <v>202</v>
      </c>
      <c r="E300" s="194" t="s">
        <v>2099</v>
      </c>
      <c r="F300" s="195" t="s">
        <v>2100</v>
      </c>
      <c r="G300" s="196" t="s">
        <v>1567</v>
      </c>
      <c r="H300" s="197">
        <v>3</v>
      </c>
      <c r="I300" s="198"/>
      <c r="J300" s="199">
        <f t="shared" si="74"/>
        <v>0</v>
      </c>
      <c r="K300" s="200"/>
      <c r="L300" s="40"/>
      <c r="M300" s="201" t="s">
        <v>1</v>
      </c>
      <c r="N300" s="202" t="s">
        <v>41</v>
      </c>
      <c r="O300" s="72"/>
      <c r="P300" s="203">
        <f t="shared" si="75"/>
        <v>0</v>
      </c>
      <c r="Q300" s="203">
        <v>0</v>
      </c>
      <c r="R300" s="203">
        <f t="shared" si="76"/>
        <v>0</v>
      </c>
      <c r="S300" s="203">
        <v>0</v>
      </c>
      <c r="T300" s="204">
        <f t="shared" si="77"/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274</v>
      </c>
      <c r="AT300" s="205" t="s">
        <v>202</v>
      </c>
      <c r="AU300" s="205" t="s">
        <v>85</v>
      </c>
      <c r="AY300" s="18" t="s">
        <v>200</v>
      </c>
      <c r="BE300" s="206">
        <f t="shared" si="78"/>
        <v>0</v>
      </c>
      <c r="BF300" s="206">
        <f t="shared" si="79"/>
        <v>0</v>
      </c>
      <c r="BG300" s="206">
        <f t="shared" si="80"/>
        <v>0</v>
      </c>
      <c r="BH300" s="206">
        <f t="shared" si="81"/>
        <v>0</v>
      </c>
      <c r="BI300" s="206">
        <f t="shared" si="82"/>
        <v>0</v>
      </c>
      <c r="BJ300" s="18" t="s">
        <v>83</v>
      </c>
      <c r="BK300" s="206">
        <f t="shared" si="83"/>
        <v>0</v>
      </c>
      <c r="BL300" s="18" t="s">
        <v>274</v>
      </c>
      <c r="BM300" s="205" t="s">
        <v>564</v>
      </c>
    </row>
    <row r="301" spans="1:65" s="2" customFormat="1" ht="21.75" customHeight="1" x14ac:dyDescent="0.2">
      <c r="A301" s="35"/>
      <c r="B301" s="36"/>
      <c r="C301" s="193" t="s">
        <v>984</v>
      </c>
      <c r="D301" s="193" t="s">
        <v>202</v>
      </c>
      <c r="E301" s="194" t="s">
        <v>2101</v>
      </c>
      <c r="F301" s="195" t="s">
        <v>2102</v>
      </c>
      <c r="G301" s="196" t="s">
        <v>1567</v>
      </c>
      <c r="H301" s="197">
        <v>3</v>
      </c>
      <c r="I301" s="198"/>
      <c r="J301" s="199">
        <f t="shared" si="74"/>
        <v>0</v>
      </c>
      <c r="K301" s="200"/>
      <c r="L301" s="40"/>
      <c r="M301" s="201" t="s">
        <v>1</v>
      </c>
      <c r="N301" s="202" t="s">
        <v>41</v>
      </c>
      <c r="O301" s="72"/>
      <c r="P301" s="203">
        <f t="shared" si="75"/>
        <v>0</v>
      </c>
      <c r="Q301" s="203">
        <v>0</v>
      </c>
      <c r="R301" s="203">
        <f t="shared" si="76"/>
        <v>0</v>
      </c>
      <c r="S301" s="203">
        <v>0</v>
      </c>
      <c r="T301" s="204">
        <f t="shared" si="77"/>
        <v>0</v>
      </c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R301" s="205" t="s">
        <v>274</v>
      </c>
      <c r="AT301" s="205" t="s">
        <v>202</v>
      </c>
      <c r="AU301" s="205" t="s">
        <v>85</v>
      </c>
      <c r="AY301" s="18" t="s">
        <v>200</v>
      </c>
      <c r="BE301" s="206">
        <f t="shared" si="78"/>
        <v>0</v>
      </c>
      <c r="BF301" s="206">
        <f t="shared" si="79"/>
        <v>0</v>
      </c>
      <c r="BG301" s="206">
        <f t="shared" si="80"/>
        <v>0</v>
      </c>
      <c r="BH301" s="206">
        <f t="shared" si="81"/>
        <v>0</v>
      </c>
      <c r="BI301" s="206">
        <f t="shared" si="82"/>
        <v>0</v>
      </c>
      <c r="BJ301" s="18" t="s">
        <v>83</v>
      </c>
      <c r="BK301" s="206">
        <f t="shared" si="83"/>
        <v>0</v>
      </c>
      <c r="BL301" s="18" t="s">
        <v>274</v>
      </c>
      <c r="BM301" s="205" t="s">
        <v>2103</v>
      </c>
    </row>
    <row r="302" spans="1:65" s="2" customFormat="1" ht="24.2" customHeight="1" x14ac:dyDescent="0.2">
      <c r="A302" s="35"/>
      <c r="B302" s="36"/>
      <c r="C302" s="245" t="s">
        <v>989</v>
      </c>
      <c r="D302" s="245" t="s">
        <v>640</v>
      </c>
      <c r="E302" s="246" t="s">
        <v>2104</v>
      </c>
      <c r="F302" s="247" t="s">
        <v>2105</v>
      </c>
      <c r="G302" s="248" t="s">
        <v>217</v>
      </c>
      <c r="H302" s="249">
        <v>2</v>
      </c>
      <c r="I302" s="250"/>
      <c r="J302" s="251">
        <f t="shared" si="74"/>
        <v>0</v>
      </c>
      <c r="K302" s="252"/>
      <c r="L302" s="253"/>
      <c r="M302" s="254" t="s">
        <v>1</v>
      </c>
      <c r="N302" s="255" t="s">
        <v>41</v>
      </c>
      <c r="O302" s="72"/>
      <c r="P302" s="203">
        <f t="shared" si="75"/>
        <v>0</v>
      </c>
      <c r="Q302" s="203">
        <v>0</v>
      </c>
      <c r="R302" s="203">
        <f t="shared" si="76"/>
        <v>0</v>
      </c>
      <c r="S302" s="203">
        <v>0</v>
      </c>
      <c r="T302" s="204">
        <f t="shared" si="77"/>
        <v>0</v>
      </c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R302" s="205" t="s">
        <v>211</v>
      </c>
      <c r="AT302" s="205" t="s">
        <v>640</v>
      </c>
      <c r="AU302" s="205" t="s">
        <v>85</v>
      </c>
      <c r="AY302" s="18" t="s">
        <v>200</v>
      </c>
      <c r="BE302" s="206">
        <f t="shared" si="78"/>
        <v>0</v>
      </c>
      <c r="BF302" s="206">
        <f t="shared" si="79"/>
        <v>0</v>
      </c>
      <c r="BG302" s="206">
        <f t="shared" si="80"/>
        <v>0</v>
      </c>
      <c r="BH302" s="206">
        <f t="shared" si="81"/>
        <v>0</v>
      </c>
      <c r="BI302" s="206">
        <f t="shared" si="82"/>
        <v>0</v>
      </c>
      <c r="BJ302" s="18" t="s">
        <v>83</v>
      </c>
      <c r="BK302" s="206">
        <f t="shared" si="83"/>
        <v>0</v>
      </c>
      <c r="BL302" s="18" t="s">
        <v>274</v>
      </c>
      <c r="BM302" s="205" t="s">
        <v>2106</v>
      </c>
    </row>
    <row r="303" spans="1:65" s="2" customFormat="1" ht="24.2" customHeight="1" x14ac:dyDescent="0.2">
      <c r="A303" s="35"/>
      <c r="B303" s="36"/>
      <c r="C303" s="245" t="s">
        <v>994</v>
      </c>
      <c r="D303" s="245" t="s">
        <v>640</v>
      </c>
      <c r="E303" s="246" t="s">
        <v>2107</v>
      </c>
      <c r="F303" s="247" t="s">
        <v>2108</v>
      </c>
      <c r="G303" s="248" t="s">
        <v>217</v>
      </c>
      <c r="H303" s="249">
        <v>1</v>
      </c>
      <c r="I303" s="250"/>
      <c r="J303" s="251">
        <f t="shared" si="74"/>
        <v>0</v>
      </c>
      <c r="K303" s="252"/>
      <c r="L303" s="253"/>
      <c r="M303" s="254" t="s">
        <v>1</v>
      </c>
      <c r="N303" s="255" t="s">
        <v>41</v>
      </c>
      <c r="O303" s="72"/>
      <c r="P303" s="203">
        <f t="shared" si="75"/>
        <v>0</v>
      </c>
      <c r="Q303" s="203">
        <v>0</v>
      </c>
      <c r="R303" s="203">
        <f t="shared" si="76"/>
        <v>0</v>
      </c>
      <c r="S303" s="203">
        <v>0</v>
      </c>
      <c r="T303" s="204">
        <f t="shared" si="77"/>
        <v>0</v>
      </c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R303" s="205" t="s">
        <v>211</v>
      </c>
      <c r="AT303" s="205" t="s">
        <v>640</v>
      </c>
      <c r="AU303" s="205" t="s">
        <v>85</v>
      </c>
      <c r="AY303" s="18" t="s">
        <v>200</v>
      </c>
      <c r="BE303" s="206">
        <f t="shared" si="78"/>
        <v>0</v>
      </c>
      <c r="BF303" s="206">
        <f t="shared" si="79"/>
        <v>0</v>
      </c>
      <c r="BG303" s="206">
        <f t="shared" si="80"/>
        <v>0</v>
      </c>
      <c r="BH303" s="206">
        <f t="shared" si="81"/>
        <v>0</v>
      </c>
      <c r="BI303" s="206">
        <f t="shared" si="82"/>
        <v>0</v>
      </c>
      <c r="BJ303" s="18" t="s">
        <v>83</v>
      </c>
      <c r="BK303" s="206">
        <f t="shared" si="83"/>
        <v>0</v>
      </c>
      <c r="BL303" s="18" t="s">
        <v>274</v>
      </c>
      <c r="BM303" s="205" t="s">
        <v>2109</v>
      </c>
    </row>
    <row r="304" spans="1:65" s="2" customFormat="1" ht="24.2" customHeight="1" x14ac:dyDescent="0.2">
      <c r="A304" s="35"/>
      <c r="B304" s="36"/>
      <c r="C304" s="193" t="s">
        <v>998</v>
      </c>
      <c r="D304" s="193" t="s">
        <v>202</v>
      </c>
      <c r="E304" s="194" t="s">
        <v>2110</v>
      </c>
      <c r="F304" s="195" t="s">
        <v>2111</v>
      </c>
      <c r="G304" s="196" t="s">
        <v>1567</v>
      </c>
      <c r="H304" s="197">
        <v>4</v>
      </c>
      <c r="I304" s="198"/>
      <c r="J304" s="199">
        <f t="shared" si="74"/>
        <v>0</v>
      </c>
      <c r="K304" s="200"/>
      <c r="L304" s="40"/>
      <c r="M304" s="201" t="s">
        <v>1</v>
      </c>
      <c r="N304" s="202" t="s">
        <v>41</v>
      </c>
      <c r="O304" s="72"/>
      <c r="P304" s="203">
        <f t="shared" si="75"/>
        <v>0</v>
      </c>
      <c r="Q304" s="203">
        <v>0</v>
      </c>
      <c r="R304" s="203">
        <f t="shared" si="76"/>
        <v>0</v>
      </c>
      <c r="S304" s="203">
        <v>0</v>
      </c>
      <c r="T304" s="204">
        <f t="shared" si="77"/>
        <v>0</v>
      </c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R304" s="205" t="s">
        <v>274</v>
      </c>
      <c r="AT304" s="205" t="s">
        <v>202</v>
      </c>
      <c r="AU304" s="205" t="s">
        <v>85</v>
      </c>
      <c r="AY304" s="18" t="s">
        <v>200</v>
      </c>
      <c r="BE304" s="206">
        <f t="shared" si="78"/>
        <v>0</v>
      </c>
      <c r="BF304" s="206">
        <f t="shared" si="79"/>
        <v>0</v>
      </c>
      <c r="BG304" s="206">
        <f t="shared" si="80"/>
        <v>0</v>
      </c>
      <c r="BH304" s="206">
        <f t="shared" si="81"/>
        <v>0</v>
      </c>
      <c r="BI304" s="206">
        <f t="shared" si="82"/>
        <v>0</v>
      </c>
      <c r="BJ304" s="18" t="s">
        <v>83</v>
      </c>
      <c r="BK304" s="206">
        <f t="shared" si="83"/>
        <v>0</v>
      </c>
      <c r="BL304" s="18" t="s">
        <v>274</v>
      </c>
      <c r="BM304" s="205" t="s">
        <v>2112</v>
      </c>
    </row>
    <row r="305" spans="1:65" s="2" customFormat="1" ht="21.75" customHeight="1" x14ac:dyDescent="0.2">
      <c r="A305" s="35"/>
      <c r="B305" s="36"/>
      <c r="C305" s="193" t="s">
        <v>1002</v>
      </c>
      <c r="D305" s="193" t="s">
        <v>202</v>
      </c>
      <c r="E305" s="194" t="s">
        <v>2113</v>
      </c>
      <c r="F305" s="195" t="s">
        <v>2114</v>
      </c>
      <c r="G305" s="196" t="s">
        <v>1567</v>
      </c>
      <c r="H305" s="197">
        <v>1</v>
      </c>
      <c r="I305" s="198"/>
      <c r="J305" s="199">
        <f t="shared" si="74"/>
        <v>0</v>
      </c>
      <c r="K305" s="200"/>
      <c r="L305" s="40"/>
      <c r="M305" s="201" t="s">
        <v>1</v>
      </c>
      <c r="N305" s="202" t="s">
        <v>41</v>
      </c>
      <c r="O305" s="72"/>
      <c r="P305" s="203">
        <f t="shared" si="75"/>
        <v>0</v>
      </c>
      <c r="Q305" s="203">
        <v>0</v>
      </c>
      <c r="R305" s="203">
        <f t="shared" si="76"/>
        <v>0</v>
      </c>
      <c r="S305" s="203">
        <v>0</v>
      </c>
      <c r="T305" s="204">
        <f t="shared" si="77"/>
        <v>0</v>
      </c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R305" s="205" t="s">
        <v>274</v>
      </c>
      <c r="AT305" s="205" t="s">
        <v>202</v>
      </c>
      <c r="AU305" s="205" t="s">
        <v>85</v>
      </c>
      <c r="AY305" s="18" t="s">
        <v>200</v>
      </c>
      <c r="BE305" s="206">
        <f t="shared" si="78"/>
        <v>0</v>
      </c>
      <c r="BF305" s="206">
        <f t="shared" si="79"/>
        <v>0</v>
      </c>
      <c r="BG305" s="206">
        <f t="shared" si="80"/>
        <v>0</v>
      </c>
      <c r="BH305" s="206">
        <f t="shared" si="81"/>
        <v>0</v>
      </c>
      <c r="BI305" s="206">
        <f t="shared" si="82"/>
        <v>0</v>
      </c>
      <c r="BJ305" s="18" t="s">
        <v>83</v>
      </c>
      <c r="BK305" s="206">
        <f t="shared" si="83"/>
        <v>0</v>
      </c>
      <c r="BL305" s="18" t="s">
        <v>274</v>
      </c>
      <c r="BM305" s="205" t="s">
        <v>2115</v>
      </c>
    </row>
    <row r="306" spans="1:65" s="2" customFormat="1" ht="21.75" customHeight="1" x14ac:dyDescent="0.2">
      <c r="A306" s="35"/>
      <c r="B306" s="36"/>
      <c r="C306" s="193" t="s">
        <v>1006</v>
      </c>
      <c r="D306" s="193" t="s">
        <v>202</v>
      </c>
      <c r="E306" s="194" t="s">
        <v>2116</v>
      </c>
      <c r="F306" s="195" t="s">
        <v>2117</v>
      </c>
      <c r="G306" s="196" t="s">
        <v>1567</v>
      </c>
      <c r="H306" s="197">
        <v>3</v>
      </c>
      <c r="I306" s="198"/>
      <c r="J306" s="199">
        <f t="shared" si="74"/>
        <v>0</v>
      </c>
      <c r="K306" s="200"/>
      <c r="L306" s="40"/>
      <c r="M306" s="201" t="s">
        <v>1</v>
      </c>
      <c r="N306" s="202" t="s">
        <v>41</v>
      </c>
      <c r="O306" s="72"/>
      <c r="P306" s="203">
        <f t="shared" si="75"/>
        <v>0</v>
      </c>
      <c r="Q306" s="203">
        <v>0</v>
      </c>
      <c r="R306" s="203">
        <f t="shared" si="76"/>
        <v>0</v>
      </c>
      <c r="S306" s="203">
        <v>0</v>
      </c>
      <c r="T306" s="204">
        <f t="shared" si="77"/>
        <v>0</v>
      </c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R306" s="205" t="s">
        <v>274</v>
      </c>
      <c r="AT306" s="205" t="s">
        <v>202</v>
      </c>
      <c r="AU306" s="205" t="s">
        <v>85</v>
      </c>
      <c r="AY306" s="18" t="s">
        <v>200</v>
      </c>
      <c r="BE306" s="206">
        <f t="shared" si="78"/>
        <v>0</v>
      </c>
      <c r="BF306" s="206">
        <f t="shared" si="79"/>
        <v>0</v>
      </c>
      <c r="BG306" s="206">
        <f t="shared" si="80"/>
        <v>0</v>
      </c>
      <c r="BH306" s="206">
        <f t="shared" si="81"/>
        <v>0</v>
      </c>
      <c r="BI306" s="206">
        <f t="shared" si="82"/>
        <v>0</v>
      </c>
      <c r="BJ306" s="18" t="s">
        <v>83</v>
      </c>
      <c r="BK306" s="206">
        <f t="shared" si="83"/>
        <v>0</v>
      </c>
      <c r="BL306" s="18" t="s">
        <v>274</v>
      </c>
      <c r="BM306" s="205" t="s">
        <v>2118</v>
      </c>
    </row>
    <row r="307" spans="1:65" s="2" customFormat="1" ht="33" customHeight="1" x14ac:dyDescent="0.2">
      <c r="A307" s="35"/>
      <c r="B307" s="36"/>
      <c r="C307" s="193" t="s">
        <v>1010</v>
      </c>
      <c r="D307" s="193" t="s">
        <v>202</v>
      </c>
      <c r="E307" s="194" t="s">
        <v>2119</v>
      </c>
      <c r="F307" s="195" t="s">
        <v>2120</v>
      </c>
      <c r="G307" s="196" t="s">
        <v>238</v>
      </c>
      <c r="H307" s="197">
        <v>0.16300000000000001</v>
      </c>
      <c r="I307" s="198"/>
      <c r="J307" s="199">
        <f t="shared" si="74"/>
        <v>0</v>
      </c>
      <c r="K307" s="200"/>
      <c r="L307" s="40"/>
      <c r="M307" s="201" t="s">
        <v>1</v>
      </c>
      <c r="N307" s="202" t="s">
        <v>41</v>
      </c>
      <c r="O307" s="72"/>
      <c r="P307" s="203">
        <f t="shared" si="75"/>
        <v>0</v>
      </c>
      <c r="Q307" s="203">
        <v>0</v>
      </c>
      <c r="R307" s="203">
        <f t="shared" si="76"/>
        <v>0</v>
      </c>
      <c r="S307" s="203">
        <v>0</v>
      </c>
      <c r="T307" s="204">
        <f t="shared" si="77"/>
        <v>0</v>
      </c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R307" s="205" t="s">
        <v>274</v>
      </c>
      <c r="AT307" s="205" t="s">
        <v>202</v>
      </c>
      <c r="AU307" s="205" t="s">
        <v>85</v>
      </c>
      <c r="AY307" s="18" t="s">
        <v>200</v>
      </c>
      <c r="BE307" s="206">
        <f t="shared" si="78"/>
        <v>0</v>
      </c>
      <c r="BF307" s="206">
        <f t="shared" si="79"/>
        <v>0</v>
      </c>
      <c r="BG307" s="206">
        <f t="shared" si="80"/>
        <v>0</v>
      </c>
      <c r="BH307" s="206">
        <f t="shared" si="81"/>
        <v>0</v>
      </c>
      <c r="BI307" s="206">
        <f t="shared" si="82"/>
        <v>0</v>
      </c>
      <c r="BJ307" s="18" t="s">
        <v>83</v>
      </c>
      <c r="BK307" s="206">
        <f t="shared" si="83"/>
        <v>0</v>
      </c>
      <c r="BL307" s="18" t="s">
        <v>274</v>
      </c>
      <c r="BM307" s="205" t="s">
        <v>2121</v>
      </c>
    </row>
    <row r="308" spans="1:65" s="2" customFormat="1" ht="16.5" customHeight="1" x14ac:dyDescent="0.2">
      <c r="A308" s="35"/>
      <c r="B308" s="36"/>
      <c r="C308" s="193" t="s">
        <v>1014</v>
      </c>
      <c r="D308" s="193" t="s">
        <v>202</v>
      </c>
      <c r="E308" s="194" t="s">
        <v>2122</v>
      </c>
      <c r="F308" s="195" t="s">
        <v>2123</v>
      </c>
      <c r="G308" s="196" t="s">
        <v>217</v>
      </c>
      <c r="H308" s="197">
        <v>15</v>
      </c>
      <c r="I308" s="198"/>
      <c r="J308" s="199">
        <f t="shared" si="74"/>
        <v>0</v>
      </c>
      <c r="K308" s="200"/>
      <c r="L308" s="40"/>
      <c r="M308" s="201" t="s">
        <v>1</v>
      </c>
      <c r="N308" s="202" t="s">
        <v>41</v>
      </c>
      <c r="O308" s="72"/>
      <c r="P308" s="203">
        <f t="shared" si="75"/>
        <v>0</v>
      </c>
      <c r="Q308" s="203">
        <v>0</v>
      </c>
      <c r="R308" s="203">
        <f t="shared" si="76"/>
        <v>0</v>
      </c>
      <c r="S308" s="203">
        <v>0</v>
      </c>
      <c r="T308" s="204">
        <f t="shared" si="77"/>
        <v>0</v>
      </c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R308" s="205" t="s">
        <v>274</v>
      </c>
      <c r="AT308" s="205" t="s">
        <v>202</v>
      </c>
      <c r="AU308" s="205" t="s">
        <v>85</v>
      </c>
      <c r="AY308" s="18" t="s">
        <v>200</v>
      </c>
      <c r="BE308" s="206">
        <f t="shared" si="78"/>
        <v>0</v>
      </c>
      <c r="BF308" s="206">
        <f t="shared" si="79"/>
        <v>0</v>
      </c>
      <c r="BG308" s="206">
        <f t="shared" si="80"/>
        <v>0</v>
      </c>
      <c r="BH308" s="206">
        <f t="shared" si="81"/>
        <v>0</v>
      </c>
      <c r="BI308" s="206">
        <f t="shared" si="82"/>
        <v>0</v>
      </c>
      <c r="BJ308" s="18" t="s">
        <v>83</v>
      </c>
      <c r="BK308" s="206">
        <f t="shared" si="83"/>
        <v>0</v>
      </c>
      <c r="BL308" s="18" t="s">
        <v>274</v>
      </c>
      <c r="BM308" s="205" t="s">
        <v>2124</v>
      </c>
    </row>
    <row r="309" spans="1:65" s="2" customFormat="1" ht="21.75" customHeight="1" x14ac:dyDescent="0.2">
      <c r="A309" s="35"/>
      <c r="B309" s="36"/>
      <c r="C309" s="193" t="s">
        <v>1020</v>
      </c>
      <c r="D309" s="193" t="s">
        <v>202</v>
      </c>
      <c r="E309" s="194" t="s">
        <v>2125</v>
      </c>
      <c r="F309" s="195" t="s">
        <v>2126</v>
      </c>
      <c r="G309" s="196" t="s">
        <v>1567</v>
      </c>
      <c r="H309" s="197">
        <v>15</v>
      </c>
      <c r="I309" s="198"/>
      <c r="J309" s="199">
        <f t="shared" si="74"/>
        <v>0</v>
      </c>
      <c r="K309" s="200"/>
      <c r="L309" s="40"/>
      <c r="M309" s="201" t="s">
        <v>1</v>
      </c>
      <c r="N309" s="202" t="s">
        <v>41</v>
      </c>
      <c r="O309" s="72"/>
      <c r="P309" s="203">
        <f t="shared" si="75"/>
        <v>0</v>
      </c>
      <c r="Q309" s="203">
        <v>0</v>
      </c>
      <c r="R309" s="203">
        <f t="shared" si="76"/>
        <v>0</v>
      </c>
      <c r="S309" s="203">
        <v>0</v>
      </c>
      <c r="T309" s="204">
        <f t="shared" si="77"/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5" t="s">
        <v>274</v>
      </c>
      <c r="AT309" s="205" t="s">
        <v>202</v>
      </c>
      <c r="AU309" s="205" t="s">
        <v>85</v>
      </c>
      <c r="AY309" s="18" t="s">
        <v>200</v>
      </c>
      <c r="BE309" s="206">
        <f t="shared" si="78"/>
        <v>0</v>
      </c>
      <c r="BF309" s="206">
        <f t="shared" si="79"/>
        <v>0</v>
      </c>
      <c r="BG309" s="206">
        <f t="shared" si="80"/>
        <v>0</v>
      </c>
      <c r="BH309" s="206">
        <f t="shared" si="81"/>
        <v>0</v>
      </c>
      <c r="BI309" s="206">
        <f t="shared" si="82"/>
        <v>0</v>
      </c>
      <c r="BJ309" s="18" t="s">
        <v>83</v>
      </c>
      <c r="BK309" s="206">
        <f t="shared" si="83"/>
        <v>0</v>
      </c>
      <c r="BL309" s="18" t="s">
        <v>274</v>
      </c>
      <c r="BM309" s="205" t="s">
        <v>2127</v>
      </c>
    </row>
    <row r="310" spans="1:65" s="2" customFormat="1" ht="16.5" customHeight="1" x14ac:dyDescent="0.2">
      <c r="A310" s="35"/>
      <c r="B310" s="36"/>
      <c r="C310" s="245" t="s">
        <v>338</v>
      </c>
      <c r="D310" s="245" t="s">
        <v>640</v>
      </c>
      <c r="E310" s="246" t="s">
        <v>2128</v>
      </c>
      <c r="F310" s="247" t="s">
        <v>2129</v>
      </c>
      <c r="G310" s="248" t="s">
        <v>217</v>
      </c>
      <c r="H310" s="249">
        <v>15</v>
      </c>
      <c r="I310" s="250"/>
      <c r="J310" s="251">
        <f t="shared" si="74"/>
        <v>0</v>
      </c>
      <c r="K310" s="252"/>
      <c r="L310" s="253"/>
      <c r="M310" s="254" t="s">
        <v>1</v>
      </c>
      <c r="N310" s="255" t="s">
        <v>41</v>
      </c>
      <c r="O310" s="72"/>
      <c r="P310" s="203">
        <f t="shared" si="75"/>
        <v>0</v>
      </c>
      <c r="Q310" s="203">
        <v>0</v>
      </c>
      <c r="R310" s="203">
        <f t="shared" si="76"/>
        <v>0</v>
      </c>
      <c r="S310" s="203">
        <v>0</v>
      </c>
      <c r="T310" s="204">
        <f t="shared" si="77"/>
        <v>0</v>
      </c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R310" s="205" t="s">
        <v>211</v>
      </c>
      <c r="AT310" s="205" t="s">
        <v>640</v>
      </c>
      <c r="AU310" s="205" t="s">
        <v>85</v>
      </c>
      <c r="AY310" s="18" t="s">
        <v>200</v>
      </c>
      <c r="BE310" s="206">
        <f t="shared" si="78"/>
        <v>0</v>
      </c>
      <c r="BF310" s="206">
        <f t="shared" si="79"/>
        <v>0</v>
      </c>
      <c r="BG310" s="206">
        <f t="shared" si="80"/>
        <v>0</v>
      </c>
      <c r="BH310" s="206">
        <f t="shared" si="81"/>
        <v>0</v>
      </c>
      <c r="BI310" s="206">
        <f t="shared" si="82"/>
        <v>0</v>
      </c>
      <c r="BJ310" s="18" t="s">
        <v>83</v>
      </c>
      <c r="BK310" s="206">
        <f t="shared" si="83"/>
        <v>0</v>
      </c>
      <c r="BL310" s="18" t="s">
        <v>274</v>
      </c>
      <c r="BM310" s="205" t="s">
        <v>2130</v>
      </c>
    </row>
    <row r="311" spans="1:65" s="2" customFormat="1" ht="16.5" customHeight="1" x14ac:dyDescent="0.2">
      <c r="A311" s="35"/>
      <c r="B311" s="36"/>
      <c r="C311" s="193" t="s">
        <v>1032</v>
      </c>
      <c r="D311" s="193" t="s">
        <v>202</v>
      </c>
      <c r="E311" s="194" t="s">
        <v>2131</v>
      </c>
      <c r="F311" s="195" t="s">
        <v>2132</v>
      </c>
      <c r="G311" s="196" t="s">
        <v>1567</v>
      </c>
      <c r="H311" s="197">
        <v>7</v>
      </c>
      <c r="I311" s="198"/>
      <c r="J311" s="199">
        <f t="shared" si="74"/>
        <v>0</v>
      </c>
      <c r="K311" s="200"/>
      <c r="L311" s="40"/>
      <c r="M311" s="201" t="s">
        <v>1</v>
      </c>
      <c r="N311" s="202" t="s">
        <v>41</v>
      </c>
      <c r="O311" s="72"/>
      <c r="P311" s="203">
        <f t="shared" si="75"/>
        <v>0</v>
      </c>
      <c r="Q311" s="203">
        <v>0</v>
      </c>
      <c r="R311" s="203">
        <f t="shared" si="76"/>
        <v>0</v>
      </c>
      <c r="S311" s="203">
        <v>0</v>
      </c>
      <c r="T311" s="204">
        <f t="shared" si="77"/>
        <v>0</v>
      </c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R311" s="205" t="s">
        <v>274</v>
      </c>
      <c r="AT311" s="205" t="s">
        <v>202</v>
      </c>
      <c r="AU311" s="205" t="s">
        <v>85</v>
      </c>
      <c r="AY311" s="18" t="s">
        <v>200</v>
      </c>
      <c r="BE311" s="206">
        <f t="shared" si="78"/>
        <v>0</v>
      </c>
      <c r="BF311" s="206">
        <f t="shared" si="79"/>
        <v>0</v>
      </c>
      <c r="BG311" s="206">
        <f t="shared" si="80"/>
        <v>0</v>
      </c>
      <c r="BH311" s="206">
        <f t="shared" si="81"/>
        <v>0</v>
      </c>
      <c r="BI311" s="206">
        <f t="shared" si="82"/>
        <v>0</v>
      </c>
      <c r="BJ311" s="18" t="s">
        <v>83</v>
      </c>
      <c r="BK311" s="206">
        <f t="shared" si="83"/>
        <v>0</v>
      </c>
      <c r="BL311" s="18" t="s">
        <v>274</v>
      </c>
      <c r="BM311" s="205" t="s">
        <v>2133</v>
      </c>
    </row>
    <row r="312" spans="1:65" s="2" customFormat="1" ht="24.2" customHeight="1" x14ac:dyDescent="0.2">
      <c r="A312" s="35"/>
      <c r="B312" s="36"/>
      <c r="C312" s="193" t="s">
        <v>343</v>
      </c>
      <c r="D312" s="193" t="s">
        <v>202</v>
      </c>
      <c r="E312" s="194" t="s">
        <v>2134</v>
      </c>
      <c r="F312" s="195" t="s">
        <v>2135</v>
      </c>
      <c r="G312" s="196" t="s">
        <v>1567</v>
      </c>
      <c r="H312" s="197">
        <v>4</v>
      </c>
      <c r="I312" s="198"/>
      <c r="J312" s="199">
        <f t="shared" si="74"/>
        <v>0</v>
      </c>
      <c r="K312" s="200"/>
      <c r="L312" s="40"/>
      <c r="M312" s="201" t="s">
        <v>1</v>
      </c>
      <c r="N312" s="202" t="s">
        <v>41</v>
      </c>
      <c r="O312" s="72"/>
      <c r="P312" s="203">
        <f t="shared" si="75"/>
        <v>0</v>
      </c>
      <c r="Q312" s="203">
        <v>0</v>
      </c>
      <c r="R312" s="203">
        <f t="shared" si="76"/>
        <v>0</v>
      </c>
      <c r="S312" s="203">
        <v>0</v>
      </c>
      <c r="T312" s="204">
        <f t="shared" si="77"/>
        <v>0</v>
      </c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R312" s="205" t="s">
        <v>274</v>
      </c>
      <c r="AT312" s="205" t="s">
        <v>202</v>
      </c>
      <c r="AU312" s="205" t="s">
        <v>85</v>
      </c>
      <c r="AY312" s="18" t="s">
        <v>200</v>
      </c>
      <c r="BE312" s="206">
        <f t="shared" si="78"/>
        <v>0</v>
      </c>
      <c r="BF312" s="206">
        <f t="shared" si="79"/>
        <v>0</v>
      </c>
      <c r="BG312" s="206">
        <f t="shared" si="80"/>
        <v>0</v>
      </c>
      <c r="BH312" s="206">
        <f t="shared" si="81"/>
        <v>0</v>
      </c>
      <c r="BI312" s="206">
        <f t="shared" si="82"/>
        <v>0</v>
      </c>
      <c r="BJ312" s="18" t="s">
        <v>83</v>
      </c>
      <c r="BK312" s="206">
        <f t="shared" si="83"/>
        <v>0</v>
      </c>
      <c r="BL312" s="18" t="s">
        <v>274</v>
      </c>
      <c r="BM312" s="205" t="s">
        <v>570</v>
      </c>
    </row>
    <row r="313" spans="1:65" s="2" customFormat="1" ht="37.9" customHeight="1" x14ac:dyDescent="0.2">
      <c r="A313" s="35"/>
      <c r="B313" s="36"/>
      <c r="C313" s="193" t="s">
        <v>1040</v>
      </c>
      <c r="D313" s="193" t="s">
        <v>202</v>
      </c>
      <c r="E313" s="194" t="s">
        <v>2136</v>
      </c>
      <c r="F313" s="195" t="s">
        <v>2137</v>
      </c>
      <c r="G313" s="196" t="s">
        <v>1567</v>
      </c>
      <c r="H313" s="197">
        <v>3</v>
      </c>
      <c r="I313" s="198"/>
      <c r="J313" s="199">
        <f t="shared" si="74"/>
        <v>0</v>
      </c>
      <c r="K313" s="200"/>
      <c r="L313" s="40"/>
      <c r="M313" s="201" t="s">
        <v>1</v>
      </c>
      <c r="N313" s="202" t="s">
        <v>41</v>
      </c>
      <c r="O313" s="72"/>
      <c r="P313" s="203">
        <f t="shared" si="75"/>
        <v>0</v>
      </c>
      <c r="Q313" s="203">
        <v>0</v>
      </c>
      <c r="R313" s="203">
        <f t="shared" si="76"/>
        <v>0</v>
      </c>
      <c r="S313" s="203">
        <v>0</v>
      </c>
      <c r="T313" s="204">
        <f t="shared" si="77"/>
        <v>0</v>
      </c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R313" s="205" t="s">
        <v>274</v>
      </c>
      <c r="AT313" s="205" t="s">
        <v>202</v>
      </c>
      <c r="AU313" s="205" t="s">
        <v>85</v>
      </c>
      <c r="AY313" s="18" t="s">
        <v>200</v>
      </c>
      <c r="BE313" s="206">
        <f t="shared" si="78"/>
        <v>0</v>
      </c>
      <c r="BF313" s="206">
        <f t="shared" si="79"/>
        <v>0</v>
      </c>
      <c r="BG313" s="206">
        <f t="shared" si="80"/>
        <v>0</v>
      </c>
      <c r="BH313" s="206">
        <f t="shared" si="81"/>
        <v>0</v>
      </c>
      <c r="BI313" s="206">
        <f t="shared" si="82"/>
        <v>0</v>
      </c>
      <c r="BJ313" s="18" t="s">
        <v>83</v>
      </c>
      <c r="BK313" s="206">
        <f t="shared" si="83"/>
        <v>0</v>
      </c>
      <c r="BL313" s="18" t="s">
        <v>274</v>
      </c>
      <c r="BM313" s="205" t="s">
        <v>574</v>
      </c>
    </row>
    <row r="314" spans="1:65" s="2" customFormat="1" ht="16.5" customHeight="1" x14ac:dyDescent="0.2">
      <c r="A314" s="35"/>
      <c r="B314" s="36"/>
      <c r="C314" s="193" t="s">
        <v>1044</v>
      </c>
      <c r="D314" s="193" t="s">
        <v>202</v>
      </c>
      <c r="E314" s="194" t="s">
        <v>2138</v>
      </c>
      <c r="F314" s="195" t="s">
        <v>2139</v>
      </c>
      <c r="G314" s="196" t="s">
        <v>217</v>
      </c>
      <c r="H314" s="197">
        <v>31</v>
      </c>
      <c r="I314" s="198"/>
      <c r="J314" s="199">
        <f t="shared" si="74"/>
        <v>0</v>
      </c>
      <c r="K314" s="200"/>
      <c r="L314" s="40"/>
      <c r="M314" s="201" t="s">
        <v>1</v>
      </c>
      <c r="N314" s="202" t="s">
        <v>41</v>
      </c>
      <c r="O314" s="72"/>
      <c r="P314" s="203">
        <f t="shared" si="75"/>
        <v>0</v>
      </c>
      <c r="Q314" s="203">
        <v>0</v>
      </c>
      <c r="R314" s="203">
        <f t="shared" si="76"/>
        <v>0</v>
      </c>
      <c r="S314" s="203">
        <v>0</v>
      </c>
      <c r="T314" s="204">
        <f t="shared" si="77"/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5" t="s">
        <v>274</v>
      </c>
      <c r="AT314" s="205" t="s">
        <v>202</v>
      </c>
      <c r="AU314" s="205" t="s">
        <v>85</v>
      </c>
      <c r="AY314" s="18" t="s">
        <v>200</v>
      </c>
      <c r="BE314" s="206">
        <f t="shared" si="78"/>
        <v>0</v>
      </c>
      <c r="BF314" s="206">
        <f t="shared" si="79"/>
        <v>0</v>
      </c>
      <c r="BG314" s="206">
        <f t="shared" si="80"/>
        <v>0</v>
      </c>
      <c r="BH314" s="206">
        <f t="shared" si="81"/>
        <v>0</v>
      </c>
      <c r="BI314" s="206">
        <f t="shared" si="82"/>
        <v>0</v>
      </c>
      <c r="BJ314" s="18" t="s">
        <v>83</v>
      </c>
      <c r="BK314" s="206">
        <f t="shared" si="83"/>
        <v>0</v>
      </c>
      <c r="BL314" s="18" t="s">
        <v>274</v>
      </c>
      <c r="BM314" s="205" t="s">
        <v>578</v>
      </c>
    </row>
    <row r="315" spans="1:65" s="2" customFormat="1" ht="24.2" customHeight="1" x14ac:dyDescent="0.2">
      <c r="A315" s="35"/>
      <c r="B315" s="36"/>
      <c r="C315" s="193" t="s">
        <v>1048</v>
      </c>
      <c r="D315" s="193" t="s">
        <v>202</v>
      </c>
      <c r="E315" s="194" t="s">
        <v>2140</v>
      </c>
      <c r="F315" s="195" t="s">
        <v>2141</v>
      </c>
      <c r="G315" s="196" t="s">
        <v>617</v>
      </c>
      <c r="H315" s="244"/>
      <c r="I315" s="198"/>
      <c r="J315" s="199">
        <f t="shared" si="74"/>
        <v>0</v>
      </c>
      <c r="K315" s="200"/>
      <c r="L315" s="40"/>
      <c r="M315" s="201" t="s">
        <v>1</v>
      </c>
      <c r="N315" s="202" t="s">
        <v>41</v>
      </c>
      <c r="O315" s="72"/>
      <c r="P315" s="203">
        <f t="shared" si="75"/>
        <v>0</v>
      </c>
      <c r="Q315" s="203">
        <v>0</v>
      </c>
      <c r="R315" s="203">
        <f t="shared" si="76"/>
        <v>0</v>
      </c>
      <c r="S315" s="203">
        <v>0</v>
      </c>
      <c r="T315" s="204">
        <f t="shared" si="77"/>
        <v>0</v>
      </c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R315" s="205" t="s">
        <v>274</v>
      </c>
      <c r="AT315" s="205" t="s">
        <v>202</v>
      </c>
      <c r="AU315" s="205" t="s">
        <v>85</v>
      </c>
      <c r="AY315" s="18" t="s">
        <v>200</v>
      </c>
      <c r="BE315" s="206">
        <f t="shared" si="78"/>
        <v>0</v>
      </c>
      <c r="BF315" s="206">
        <f t="shared" si="79"/>
        <v>0</v>
      </c>
      <c r="BG315" s="206">
        <f t="shared" si="80"/>
        <v>0</v>
      </c>
      <c r="BH315" s="206">
        <f t="shared" si="81"/>
        <v>0</v>
      </c>
      <c r="BI315" s="206">
        <f t="shared" si="82"/>
        <v>0</v>
      </c>
      <c r="BJ315" s="18" t="s">
        <v>83</v>
      </c>
      <c r="BK315" s="206">
        <f t="shared" si="83"/>
        <v>0</v>
      </c>
      <c r="BL315" s="18" t="s">
        <v>274</v>
      </c>
      <c r="BM315" s="205" t="s">
        <v>581</v>
      </c>
    </row>
    <row r="316" spans="1:65" s="12" customFormat="1" ht="22.9" customHeight="1" x14ac:dyDescent="0.2">
      <c r="B316" s="177"/>
      <c r="C316" s="178"/>
      <c r="D316" s="179" t="s">
        <v>75</v>
      </c>
      <c r="E316" s="191" t="s">
        <v>2142</v>
      </c>
      <c r="F316" s="191" t="s">
        <v>2143</v>
      </c>
      <c r="G316" s="178"/>
      <c r="H316" s="178"/>
      <c r="I316" s="181"/>
      <c r="J316" s="192">
        <f>BK316</f>
        <v>0</v>
      </c>
      <c r="K316" s="178"/>
      <c r="L316" s="183"/>
      <c r="M316" s="184"/>
      <c r="N316" s="185"/>
      <c r="O316" s="185"/>
      <c r="P316" s="186">
        <f>P317</f>
        <v>0</v>
      </c>
      <c r="Q316" s="185"/>
      <c r="R316" s="186">
        <f>R317</f>
        <v>0</v>
      </c>
      <c r="S316" s="185"/>
      <c r="T316" s="187">
        <f>T317</f>
        <v>0</v>
      </c>
      <c r="AR316" s="188" t="s">
        <v>85</v>
      </c>
      <c r="AT316" s="189" t="s">
        <v>75</v>
      </c>
      <c r="AU316" s="189" t="s">
        <v>83</v>
      </c>
      <c r="AY316" s="188" t="s">
        <v>200</v>
      </c>
      <c r="BK316" s="190">
        <f>BK317</f>
        <v>0</v>
      </c>
    </row>
    <row r="317" spans="1:65" s="2" customFormat="1" ht="33" customHeight="1" x14ac:dyDescent="0.2">
      <c r="A317" s="35"/>
      <c r="B317" s="36"/>
      <c r="C317" s="193" t="s">
        <v>1052</v>
      </c>
      <c r="D317" s="193" t="s">
        <v>202</v>
      </c>
      <c r="E317" s="194" t="s">
        <v>2144</v>
      </c>
      <c r="F317" s="195" t="s">
        <v>2145</v>
      </c>
      <c r="G317" s="196" t="s">
        <v>1567</v>
      </c>
      <c r="H317" s="197">
        <v>1</v>
      </c>
      <c r="I317" s="198"/>
      <c r="J317" s="199">
        <f>ROUND(I317*H317,2)</f>
        <v>0</v>
      </c>
      <c r="K317" s="200"/>
      <c r="L317" s="40"/>
      <c r="M317" s="201" t="s">
        <v>1</v>
      </c>
      <c r="N317" s="202" t="s">
        <v>41</v>
      </c>
      <c r="O317" s="72"/>
      <c r="P317" s="203">
        <f>O317*H317</f>
        <v>0</v>
      </c>
      <c r="Q317" s="203">
        <v>0</v>
      </c>
      <c r="R317" s="203">
        <f>Q317*H317</f>
        <v>0</v>
      </c>
      <c r="S317" s="203">
        <v>0</v>
      </c>
      <c r="T317" s="204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5" t="s">
        <v>274</v>
      </c>
      <c r="AT317" s="205" t="s">
        <v>202</v>
      </c>
      <c r="AU317" s="205" t="s">
        <v>85</v>
      </c>
      <c r="AY317" s="18" t="s">
        <v>200</v>
      </c>
      <c r="BE317" s="206">
        <f>IF(N317="základní",J317,0)</f>
        <v>0</v>
      </c>
      <c r="BF317" s="206">
        <f>IF(N317="snížená",J317,0)</f>
        <v>0</v>
      </c>
      <c r="BG317" s="206">
        <f>IF(N317="zákl. přenesená",J317,0)</f>
        <v>0</v>
      </c>
      <c r="BH317" s="206">
        <f>IF(N317="sníž. přenesená",J317,0)</f>
        <v>0</v>
      </c>
      <c r="BI317" s="206">
        <f>IF(N317="nulová",J317,0)</f>
        <v>0</v>
      </c>
      <c r="BJ317" s="18" t="s">
        <v>83</v>
      </c>
      <c r="BK317" s="206">
        <f>ROUND(I317*H317,2)</f>
        <v>0</v>
      </c>
      <c r="BL317" s="18" t="s">
        <v>274</v>
      </c>
      <c r="BM317" s="205" t="s">
        <v>586</v>
      </c>
    </row>
    <row r="318" spans="1:65" s="12" customFormat="1" ht="25.9" customHeight="1" x14ac:dyDescent="0.2">
      <c r="B318" s="177"/>
      <c r="C318" s="178"/>
      <c r="D318" s="179" t="s">
        <v>75</v>
      </c>
      <c r="E318" s="180" t="s">
        <v>1821</v>
      </c>
      <c r="F318" s="180" t="s">
        <v>1822</v>
      </c>
      <c r="G318" s="178"/>
      <c r="H318" s="178"/>
      <c r="I318" s="181"/>
      <c r="J318" s="182">
        <f>BK318</f>
        <v>0</v>
      </c>
      <c r="K318" s="178"/>
      <c r="L318" s="183"/>
      <c r="M318" s="184"/>
      <c r="N318" s="185"/>
      <c r="O318" s="185"/>
      <c r="P318" s="186">
        <f>SUM(P319:P320)</f>
        <v>0</v>
      </c>
      <c r="Q318" s="185"/>
      <c r="R318" s="186">
        <f>SUM(R319:R320)</f>
        <v>0</v>
      </c>
      <c r="S318" s="185"/>
      <c r="T318" s="187">
        <f>SUM(T319:T320)</f>
        <v>0</v>
      </c>
      <c r="AR318" s="188" t="s">
        <v>219</v>
      </c>
      <c r="AT318" s="189" t="s">
        <v>75</v>
      </c>
      <c r="AU318" s="189" t="s">
        <v>76</v>
      </c>
      <c r="AY318" s="188" t="s">
        <v>200</v>
      </c>
      <c r="BK318" s="190">
        <f>SUM(BK319:BK320)</f>
        <v>0</v>
      </c>
    </row>
    <row r="319" spans="1:65" s="2" customFormat="1" ht="16.5" customHeight="1" x14ac:dyDescent="0.2">
      <c r="A319" s="35"/>
      <c r="B319" s="36"/>
      <c r="C319" s="193" t="s">
        <v>1056</v>
      </c>
      <c r="D319" s="193" t="s">
        <v>202</v>
      </c>
      <c r="E319" s="194" t="s">
        <v>80</v>
      </c>
      <c r="F319" s="195" t="s">
        <v>1823</v>
      </c>
      <c r="G319" s="196" t="s">
        <v>1584</v>
      </c>
      <c r="H319" s="197">
        <v>1</v>
      </c>
      <c r="I319" s="198"/>
      <c r="J319" s="199">
        <f>ROUND(I319*H319,2)</f>
        <v>0</v>
      </c>
      <c r="K319" s="200"/>
      <c r="L319" s="40"/>
      <c r="M319" s="201" t="s">
        <v>1</v>
      </c>
      <c r="N319" s="202" t="s">
        <v>41</v>
      </c>
      <c r="O319" s="72"/>
      <c r="P319" s="203">
        <f>O319*H319</f>
        <v>0</v>
      </c>
      <c r="Q319" s="203">
        <v>0</v>
      </c>
      <c r="R319" s="203">
        <f>Q319*H319</f>
        <v>0</v>
      </c>
      <c r="S319" s="203">
        <v>0</v>
      </c>
      <c r="T319" s="204">
        <f>S319*H319</f>
        <v>0</v>
      </c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R319" s="205" t="s">
        <v>206</v>
      </c>
      <c r="AT319" s="205" t="s">
        <v>202</v>
      </c>
      <c r="AU319" s="205" t="s">
        <v>83</v>
      </c>
      <c r="AY319" s="18" t="s">
        <v>200</v>
      </c>
      <c r="BE319" s="206">
        <f>IF(N319="základní",J319,0)</f>
        <v>0</v>
      </c>
      <c r="BF319" s="206">
        <f>IF(N319="snížená",J319,0)</f>
        <v>0</v>
      </c>
      <c r="BG319" s="206">
        <f>IF(N319="zákl. přenesená",J319,0)</f>
        <v>0</v>
      </c>
      <c r="BH319" s="206">
        <f>IF(N319="sníž. přenesená",J319,0)</f>
        <v>0</v>
      </c>
      <c r="BI319" s="206">
        <f>IF(N319="nulová",J319,0)</f>
        <v>0</v>
      </c>
      <c r="BJ319" s="18" t="s">
        <v>83</v>
      </c>
      <c r="BK319" s="206">
        <f>ROUND(I319*H319,2)</f>
        <v>0</v>
      </c>
      <c r="BL319" s="18" t="s">
        <v>206</v>
      </c>
      <c r="BM319" s="205" t="s">
        <v>2146</v>
      </c>
    </row>
    <row r="320" spans="1:65" s="2" customFormat="1" ht="16.5" customHeight="1" x14ac:dyDescent="0.2">
      <c r="A320" s="35"/>
      <c r="B320" s="36"/>
      <c r="C320" s="193" t="s">
        <v>1060</v>
      </c>
      <c r="D320" s="193" t="s">
        <v>202</v>
      </c>
      <c r="E320" s="194" t="s">
        <v>131</v>
      </c>
      <c r="F320" s="195" t="s">
        <v>1825</v>
      </c>
      <c r="G320" s="196" t="s">
        <v>1584</v>
      </c>
      <c r="H320" s="197">
        <v>1</v>
      </c>
      <c r="I320" s="198"/>
      <c r="J320" s="199">
        <f>ROUND(I320*H320,2)</f>
        <v>0</v>
      </c>
      <c r="K320" s="200"/>
      <c r="L320" s="40"/>
      <c r="M320" s="270" t="s">
        <v>1</v>
      </c>
      <c r="N320" s="271" t="s">
        <v>41</v>
      </c>
      <c r="O320" s="272"/>
      <c r="P320" s="273">
        <f>O320*H320</f>
        <v>0</v>
      </c>
      <c r="Q320" s="273">
        <v>0</v>
      </c>
      <c r="R320" s="273">
        <f>Q320*H320</f>
        <v>0</v>
      </c>
      <c r="S320" s="273">
        <v>0</v>
      </c>
      <c r="T320" s="274">
        <f>S320*H320</f>
        <v>0</v>
      </c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R320" s="205" t="s">
        <v>206</v>
      </c>
      <c r="AT320" s="205" t="s">
        <v>202</v>
      </c>
      <c r="AU320" s="205" t="s">
        <v>83</v>
      </c>
      <c r="AY320" s="18" t="s">
        <v>200</v>
      </c>
      <c r="BE320" s="206">
        <f>IF(N320="základní",J320,0)</f>
        <v>0</v>
      </c>
      <c r="BF320" s="206">
        <f>IF(N320="snížená",J320,0)</f>
        <v>0</v>
      </c>
      <c r="BG320" s="206">
        <f>IF(N320="zákl. přenesená",J320,0)</f>
        <v>0</v>
      </c>
      <c r="BH320" s="206">
        <f>IF(N320="sníž. přenesená",J320,0)</f>
        <v>0</v>
      </c>
      <c r="BI320" s="206">
        <f>IF(N320="nulová",J320,0)</f>
        <v>0</v>
      </c>
      <c r="BJ320" s="18" t="s">
        <v>83</v>
      </c>
      <c r="BK320" s="206">
        <f>ROUND(I320*H320,2)</f>
        <v>0</v>
      </c>
      <c r="BL320" s="18" t="s">
        <v>206</v>
      </c>
      <c r="BM320" s="205" t="s">
        <v>2147</v>
      </c>
    </row>
    <row r="321" spans="1:31" s="2" customFormat="1" ht="6.95" customHeight="1" x14ac:dyDescent="0.2">
      <c r="A321" s="35"/>
      <c r="B321" s="55"/>
      <c r="C321" s="56"/>
      <c r="D321" s="56"/>
      <c r="E321" s="56"/>
      <c r="F321" s="56"/>
      <c r="G321" s="56"/>
      <c r="H321" s="56"/>
      <c r="I321" s="56"/>
      <c r="J321" s="56"/>
      <c r="K321" s="56"/>
      <c r="L321" s="40"/>
      <c r="M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</row>
  </sheetData>
  <sheetProtection algorithmName="SHA-512" hashValue="Wh+AoU0hfT7PlvNtRtgRS64jdoHHcRyIbZUNi0aPO30yc1JjbhbxdD4I2nmmX9/5IzmbLw4NUw7zlui0it5h5A==" saltValue="qvT1Tzp7+/B8XUjC+qSD4Zq3zv0LnPmZPnScvnsPfvcxEHB+oRcKDpwkJZJK61nazMPzXF+2/p/xObI6dEbSNg==" spinCount="100000" sheet="1" objects="1" scenarios="1" formatColumns="0" formatRows="0" autoFilter="0"/>
  <autoFilter ref="C131:K320" xr:uid="{00000000-0009-0000-0000-000004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180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102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156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2148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ROUND((SUM(BE122:BE179)),  2)</f>
        <v>0</v>
      </c>
      <c r="G35" s="35"/>
      <c r="H35" s="35"/>
      <c r="I35" s="131">
        <v>0.21</v>
      </c>
      <c r="J35" s="130">
        <f>ROUND(((SUM(BE122:BE179))*I35),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ROUND((SUM(BF122:BF179)),  2)</f>
        <v>0</v>
      </c>
      <c r="G36" s="35"/>
      <c r="H36" s="35"/>
      <c r="I36" s="131">
        <v>0.12</v>
      </c>
      <c r="J36" s="130">
        <f>ROUND(((SUM(BF122:BF179))*I36),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ROUND((SUM(BG122:BG179)),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ROUND((SUM(BH122:BH179)),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ROUND((SUM(BI122:BI179)),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156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D.1.4.3 - Silnoproudá elektrotechnika a bleskosvody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J122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2149</v>
      </c>
      <c r="E99" s="157"/>
      <c r="F99" s="157"/>
      <c r="G99" s="157"/>
      <c r="H99" s="157"/>
      <c r="I99" s="157"/>
      <c r="J99" s="158">
        <f>J123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2150</v>
      </c>
      <c r="E100" s="162"/>
      <c r="F100" s="162"/>
      <c r="G100" s="162"/>
      <c r="H100" s="162"/>
      <c r="I100" s="162"/>
      <c r="J100" s="163">
        <f>J178</f>
        <v>0</v>
      </c>
      <c r="K100" s="105"/>
      <c r="L100" s="164"/>
    </row>
    <row r="101" spans="1:47" s="2" customFormat="1" ht="21.75" customHeight="1" x14ac:dyDescent="0.2">
      <c r="A101" s="35"/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47" s="2" customFormat="1" ht="6.95" customHeight="1" x14ac:dyDescent="0.2">
      <c r="A102" s="35"/>
      <c r="B102" s="55"/>
      <c r="C102" s="56"/>
      <c r="D102" s="56"/>
      <c r="E102" s="56"/>
      <c r="F102" s="56"/>
      <c r="G102" s="56"/>
      <c r="H102" s="56"/>
      <c r="I102" s="56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47" s="2" customFormat="1" ht="6.95" customHeight="1" x14ac:dyDescent="0.2">
      <c r="A106" s="35"/>
      <c r="B106" s="57"/>
      <c r="C106" s="58"/>
      <c r="D106" s="58"/>
      <c r="E106" s="58"/>
      <c r="F106" s="58"/>
      <c r="G106" s="58"/>
      <c r="H106" s="58"/>
      <c r="I106" s="58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24.95" customHeight="1" x14ac:dyDescent="0.2">
      <c r="A107" s="35"/>
      <c r="B107" s="36"/>
      <c r="C107" s="24" t="s">
        <v>185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2" customHeight="1" x14ac:dyDescent="0.2">
      <c r="A109" s="35"/>
      <c r="B109" s="36"/>
      <c r="C109" s="30" t="s">
        <v>16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6.5" customHeight="1" x14ac:dyDescent="0.2">
      <c r="A110" s="35"/>
      <c r="B110" s="36"/>
      <c r="C110" s="37"/>
      <c r="D110" s="37"/>
      <c r="E110" s="331" t="str">
        <f>E7</f>
        <v>Objekty OU, část D a DM</v>
      </c>
      <c r="F110" s="332"/>
      <c r="G110" s="332"/>
      <c r="H110" s="332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1" customFormat="1" ht="12" customHeight="1" x14ac:dyDescent="0.2">
      <c r="B111" s="22"/>
      <c r="C111" s="30" t="s">
        <v>155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pans="1:47" s="2" customFormat="1" ht="16.5" customHeight="1" x14ac:dyDescent="0.2">
      <c r="A112" s="35"/>
      <c r="B112" s="36"/>
      <c r="C112" s="37"/>
      <c r="D112" s="37"/>
      <c r="E112" s="331" t="s">
        <v>156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 x14ac:dyDescent="0.2">
      <c r="A113" s="35"/>
      <c r="B113" s="36"/>
      <c r="C113" s="30" t="s">
        <v>157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 x14ac:dyDescent="0.2">
      <c r="A114" s="35"/>
      <c r="B114" s="36"/>
      <c r="C114" s="37"/>
      <c r="D114" s="37"/>
      <c r="E114" s="286" t="str">
        <f>E11</f>
        <v>D.1.4.3 - Silnoproudá elektrotechnika a bleskosvody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20</v>
      </c>
      <c r="D116" s="37"/>
      <c r="E116" s="37"/>
      <c r="F116" s="28" t="str">
        <f>F14</f>
        <v xml:space="preserve"> </v>
      </c>
      <c r="G116" s="37"/>
      <c r="H116" s="37"/>
      <c r="I116" s="30" t="s">
        <v>22</v>
      </c>
      <c r="J116" s="67" t="str">
        <f>IF(J14="","",J14)</f>
        <v>31. 8. 2018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 x14ac:dyDescent="0.2">
      <c r="A118" s="35"/>
      <c r="B118" s="36"/>
      <c r="C118" s="30" t="s">
        <v>24</v>
      </c>
      <c r="D118" s="37"/>
      <c r="E118" s="37"/>
      <c r="F118" s="28" t="str">
        <f>E17</f>
        <v>Ostravská univerzita</v>
      </c>
      <c r="G118" s="37"/>
      <c r="H118" s="37"/>
      <c r="I118" s="30" t="s">
        <v>30</v>
      </c>
      <c r="J118" s="33" t="str">
        <f>E23</f>
        <v>Marpo s.r.o.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 x14ac:dyDescent="0.2">
      <c r="A119" s="35"/>
      <c r="B119" s="36"/>
      <c r="C119" s="30" t="s">
        <v>28</v>
      </c>
      <c r="D119" s="37"/>
      <c r="E119" s="37"/>
      <c r="F119" s="28" t="str">
        <f>IF(E20="","",E20)</f>
        <v>Vyplň údaj</v>
      </c>
      <c r="G119" s="37"/>
      <c r="H119" s="37"/>
      <c r="I119" s="30" t="s">
        <v>33</v>
      </c>
      <c r="J119" s="33" t="str">
        <f>E26</f>
        <v xml:space="preserve"> 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0.35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11" customFormat="1" ht="29.25" customHeight="1" x14ac:dyDescent="0.2">
      <c r="A121" s="165"/>
      <c r="B121" s="166"/>
      <c r="C121" s="167" t="s">
        <v>186</v>
      </c>
      <c r="D121" s="168" t="s">
        <v>61</v>
      </c>
      <c r="E121" s="168" t="s">
        <v>57</v>
      </c>
      <c r="F121" s="168" t="s">
        <v>58</v>
      </c>
      <c r="G121" s="168" t="s">
        <v>187</v>
      </c>
      <c r="H121" s="168" t="s">
        <v>188</v>
      </c>
      <c r="I121" s="168" t="s">
        <v>189</v>
      </c>
      <c r="J121" s="169" t="s">
        <v>162</v>
      </c>
      <c r="K121" s="170" t="s">
        <v>190</v>
      </c>
      <c r="L121" s="171"/>
      <c r="M121" s="76" t="s">
        <v>1</v>
      </c>
      <c r="N121" s="77" t="s">
        <v>40</v>
      </c>
      <c r="O121" s="77" t="s">
        <v>191</v>
      </c>
      <c r="P121" s="77" t="s">
        <v>192</v>
      </c>
      <c r="Q121" s="77" t="s">
        <v>193</v>
      </c>
      <c r="R121" s="77" t="s">
        <v>194</v>
      </c>
      <c r="S121" s="77" t="s">
        <v>195</v>
      </c>
      <c r="T121" s="78" t="s">
        <v>196</v>
      </c>
      <c r="U121" s="165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</row>
    <row r="122" spans="1:65" s="2" customFormat="1" ht="22.9" customHeight="1" x14ac:dyDescent="0.25">
      <c r="A122" s="35"/>
      <c r="B122" s="36"/>
      <c r="C122" s="83" t="s">
        <v>197</v>
      </c>
      <c r="D122" s="37"/>
      <c r="E122" s="37"/>
      <c r="F122" s="37"/>
      <c r="G122" s="37"/>
      <c r="H122" s="37"/>
      <c r="I122" s="37"/>
      <c r="J122" s="172">
        <f>BK122</f>
        <v>0</v>
      </c>
      <c r="K122" s="37"/>
      <c r="L122" s="40"/>
      <c r="M122" s="79"/>
      <c r="N122" s="173"/>
      <c r="O122" s="80"/>
      <c r="P122" s="174">
        <f>P123</f>
        <v>0</v>
      </c>
      <c r="Q122" s="80"/>
      <c r="R122" s="174">
        <f>R123</f>
        <v>0</v>
      </c>
      <c r="S122" s="80"/>
      <c r="T122" s="175">
        <f>T123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8" t="s">
        <v>75</v>
      </c>
      <c r="AU122" s="18" t="s">
        <v>164</v>
      </c>
      <c r="BK122" s="176">
        <f>BK123</f>
        <v>0</v>
      </c>
    </row>
    <row r="123" spans="1:65" s="12" customFormat="1" ht="25.9" customHeight="1" x14ac:dyDescent="0.2">
      <c r="B123" s="177"/>
      <c r="C123" s="178"/>
      <c r="D123" s="179" t="s">
        <v>75</v>
      </c>
      <c r="E123" s="180" t="s">
        <v>2151</v>
      </c>
      <c r="F123" s="180" t="s">
        <v>2152</v>
      </c>
      <c r="G123" s="178"/>
      <c r="H123" s="178"/>
      <c r="I123" s="181"/>
      <c r="J123" s="182">
        <f>BK123</f>
        <v>0</v>
      </c>
      <c r="K123" s="178"/>
      <c r="L123" s="183"/>
      <c r="M123" s="184"/>
      <c r="N123" s="185"/>
      <c r="O123" s="185"/>
      <c r="P123" s="186">
        <f>P124+SUM(P125:P178)</f>
        <v>0</v>
      </c>
      <c r="Q123" s="185"/>
      <c r="R123" s="186">
        <f>R124+SUM(R125:R178)</f>
        <v>0</v>
      </c>
      <c r="S123" s="185"/>
      <c r="T123" s="187">
        <f>T124+SUM(T125:T178)</f>
        <v>0</v>
      </c>
      <c r="AR123" s="188" t="s">
        <v>83</v>
      </c>
      <c r="AT123" s="189" t="s">
        <v>75</v>
      </c>
      <c r="AU123" s="189" t="s">
        <v>76</v>
      </c>
      <c r="AY123" s="188" t="s">
        <v>200</v>
      </c>
      <c r="BK123" s="190">
        <f>BK124+SUM(BK125:BK178)</f>
        <v>0</v>
      </c>
    </row>
    <row r="124" spans="1:65" s="2" customFormat="1" ht="16.5" customHeight="1" x14ac:dyDescent="0.2">
      <c r="A124" s="35"/>
      <c r="B124" s="36"/>
      <c r="C124" s="193" t="s">
        <v>83</v>
      </c>
      <c r="D124" s="193" t="s">
        <v>202</v>
      </c>
      <c r="E124" s="194" t="s">
        <v>83</v>
      </c>
      <c r="F124" s="195" t="s">
        <v>2153</v>
      </c>
      <c r="G124" s="196" t="s">
        <v>847</v>
      </c>
      <c r="H124" s="197">
        <v>1075</v>
      </c>
      <c r="I124" s="198"/>
      <c r="J124" s="199">
        <f t="shared" ref="J124:J141" si="0">ROUND(I124*H124,2)</f>
        <v>0</v>
      </c>
      <c r="K124" s="200"/>
      <c r="L124" s="40"/>
      <c r="M124" s="201" t="s">
        <v>1</v>
      </c>
      <c r="N124" s="202" t="s">
        <v>41</v>
      </c>
      <c r="O124" s="72"/>
      <c r="P124" s="203">
        <f t="shared" ref="P124:P141" si="1">O124*H124</f>
        <v>0</v>
      </c>
      <c r="Q124" s="203">
        <v>0</v>
      </c>
      <c r="R124" s="203">
        <f t="shared" ref="R124:R141" si="2">Q124*H124</f>
        <v>0</v>
      </c>
      <c r="S124" s="203">
        <v>0</v>
      </c>
      <c r="T124" s="204">
        <f t="shared" ref="T124:T141" si="3">S124*H124</f>
        <v>0</v>
      </c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R124" s="205" t="s">
        <v>206</v>
      </c>
      <c r="AT124" s="205" t="s">
        <v>202</v>
      </c>
      <c r="AU124" s="205" t="s">
        <v>83</v>
      </c>
      <c r="AY124" s="18" t="s">
        <v>200</v>
      </c>
      <c r="BE124" s="206">
        <f t="shared" ref="BE124:BE141" si="4">IF(N124="základní",J124,0)</f>
        <v>0</v>
      </c>
      <c r="BF124" s="206">
        <f t="shared" ref="BF124:BF141" si="5">IF(N124="snížená",J124,0)</f>
        <v>0</v>
      </c>
      <c r="BG124" s="206">
        <f t="shared" ref="BG124:BG141" si="6">IF(N124="zákl. přenesená",J124,0)</f>
        <v>0</v>
      </c>
      <c r="BH124" s="206">
        <f t="shared" ref="BH124:BH141" si="7">IF(N124="sníž. přenesená",J124,0)</f>
        <v>0</v>
      </c>
      <c r="BI124" s="206">
        <f t="shared" ref="BI124:BI141" si="8">IF(N124="nulová",J124,0)</f>
        <v>0</v>
      </c>
      <c r="BJ124" s="18" t="s">
        <v>83</v>
      </c>
      <c r="BK124" s="206">
        <f t="shared" ref="BK124:BK141" si="9">ROUND(I124*H124,2)</f>
        <v>0</v>
      </c>
      <c r="BL124" s="18" t="s">
        <v>206</v>
      </c>
      <c r="BM124" s="205" t="s">
        <v>85</v>
      </c>
    </row>
    <row r="125" spans="1:65" s="2" customFormat="1" ht="16.5" customHeight="1" x14ac:dyDescent="0.2">
      <c r="A125" s="35"/>
      <c r="B125" s="36"/>
      <c r="C125" s="193" t="s">
        <v>85</v>
      </c>
      <c r="D125" s="193" t="s">
        <v>202</v>
      </c>
      <c r="E125" s="194" t="s">
        <v>85</v>
      </c>
      <c r="F125" s="195" t="s">
        <v>2154</v>
      </c>
      <c r="G125" s="196" t="s">
        <v>847</v>
      </c>
      <c r="H125" s="197">
        <v>225</v>
      </c>
      <c r="I125" s="198"/>
      <c r="J125" s="199">
        <f t="shared" si="0"/>
        <v>0</v>
      </c>
      <c r="K125" s="200"/>
      <c r="L125" s="40"/>
      <c r="M125" s="201" t="s">
        <v>1</v>
      </c>
      <c r="N125" s="202" t="s">
        <v>41</v>
      </c>
      <c r="O125" s="72"/>
      <c r="P125" s="203">
        <f t="shared" si="1"/>
        <v>0</v>
      </c>
      <c r="Q125" s="203">
        <v>0</v>
      </c>
      <c r="R125" s="203">
        <f t="shared" si="2"/>
        <v>0</v>
      </c>
      <c r="S125" s="203">
        <v>0</v>
      </c>
      <c r="T125" s="204">
        <f t="shared" si="3"/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206</v>
      </c>
      <c r="AT125" s="205" t="s">
        <v>202</v>
      </c>
      <c r="AU125" s="205" t="s">
        <v>83</v>
      </c>
      <c r="AY125" s="18" t="s">
        <v>200</v>
      </c>
      <c r="BE125" s="206">
        <f t="shared" si="4"/>
        <v>0</v>
      </c>
      <c r="BF125" s="206">
        <f t="shared" si="5"/>
        <v>0</v>
      </c>
      <c r="BG125" s="206">
        <f t="shared" si="6"/>
        <v>0</v>
      </c>
      <c r="BH125" s="206">
        <f t="shared" si="7"/>
        <v>0</v>
      </c>
      <c r="BI125" s="206">
        <f t="shared" si="8"/>
        <v>0</v>
      </c>
      <c r="BJ125" s="18" t="s">
        <v>83</v>
      </c>
      <c r="BK125" s="206">
        <f t="shared" si="9"/>
        <v>0</v>
      </c>
      <c r="BL125" s="18" t="s">
        <v>206</v>
      </c>
      <c r="BM125" s="205" t="s">
        <v>206</v>
      </c>
    </row>
    <row r="126" spans="1:65" s="2" customFormat="1" ht="16.5" customHeight="1" x14ac:dyDescent="0.2">
      <c r="A126" s="35"/>
      <c r="B126" s="36"/>
      <c r="C126" s="193" t="s">
        <v>108</v>
      </c>
      <c r="D126" s="193" t="s">
        <v>202</v>
      </c>
      <c r="E126" s="194" t="s">
        <v>108</v>
      </c>
      <c r="F126" s="195" t="s">
        <v>2155</v>
      </c>
      <c r="G126" s="196" t="s">
        <v>847</v>
      </c>
      <c r="H126" s="197">
        <v>40</v>
      </c>
      <c r="I126" s="198"/>
      <c r="J126" s="199">
        <f t="shared" si="0"/>
        <v>0</v>
      </c>
      <c r="K126" s="200"/>
      <c r="L126" s="40"/>
      <c r="M126" s="201" t="s">
        <v>1</v>
      </c>
      <c r="N126" s="202" t="s">
        <v>41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206</v>
      </c>
      <c r="AT126" s="205" t="s">
        <v>202</v>
      </c>
      <c r="AU126" s="205" t="s">
        <v>83</v>
      </c>
      <c r="AY126" s="18" t="s">
        <v>200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83</v>
      </c>
      <c r="BK126" s="206">
        <f t="shared" si="9"/>
        <v>0</v>
      </c>
      <c r="BL126" s="18" t="s">
        <v>206</v>
      </c>
      <c r="BM126" s="205" t="s">
        <v>223</v>
      </c>
    </row>
    <row r="127" spans="1:65" s="2" customFormat="1" ht="16.5" customHeight="1" x14ac:dyDescent="0.2">
      <c r="A127" s="35"/>
      <c r="B127" s="36"/>
      <c r="C127" s="193" t="s">
        <v>206</v>
      </c>
      <c r="D127" s="193" t="s">
        <v>202</v>
      </c>
      <c r="E127" s="194" t="s">
        <v>206</v>
      </c>
      <c r="F127" s="195" t="s">
        <v>2156</v>
      </c>
      <c r="G127" s="196" t="s">
        <v>847</v>
      </c>
      <c r="H127" s="197">
        <v>20</v>
      </c>
      <c r="I127" s="198"/>
      <c r="J127" s="199">
        <f t="shared" si="0"/>
        <v>0</v>
      </c>
      <c r="K127" s="200"/>
      <c r="L127" s="40"/>
      <c r="M127" s="201" t="s">
        <v>1</v>
      </c>
      <c r="N127" s="202" t="s">
        <v>41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206</v>
      </c>
      <c r="AT127" s="205" t="s">
        <v>202</v>
      </c>
      <c r="AU127" s="205" t="s">
        <v>83</v>
      </c>
      <c r="AY127" s="18" t="s">
        <v>200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83</v>
      </c>
      <c r="BK127" s="206">
        <f t="shared" si="9"/>
        <v>0</v>
      </c>
      <c r="BL127" s="18" t="s">
        <v>206</v>
      </c>
      <c r="BM127" s="205" t="s">
        <v>231</v>
      </c>
    </row>
    <row r="128" spans="1:65" s="2" customFormat="1" ht="16.5" customHeight="1" x14ac:dyDescent="0.2">
      <c r="A128" s="35"/>
      <c r="B128" s="36"/>
      <c r="C128" s="193" t="s">
        <v>219</v>
      </c>
      <c r="D128" s="193" t="s">
        <v>202</v>
      </c>
      <c r="E128" s="194" t="s">
        <v>219</v>
      </c>
      <c r="F128" s="195" t="s">
        <v>2157</v>
      </c>
      <c r="G128" s="196" t="s">
        <v>847</v>
      </c>
      <c r="H128" s="197">
        <v>6</v>
      </c>
      <c r="I128" s="198"/>
      <c r="J128" s="199">
        <f t="shared" si="0"/>
        <v>0</v>
      </c>
      <c r="K128" s="200"/>
      <c r="L128" s="40"/>
      <c r="M128" s="201" t="s">
        <v>1</v>
      </c>
      <c r="N128" s="202" t="s">
        <v>41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83</v>
      </c>
      <c r="BK128" s="206">
        <f t="shared" si="9"/>
        <v>0</v>
      </c>
      <c r="BL128" s="18" t="s">
        <v>206</v>
      </c>
      <c r="BM128" s="205" t="s">
        <v>245</v>
      </c>
    </row>
    <row r="129" spans="1:65" s="2" customFormat="1" ht="24.2" customHeight="1" x14ac:dyDescent="0.2">
      <c r="A129" s="35"/>
      <c r="B129" s="36"/>
      <c r="C129" s="193" t="s">
        <v>223</v>
      </c>
      <c r="D129" s="193" t="s">
        <v>202</v>
      </c>
      <c r="E129" s="194" t="s">
        <v>223</v>
      </c>
      <c r="F129" s="195" t="s">
        <v>2158</v>
      </c>
      <c r="G129" s="196" t="s">
        <v>847</v>
      </c>
      <c r="H129" s="197">
        <v>36</v>
      </c>
      <c r="I129" s="198"/>
      <c r="J129" s="199">
        <f t="shared" si="0"/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83</v>
      </c>
      <c r="BK129" s="206">
        <f t="shared" si="9"/>
        <v>0</v>
      </c>
      <c r="BL129" s="18" t="s">
        <v>206</v>
      </c>
      <c r="BM129" s="205" t="s">
        <v>8</v>
      </c>
    </row>
    <row r="130" spans="1:65" s="2" customFormat="1" ht="21.75" customHeight="1" x14ac:dyDescent="0.2">
      <c r="A130" s="35"/>
      <c r="B130" s="36"/>
      <c r="C130" s="193" t="s">
        <v>227</v>
      </c>
      <c r="D130" s="193" t="s">
        <v>202</v>
      </c>
      <c r="E130" s="194" t="s">
        <v>227</v>
      </c>
      <c r="F130" s="195" t="s">
        <v>2159</v>
      </c>
      <c r="G130" s="196" t="s">
        <v>847</v>
      </c>
      <c r="H130" s="197">
        <v>6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264</v>
      </c>
    </row>
    <row r="131" spans="1:65" s="2" customFormat="1" ht="16.5" customHeight="1" x14ac:dyDescent="0.2">
      <c r="A131" s="35"/>
      <c r="B131" s="36"/>
      <c r="C131" s="193" t="s">
        <v>231</v>
      </c>
      <c r="D131" s="193" t="s">
        <v>202</v>
      </c>
      <c r="E131" s="194" t="s">
        <v>231</v>
      </c>
      <c r="F131" s="195" t="s">
        <v>2160</v>
      </c>
      <c r="G131" s="196" t="s">
        <v>847</v>
      </c>
      <c r="H131" s="197">
        <v>24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274</v>
      </c>
    </row>
    <row r="132" spans="1:65" s="2" customFormat="1" ht="16.5" customHeight="1" x14ac:dyDescent="0.2">
      <c r="A132" s="35"/>
      <c r="B132" s="36"/>
      <c r="C132" s="193" t="s">
        <v>235</v>
      </c>
      <c r="D132" s="193" t="s">
        <v>202</v>
      </c>
      <c r="E132" s="194" t="s">
        <v>235</v>
      </c>
      <c r="F132" s="195" t="s">
        <v>2161</v>
      </c>
      <c r="G132" s="196" t="s">
        <v>847</v>
      </c>
      <c r="H132" s="197">
        <v>6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285</v>
      </c>
    </row>
    <row r="133" spans="1:65" s="2" customFormat="1" ht="16.5" customHeight="1" x14ac:dyDescent="0.2">
      <c r="A133" s="35"/>
      <c r="B133" s="36"/>
      <c r="C133" s="193" t="s">
        <v>245</v>
      </c>
      <c r="D133" s="193" t="s">
        <v>202</v>
      </c>
      <c r="E133" s="194" t="s">
        <v>245</v>
      </c>
      <c r="F133" s="195" t="s">
        <v>2162</v>
      </c>
      <c r="G133" s="196" t="s">
        <v>847</v>
      </c>
      <c r="H133" s="197">
        <v>33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296</v>
      </c>
    </row>
    <row r="134" spans="1:65" s="2" customFormat="1" ht="16.5" customHeight="1" x14ac:dyDescent="0.2">
      <c r="A134" s="35"/>
      <c r="B134" s="36"/>
      <c r="C134" s="193" t="s">
        <v>250</v>
      </c>
      <c r="D134" s="193" t="s">
        <v>202</v>
      </c>
      <c r="E134" s="194" t="s">
        <v>250</v>
      </c>
      <c r="F134" s="195" t="s">
        <v>2163</v>
      </c>
      <c r="G134" s="196" t="s">
        <v>847</v>
      </c>
      <c r="H134" s="197">
        <v>2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303</v>
      </c>
    </row>
    <row r="135" spans="1:65" s="2" customFormat="1" ht="16.5" customHeight="1" x14ac:dyDescent="0.2">
      <c r="A135" s="35"/>
      <c r="B135" s="36"/>
      <c r="C135" s="193" t="s">
        <v>8</v>
      </c>
      <c r="D135" s="193" t="s">
        <v>202</v>
      </c>
      <c r="E135" s="194" t="s">
        <v>8</v>
      </c>
      <c r="F135" s="195" t="s">
        <v>2164</v>
      </c>
      <c r="G135" s="196" t="s">
        <v>847</v>
      </c>
      <c r="H135" s="197">
        <v>18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313</v>
      </c>
    </row>
    <row r="136" spans="1:65" s="2" customFormat="1" ht="16.5" customHeight="1" x14ac:dyDescent="0.2">
      <c r="A136" s="35"/>
      <c r="B136" s="36"/>
      <c r="C136" s="193" t="s">
        <v>258</v>
      </c>
      <c r="D136" s="193" t="s">
        <v>202</v>
      </c>
      <c r="E136" s="194" t="s">
        <v>258</v>
      </c>
      <c r="F136" s="195" t="s">
        <v>2165</v>
      </c>
      <c r="G136" s="196" t="s">
        <v>847</v>
      </c>
      <c r="H136" s="197">
        <v>11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326</v>
      </c>
    </row>
    <row r="137" spans="1:65" s="2" customFormat="1" ht="16.5" customHeight="1" x14ac:dyDescent="0.2">
      <c r="A137" s="35"/>
      <c r="B137" s="36"/>
      <c r="C137" s="193" t="s">
        <v>264</v>
      </c>
      <c r="D137" s="193" t="s">
        <v>202</v>
      </c>
      <c r="E137" s="194" t="s">
        <v>264</v>
      </c>
      <c r="F137" s="195" t="s">
        <v>2166</v>
      </c>
      <c r="G137" s="196" t="s">
        <v>847</v>
      </c>
      <c r="H137" s="197">
        <v>9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335</v>
      </c>
    </row>
    <row r="138" spans="1:65" s="2" customFormat="1" ht="16.5" customHeight="1" x14ac:dyDescent="0.2">
      <c r="A138" s="35"/>
      <c r="B138" s="36"/>
      <c r="C138" s="193" t="s">
        <v>269</v>
      </c>
      <c r="D138" s="193" t="s">
        <v>202</v>
      </c>
      <c r="E138" s="194" t="s">
        <v>269</v>
      </c>
      <c r="F138" s="195" t="s">
        <v>2167</v>
      </c>
      <c r="G138" s="196" t="s">
        <v>847</v>
      </c>
      <c r="H138" s="197">
        <v>113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207</v>
      </c>
    </row>
    <row r="139" spans="1:65" s="2" customFormat="1" ht="16.5" customHeight="1" x14ac:dyDescent="0.2">
      <c r="A139" s="35"/>
      <c r="B139" s="36"/>
      <c r="C139" s="193" t="s">
        <v>274</v>
      </c>
      <c r="D139" s="193" t="s">
        <v>202</v>
      </c>
      <c r="E139" s="194" t="s">
        <v>274</v>
      </c>
      <c r="F139" s="195" t="s">
        <v>2168</v>
      </c>
      <c r="G139" s="196" t="s">
        <v>847</v>
      </c>
      <c r="H139" s="197">
        <v>6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211</v>
      </c>
    </row>
    <row r="140" spans="1:65" s="2" customFormat="1" ht="16.5" customHeight="1" x14ac:dyDescent="0.2">
      <c r="A140" s="35"/>
      <c r="B140" s="36"/>
      <c r="C140" s="193" t="s">
        <v>280</v>
      </c>
      <c r="D140" s="193" t="s">
        <v>202</v>
      </c>
      <c r="E140" s="194" t="s">
        <v>280</v>
      </c>
      <c r="F140" s="195" t="s">
        <v>2169</v>
      </c>
      <c r="G140" s="196" t="s">
        <v>847</v>
      </c>
      <c r="H140" s="197">
        <v>22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378</v>
      </c>
    </row>
    <row r="141" spans="1:65" s="2" customFormat="1" ht="16.5" customHeight="1" x14ac:dyDescent="0.2">
      <c r="A141" s="35"/>
      <c r="B141" s="36"/>
      <c r="C141" s="193" t="s">
        <v>285</v>
      </c>
      <c r="D141" s="193" t="s">
        <v>202</v>
      </c>
      <c r="E141" s="194" t="s">
        <v>285</v>
      </c>
      <c r="F141" s="195" t="s">
        <v>2170</v>
      </c>
      <c r="G141" s="196" t="s">
        <v>847</v>
      </c>
      <c r="H141" s="197">
        <v>1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214</v>
      </c>
    </row>
    <row r="142" spans="1:65" s="2" customFormat="1" ht="117" x14ac:dyDescent="0.2">
      <c r="A142" s="35"/>
      <c r="B142" s="36"/>
      <c r="C142" s="37"/>
      <c r="D142" s="209" t="s">
        <v>471</v>
      </c>
      <c r="E142" s="37"/>
      <c r="F142" s="240" t="s">
        <v>2171</v>
      </c>
      <c r="G142" s="37"/>
      <c r="H142" s="37"/>
      <c r="I142" s="241"/>
      <c r="J142" s="37"/>
      <c r="K142" s="37"/>
      <c r="L142" s="40"/>
      <c r="M142" s="242"/>
      <c r="N142" s="243"/>
      <c r="O142" s="72"/>
      <c r="P142" s="72"/>
      <c r="Q142" s="72"/>
      <c r="R142" s="72"/>
      <c r="S142" s="72"/>
      <c r="T142" s="73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T142" s="18" t="s">
        <v>471</v>
      </c>
      <c r="AU142" s="18" t="s">
        <v>83</v>
      </c>
    </row>
    <row r="143" spans="1:65" s="2" customFormat="1" ht="16.5" customHeight="1" x14ac:dyDescent="0.2">
      <c r="A143" s="35"/>
      <c r="B143" s="36"/>
      <c r="C143" s="193" t="s">
        <v>291</v>
      </c>
      <c r="D143" s="193" t="s">
        <v>202</v>
      </c>
      <c r="E143" s="194" t="s">
        <v>291</v>
      </c>
      <c r="F143" s="195" t="s">
        <v>2172</v>
      </c>
      <c r="G143" s="196" t="s">
        <v>847</v>
      </c>
      <c r="H143" s="197">
        <v>1</v>
      </c>
      <c r="I143" s="198"/>
      <c r="J143" s="199">
        <f>ROUND(I143*H143,2)</f>
        <v>0</v>
      </c>
      <c r="K143" s="200"/>
      <c r="L143" s="40"/>
      <c r="M143" s="201" t="s">
        <v>1</v>
      </c>
      <c r="N143" s="202" t="s">
        <v>41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83</v>
      </c>
      <c r="BK143" s="206">
        <f>ROUND(I143*H143,2)</f>
        <v>0</v>
      </c>
      <c r="BL143" s="18" t="s">
        <v>206</v>
      </c>
      <c r="BM143" s="205" t="s">
        <v>410</v>
      </c>
    </row>
    <row r="144" spans="1:65" s="2" customFormat="1" ht="78" x14ac:dyDescent="0.2">
      <c r="A144" s="35"/>
      <c r="B144" s="36"/>
      <c r="C144" s="37"/>
      <c r="D144" s="209" t="s">
        <v>471</v>
      </c>
      <c r="E144" s="37"/>
      <c r="F144" s="240" t="s">
        <v>2173</v>
      </c>
      <c r="G144" s="37"/>
      <c r="H144" s="37"/>
      <c r="I144" s="241"/>
      <c r="J144" s="37"/>
      <c r="K144" s="37"/>
      <c r="L144" s="40"/>
      <c r="M144" s="242"/>
      <c r="N144" s="243"/>
      <c r="O144" s="72"/>
      <c r="P144" s="72"/>
      <c r="Q144" s="72"/>
      <c r="R144" s="72"/>
      <c r="S144" s="72"/>
      <c r="T144" s="73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T144" s="18" t="s">
        <v>471</v>
      </c>
      <c r="AU144" s="18" t="s">
        <v>83</v>
      </c>
    </row>
    <row r="145" spans="1:65" s="2" customFormat="1" ht="16.5" customHeight="1" x14ac:dyDescent="0.2">
      <c r="A145" s="35"/>
      <c r="B145" s="36"/>
      <c r="C145" s="193" t="s">
        <v>296</v>
      </c>
      <c r="D145" s="193" t="s">
        <v>202</v>
      </c>
      <c r="E145" s="194" t="s">
        <v>296</v>
      </c>
      <c r="F145" s="195" t="s">
        <v>2174</v>
      </c>
      <c r="G145" s="196" t="s">
        <v>847</v>
      </c>
      <c r="H145" s="197">
        <v>1542</v>
      </c>
      <c r="I145" s="198"/>
      <c r="J145" s="199">
        <f t="shared" ref="J145:J177" si="10">ROUND(I145*H145,2)</f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ref="P145:P177" si="11">O145*H145</f>
        <v>0</v>
      </c>
      <c r="Q145" s="203">
        <v>0</v>
      </c>
      <c r="R145" s="203">
        <f t="shared" ref="R145:R177" si="12">Q145*H145</f>
        <v>0</v>
      </c>
      <c r="S145" s="203">
        <v>0</v>
      </c>
      <c r="T145" s="204">
        <f t="shared" ref="T145:T177" si="13"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ref="BE145:BE177" si="14">IF(N145="základní",J145,0)</f>
        <v>0</v>
      </c>
      <c r="BF145" s="206">
        <f t="shared" ref="BF145:BF177" si="15">IF(N145="snížená",J145,0)</f>
        <v>0</v>
      </c>
      <c r="BG145" s="206">
        <f t="shared" ref="BG145:BG177" si="16">IF(N145="zákl. přenesená",J145,0)</f>
        <v>0</v>
      </c>
      <c r="BH145" s="206">
        <f t="shared" ref="BH145:BH177" si="17">IF(N145="sníž. přenesená",J145,0)</f>
        <v>0</v>
      </c>
      <c r="BI145" s="206">
        <f t="shared" ref="BI145:BI177" si="18">IF(N145="nulová",J145,0)</f>
        <v>0</v>
      </c>
      <c r="BJ145" s="18" t="s">
        <v>83</v>
      </c>
      <c r="BK145" s="206">
        <f t="shared" ref="BK145:BK177" si="19">ROUND(I145*H145,2)</f>
        <v>0</v>
      </c>
      <c r="BL145" s="18" t="s">
        <v>206</v>
      </c>
      <c r="BM145" s="205" t="s">
        <v>421</v>
      </c>
    </row>
    <row r="146" spans="1:65" s="2" customFormat="1" ht="16.5" customHeight="1" x14ac:dyDescent="0.2">
      <c r="A146" s="35"/>
      <c r="B146" s="36"/>
      <c r="C146" s="193" t="s">
        <v>7</v>
      </c>
      <c r="D146" s="193" t="s">
        <v>202</v>
      </c>
      <c r="E146" s="194" t="s">
        <v>7</v>
      </c>
      <c r="F146" s="195" t="s">
        <v>2175</v>
      </c>
      <c r="G146" s="196" t="s">
        <v>847</v>
      </c>
      <c r="H146" s="197">
        <v>2513</v>
      </c>
      <c r="I146" s="198"/>
      <c r="J146" s="199">
        <f t="shared" si="1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1"/>
        <v>0</v>
      </c>
      <c r="Q146" s="203">
        <v>0</v>
      </c>
      <c r="R146" s="203">
        <f t="shared" si="12"/>
        <v>0</v>
      </c>
      <c r="S146" s="203">
        <v>0</v>
      </c>
      <c r="T146" s="204">
        <f t="shared" si="1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14"/>
        <v>0</v>
      </c>
      <c r="BF146" s="206">
        <f t="shared" si="15"/>
        <v>0</v>
      </c>
      <c r="BG146" s="206">
        <f t="shared" si="16"/>
        <v>0</v>
      </c>
      <c r="BH146" s="206">
        <f t="shared" si="17"/>
        <v>0</v>
      </c>
      <c r="BI146" s="206">
        <f t="shared" si="18"/>
        <v>0</v>
      </c>
      <c r="BJ146" s="18" t="s">
        <v>83</v>
      </c>
      <c r="BK146" s="206">
        <f t="shared" si="19"/>
        <v>0</v>
      </c>
      <c r="BL146" s="18" t="s">
        <v>206</v>
      </c>
      <c r="BM146" s="205" t="s">
        <v>218</v>
      </c>
    </row>
    <row r="147" spans="1:65" s="2" customFormat="1" ht="16.5" customHeight="1" x14ac:dyDescent="0.2">
      <c r="A147" s="35"/>
      <c r="B147" s="36"/>
      <c r="C147" s="193" t="s">
        <v>303</v>
      </c>
      <c r="D147" s="193" t="s">
        <v>202</v>
      </c>
      <c r="E147" s="194" t="s">
        <v>303</v>
      </c>
      <c r="F147" s="195" t="s">
        <v>2176</v>
      </c>
      <c r="G147" s="196" t="s">
        <v>333</v>
      </c>
      <c r="H147" s="197">
        <v>6720</v>
      </c>
      <c r="I147" s="198"/>
      <c r="J147" s="199">
        <f t="shared" si="1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83</v>
      </c>
      <c r="BK147" s="206">
        <f t="shared" si="19"/>
        <v>0</v>
      </c>
      <c r="BL147" s="18" t="s">
        <v>206</v>
      </c>
      <c r="BM147" s="205" t="s">
        <v>222</v>
      </c>
    </row>
    <row r="148" spans="1:65" s="2" customFormat="1" ht="16.5" customHeight="1" x14ac:dyDescent="0.2">
      <c r="A148" s="35"/>
      <c r="B148" s="36"/>
      <c r="C148" s="193" t="s">
        <v>309</v>
      </c>
      <c r="D148" s="193" t="s">
        <v>202</v>
      </c>
      <c r="E148" s="194" t="s">
        <v>309</v>
      </c>
      <c r="F148" s="195" t="s">
        <v>2177</v>
      </c>
      <c r="G148" s="196" t="s">
        <v>333</v>
      </c>
      <c r="H148" s="197">
        <v>5900</v>
      </c>
      <c r="I148" s="198"/>
      <c r="J148" s="199">
        <f t="shared" si="1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83</v>
      </c>
      <c r="BK148" s="206">
        <f t="shared" si="19"/>
        <v>0</v>
      </c>
      <c r="BL148" s="18" t="s">
        <v>206</v>
      </c>
      <c r="BM148" s="205" t="s">
        <v>449</v>
      </c>
    </row>
    <row r="149" spans="1:65" s="2" customFormat="1" ht="16.5" customHeight="1" x14ac:dyDescent="0.2">
      <c r="A149" s="35"/>
      <c r="B149" s="36"/>
      <c r="C149" s="193" t="s">
        <v>313</v>
      </c>
      <c r="D149" s="193" t="s">
        <v>202</v>
      </c>
      <c r="E149" s="194" t="s">
        <v>313</v>
      </c>
      <c r="F149" s="195" t="s">
        <v>2178</v>
      </c>
      <c r="G149" s="196" t="s">
        <v>333</v>
      </c>
      <c r="H149" s="197">
        <v>15680</v>
      </c>
      <c r="I149" s="198"/>
      <c r="J149" s="199">
        <f t="shared" si="1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83</v>
      </c>
      <c r="BK149" s="206">
        <f t="shared" si="19"/>
        <v>0</v>
      </c>
      <c r="BL149" s="18" t="s">
        <v>206</v>
      </c>
      <c r="BM149" s="205" t="s">
        <v>459</v>
      </c>
    </row>
    <row r="150" spans="1:65" s="2" customFormat="1" ht="16.5" customHeight="1" x14ac:dyDescent="0.2">
      <c r="A150" s="35"/>
      <c r="B150" s="36"/>
      <c r="C150" s="193" t="s">
        <v>321</v>
      </c>
      <c r="D150" s="193" t="s">
        <v>202</v>
      </c>
      <c r="E150" s="194" t="s">
        <v>321</v>
      </c>
      <c r="F150" s="195" t="s">
        <v>2179</v>
      </c>
      <c r="G150" s="196" t="s">
        <v>333</v>
      </c>
      <c r="H150" s="197">
        <v>150</v>
      </c>
      <c r="I150" s="198"/>
      <c r="J150" s="199">
        <f t="shared" si="1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83</v>
      </c>
      <c r="BK150" s="206">
        <f t="shared" si="19"/>
        <v>0</v>
      </c>
      <c r="BL150" s="18" t="s">
        <v>206</v>
      </c>
      <c r="BM150" s="205" t="s">
        <v>226</v>
      </c>
    </row>
    <row r="151" spans="1:65" s="2" customFormat="1" ht="16.5" customHeight="1" x14ac:dyDescent="0.2">
      <c r="A151" s="35"/>
      <c r="B151" s="36"/>
      <c r="C151" s="193" t="s">
        <v>326</v>
      </c>
      <c r="D151" s="193" t="s">
        <v>202</v>
      </c>
      <c r="E151" s="194" t="s">
        <v>326</v>
      </c>
      <c r="F151" s="195" t="s">
        <v>2180</v>
      </c>
      <c r="G151" s="196" t="s">
        <v>333</v>
      </c>
      <c r="H151" s="197">
        <v>600</v>
      </c>
      <c r="I151" s="198"/>
      <c r="J151" s="199">
        <f t="shared" si="1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83</v>
      </c>
      <c r="BK151" s="206">
        <f t="shared" si="19"/>
        <v>0</v>
      </c>
      <c r="BL151" s="18" t="s">
        <v>206</v>
      </c>
      <c r="BM151" s="205" t="s">
        <v>230</v>
      </c>
    </row>
    <row r="152" spans="1:65" s="2" customFormat="1" ht="16.5" customHeight="1" x14ac:dyDescent="0.2">
      <c r="A152" s="35"/>
      <c r="B152" s="36"/>
      <c r="C152" s="193" t="s">
        <v>330</v>
      </c>
      <c r="D152" s="193" t="s">
        <v>202</v>
      </c>
      <c r="E152" s="194" t="s">
        <v>330</v>
      </c>
      <c r="F152" s="195" t="s">
        <v>2181</v>
      </c>
      <c r="G152" s="196" t="s">
        <v>333</v>
      </c>
      <c r="H152" s="197">
        <v>200</v>
      </c>
      <c r="I152" s="198"/>
      <c r="J152" s="199">
        <f t="shared" si="1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83</v>
      </c>
      <c r="BK152" s="206">
        <f t="shared" si="19"/>
        <v>0</v>
      </c>
      <c r="BL152" s="18" t="s">
        <v>206</v>
      </c>
      <c r="BM152" s="205" t="s">
        <v>234</v>
      </c>
    </row>
    <row r="153" spans="1:65" s="2" customFormat="1" ht="16.5" customHeight="1" x14ac:dyDescent="0.2">
      <c r="A153" s="35"/>
      <c r="B153" s="36"/>
      <c r="C153" s="193" t="s">
        <v>335</v>
      </c>
      <c r="D153" s="193" t="s">
        <v>202</v>
      </c>
      <c r="E153" s="194" t="s">
        <v>335</v>
      </c>
      <c r="F153" s="195" t="s">
        <v>2182</v>
      </c>
      <c r="G153" s="196" t="s">
        <v>333</v>
      </c>
      <c r="H153" s="197">
        <v>1080</v>
      </c>
      <c r="I153" s="198"/>
      <c r="J153" s="199">
        <f t="shared" si="1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83</v>
      </c>
      <c r="BK153" s="206">
        <f t="shared" si="19"/>
        <v>0</v>
      </c>
      <c r="BL153" s="18" t="s">
        <v>206</v>
      </c>
      <c r="BM153" s="205" t="s">
        <v>239</v>
      </c>
    </row>
    <row r="154" spans="1:65" s="2" customFormat="1" ht="16.5" customHeight="1" x14ac:dyDescent="0.2">
      <c r="A154" s="35"/>
      <c r="B154" s="36"/>
      <c r="C154" s="193" t="s">
        <v>340</v>
      </c>
      <c r="D154" s="193" t="s">
        <v>202</v>
      </c>
      <c r="E154" s="194" t="s">
        <v>340</v>
      </c>
      <c r="F154" s="195" t="s">
        <v>2183</v>
      </c>
      <c r="G154" s="196" t="s">
        <v>333</v>
      </c>
      <c r="H154" s="197">
        <v>440</v>
      </c>
      <c r="I154" s="198"/>
      <c r="J154" s="199">
        <f t="shared" si="1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83</v>
      </c>
      <c r="BK154" s="206">
        <f t="shared" si="19"/>
        <v>0</v>
      </c>
      <c r="BL154" s="18" t="s">
        <v>206</v>
      </c>
      <c r="BM154" s="205" t="s">
        <v>248</v>
      </c>
    </row>
    <row r="155" spans="1:65" s="2" customFormat="1" ht="16.5" customHeight="1" x14ac:dyDescent="0.2">
      <c r="A155" s="35"/>
      <c r="B155" s="36"/>
      <c r="C155" s="193" t="s">
        <v>207</v>
      </c>
      <c r="D155" s="193" t="s">
        <v>202</v>
      </c>
      <c r="E155" s="194" t="s">
        <v>207</v>
      </c>
      <c r="F155" s="195" t="s">
        <v>2184</v>
      </c>
      <c r="G155" s="196" t="s">
        <v>333</v>
      </c>
      <c r="H155" s="197">
        <v>1000</v>
      </c>
      <c r="I155" s="198"/>
      <c r="J155" s="199">
        <f t="shared" si="1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83</v>
      </c>
      <c r="BK155" s="206">
        <f t="shared" si="19"/>
        <v>0</v>
      </c>
      <c r="BL155" s="18" t="s">
        <v>206</v>
      </c>
      <c r="BM155" s="205" t="s">
        <v>253</v>
      </c>
    </row>
    <row r="156" spans="1:65" s="2" customFormat="1" ht="24.2" customHeight="1" x14ac:dyDescent="0.2">
      <c r="A156" s="35"/>
      <c r="B156" s="36"/>
      <c r="C156" s="193" t="s">
        <v>357</v>
      </c>
      <c r="D156" s="193" t="s">
        <v>202</v>
      </c>
      <c r="E156" s="194" t="s">
        <v>357</v>
      </c>
      <c r="F156" s="195" t="s">
        <v>2185</v>
      </c>
      <c r="G156" s="196" t="s">
        <v>333</v>
      </c>
      <c r="H156" s="197">
        <v>2222</v>
      </c>
      <c r="I156" s="198"/>
      <c r="J156" s="199">
        <f t="shared" si="1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83</v>
      </c>
      <c r="BK156" s="206">
        <f t="shared" si="19"/>
        <v>0</v>
      </c>
      <c r="BL156" s="18" t="s">
        <v>206</v>
      </c>
      <c r="BM156" s="205" t="s">
        <v>257</v>
      </c>
    </row>
    <row r="157" spans="1:65" s="2" customFormat="1" ht="16.5" customHeight="1" x14ac:dyDescent="0.2">
      <c r="A157" s="35"/>
      <c r="B157" s="36"/>
      <c r="C157" s="193" t="s">
        <v>211</v>
      </c>
      <c r="D157" s="193" t="s">
        <v>202</v>
      </c>
      <c r="E157" s="194" t="s">
        <v>211</v>
      </c>
      <c r="F157" s="195" t="s">
        <v>2186</v>
      </c>
      <c r="G157" s="196" t="s">
        <v>847</v>
      </c>
      <c r="H157" s="197">
        <v>3045</v>
      </c>
      <c r="I157" s="198"/>
      <c r="J157" s="199">
        <f t="shared" si="1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83</v>
      </c>
      <c r="BK157" s="206">
        <f t="shared" si="19"/>
        <v>0</v>
      </c>
      <c r="BL157" s="18" t="s">
        <v>206</v>
      </c>
      <c r="BM157" s="205" t="s">
        <v>533</v>
      </c>
    </row>
    <row r="158" spans="1:65" s="2" customFormat="1" ht="37.9" customHeight="1" x14ac:dyDescent="0.2">
      <c r="A158" s="35"/>
      <c r="B158" s="36"/>
      <c r="C158" s="193" t="s">
        <v>371</v>
      </c>
      <c r="D158" s="193" t="s">
        <v>202</v>
      </c>
      <c r="E158" s="194" t="s">
        <v>371</v>
      </c>
      <c r="F158" s="195" t="s">
        <v>2187</v>
      </c>
      <c r="G158" s="196" t="s">
        <v>847</v>
      </c>
      <c r="H158" s="197">
        <v>22</v>
      </c>
      <c r="I158" s="198"/>
      <c r="J158" s="199">
        <f t="shared" si="1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83</v>
      </c>
      <c r="BK158" s="206">
        <f t="shared" si="19"/>
        <v>0</v>
      </c>
      <c r="BL158" s="18" t="s">
        <v>206</v>
      </c>
      <c r="BM158" s="205" t="s">
        <v>261</v>
      </c>
    </row>
    <row r="159" spans="1:65" s="2" customFormat="1" ht="37.9" customHeight="1" x14ac:dyDescent="0.2">
      <c r="A159" s="35"/>
      <c r="B159" s="36"/>
      <c r="C159" s="193" t="s">
        <v>378</v>
      </c>
      <c r="D159" s="193" t="s">
        <v>202</v>
      </c>
      <c r="E159" s="194" t="s">
        <v>378</v>
      </c>
      <c r="F159" s="195" t="s">
        <v>2188</v>
      </c>
      <c r="G159" s="196" t="s">
        <v>847</v>
      </c>
      <c r="H159" s="197">
        <v>12</v>
      </c>
      <c r="I159" s="198"/>
      <c r="J159" s="199">
        <f t="shared" si="1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83</v>
      </c>
      <c r="BK159" s="206">
        <f t="shared" si="19"/>
        <v>0</v>
      </c>
      <c r="BL159" s="18" t="s">
        <v>206</v>
      </c>
      <c r="BM159" s="205" t="s">
        <v>267</v>
      </c>
    </row>
    <row r="160" spans="1:65" s="2" customFormat="1" ht="37.9" customHeight="1" x14ac:dyDescent="0.2">
      <c r="A160" s="35"/>
      <c r="B160" s="36"/>
      <c r="C160" s="193" t="s">
        <v>383</v>
      </c>
      <c r="D160" s="193" t="s">
        <v>202</v>
      </c>
      <c r="E160" s="194" t="s">
        <v>383</v>
      </c>
      <c r="F160" s="195" t="s">
        <v>2189</v>
      </c>
      <c r="G160" s="196" t="s">
        <v>847</v>
      </c>
      <c r="H160" s="197">
        <v>3</v>
      </c>
      <c r="I160" s="198"/>
      <c r="J160" s="199">
        <f t="shared" si="1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83</v>
      </c>
      <c r="BK160" s="206">
        <f t="shared" si="19"/>
        <v>0</v>
      </c>
      <c r="BL160" s="18" t="s">
        <v>206</v>
      </c>
      <c r="BM160" s="205" t="s">
        <v>561</v>
      </c>
    </row>
    <row r="161" spans="1:65" s="2" customFormat="1" ht="37.9" customHeight="1" x14ac:dyDescent="0.2">
      <c r="A161" s="35"/>
      <c r="B161" s="36"/>
      <c r="C161" s="193" t="s">
        <v>214</v>
      </c>
      <c r="D161" s="193" t="s">
        <v>202</v>
      </c>
      <c r="E161" s="194" t="s">
        <v>214</v>
      </c>
      <c r="F161" s="195" t="s">
        <v>2190</v>
      </c>
      <c r="G161" s="196" t="s">
        <v>847</v>
      </c>
      <c r="H161" s="197">
        <v>587</v>
      </c>
      <c r="I161" s="198"/>
      <c r="J161" s="199">
        <f t="shared" si="1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83</v>
      </c>
      <c r="BK161" s="206">
        <f t="shared" si="19"/>
        <v>0</v>
      </c>
      <c r="BL161" s="18" t="s">
        <v>206</v>
      </c>
      <c r="BM161" s="205" t="s">
        <v>571</v>
      </c>
    </row>
    <row r="162" spans="1:65" s="2" customFormat="1" ht="37.9" customHeight="1" x14ac:dyDescent="0.2">
      <c r="A162" s="35"/>
      <c r="B162" s="36"/>
      <c r="C162" s="193" t="s">
        <v>404</v>
      </c>
      <c r="D162" s="193" t="s">
        <v>202</v>
      </c>
      <c r="E162" s="194" t="s">
        <v>404</v>
      </c>
      <c r="F162" s="195" t="s">
        <v>2191</v>
      </c>
      <c r="G162" s="196" t="s">
        <v>847</v>
      </c>
      <c r="H162" s="197">
        <v>4</v>
      </c>
      <c r="I162" s="198"/>
      <c r="J162" s="199">
        <f t="shared" si="1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83</v>
      </c>
      <c r="BK162" s="206">
        <f t="shared" si="19"/>
        <v>0</v>
      </c>
      <c r="BL162" s="18" t="s">
        <v>206</v>
      </c>
      <c r="BM162" s="205" t="s">
        <v>272</v>
      </c>
    </row>
    <row r="163" spans="1:65" s="2" customFormat="1" ht="37.9" customHeight="1" x14ac:dyDescent="0.2">
      <c r="A163" s="35"/>
      <c r="B163" s="36"/>
      <c r="C163" s="193" t="s">
        <v>410</v>
      </c>
      <c r="D163" s="193" t="s">
        <v>202</v>
      </c>
      <c r="E163" s="194" t="s">
        <v>410</v>
      </c>
      <c r="F163" s="195" t="s">
        <v>2192</v>
      </c>
      <c r="G163" s="196" t="s">
        <v>847</v>
      </c>
      <c r="H163" s="197">
        <v>7</v>
      </c>
      <c r="I163" s="198"/>
      <c r="J163" s="199">
        <f t="shared" si="1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83</v>
      </c>
      <c r="BK163" s="206">
        <f t="shared" si="19"/>
        <v>0</v>
      </c>
      <c r="BL163" s="18" t="s">
        <v>206</v>
      </c>
      <c r="BM163" s="205" t="s">
        <v>277</v>
      </c>
    </row>
    <row r="164" spans="1:65" s="2" customFormat="1" ht="37.9" customHeight="1" x14ac:dyDescent="0.2">
      <c r="A164" s="35"/>
      <c r="B164" s="36"/>
      <c r="C164" s="193" t="s">
        <v>415</v>
      </c>
      <c r="D164" s="193" t="s">
        <v>202</v>
      </c>
      <c r="E164" s="194" t="s">
        <v>415</v>
      </c>
      <c r="F164" s="195" t="s">
        <v>2193</v>
      </c>
      <c r="G164" s="196" t="s">
        <v>847</v>
      </c>
      <c r="H164" s="197">
        <v>43</v>
      </c>
      <c r="I164" s="198"/>
      <c r="J164" s="199">
        <f t="shared" si="1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83</v>
      </c>
      <c r="AY164" s="18" t="s">
        <v>200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83</v>
      </c>
      <c r="BK164" s="206">
        <f t="shared" si="19"/>
        <v>0</v>
      </c>
      <c r="BL164" s="18" t="s">
        <v>206</v>
      </c>
      <c r="BM164" s="205" t="s">
        <v>283</v>
      </c>
    </row>
    <row r="165" spans="1:65" s="2" customFormat="1" ht="37.9" customHeight="1" x14ac:dyDescent="0.2">
      <c r="A165" s="35"/>
      <c r="B165" s="36"/>
      <c r="C165" s="193" t="s">
        <v>421</v>
      </c>
      <c r="D165" s="193" t="s">
        <v>202</v>
      </c>
      <c r="E165" s="194" t="s">
        <v>421</v>
      </c>
      <c r="F165" s="195" t="s">
        <v>2194</v>
      </c>
      <c r="G165" s="196" t="s">
        <v>847</v>
      </c>
      <c r="H165" s="197">
        <v>28</v>
      </c>
      <c r="I165" s="198"/>
      <c r="J165" s="199">
        <f t="shared" si="1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83</v>
      </c>
      <c r="BK165" s="206">
        <f t="shared" si="19"/>
        <v>0</v>
      </c>
      <c r="BL165" s="18" t="s">
        <v>206</v>
      </c>
      <c r="BM165" s="205" t="s">
        <v>614</v>
      </c>
    </row>
    <row r="166" spans="1:65" s="2" customFormat="1" ht="37.9" customHeight="1" x14ac:dyDescent="0.2">
      <c r="A166" s="35"/>
      <c r="B166" s="36"/>
      <c r="C166" s="193" t="s">
        <v>426</v>
      </c>
      <c r="D166" s="193" t="s">
        <v>202</v>
      </c>
      <c r="E166" s="194" t="s">
        <v>2195</v>
      </c>
      <c r="F166" s="195" t="s">
        <v>2196</v>
      </c>
      <c r="G166" s="196" t="s">
        <v>847</v>
      </c>
      <c r="H166" s="197">
        <v>7</v>
      </c>
      <c r="I166" s="198"/>
      <c r="J166" s="199">
        <f t="shared" si="1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83</v>
      </c>
      <c r="BK166" s="206">
        <f t="shared" si="19"/>
        <v>0</v>
      </c>
      <c r="BL166" s="18" t="s">
        <v>206</v>
      </c>
      <c r="BM166" s="205" t="s">
        <v>2197</v>
      </c>
    </row>
    <row r="167" spans="1:65" s="2" customFormat="1" ht="44.25" customHeight="1" x14ac:dyDescent="0.2">
      <c r="A167" s="35"/>
      <c r="B167" s="36"/>
      <c r="C167" s="193" t="s">
        <v>218</v>
      </c>
      <c r="D167" s="193" t="s">
        <v>202</v>
      </c>
      <c r="E167" s="194" t="s">
        <v>426</v>
      </c>
      <c r="F167" s="195" t="s">
        <v>2198</v>
      </c>
      <c r="G167" s="196" t="s">
        <v>847</v>
      </c>
      <c r="H167" s="197">
        <v>27</v>
      </c>
      <c r="I167" s="198"/>
      <c r="J167" s="199">
        <f t="shared" si="1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83</v>
      </c>
      <c r="BK167" s="206">
        <f t="shared" si="19"/>
        <v>0</v>
      </c>
      <c r="BL167" s="18" t="s">
        <v>206</v>
      </c>
      <c r="BM167" s="205" t="s">
        <v>626</v>
      </c>
    </row>
    <row r="168" spans="1:65" s="2" customFormat="1" ht="37.9" customHeight="1" x14ac:dyDescent="0.2">
      <c r="A168" s="35"/>
      <c r="B168" s="36"/>
      <c r="C168" s="193" t="s">
        <v>434</v>
      </c>
      <c r="D168" s="193" t="s">
        <v>202</v>
      </c>
      <c r="E168" s="194" t="s">
        <v>218</v>
      </c>
      <c r="F168" s="195" t="s">
        <v>2199</v>
      </c>
      <c r="G168" s="196" t="s">
        <v>847</v>
      </c>
      <c r="H168" s="197">
        <v>3</v>
      </c>
      <c r="I168" s="198"/>
      <c r="J168" s="199">
        <f t="shared" si="1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83</v>
      </c>
      <c r="AY168" s="18" t="s">
        <v>200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83</v>
      </c>
      <c r="BK168" s="206">
        <f t="shared" si="19"/>
        <v>0</v>
      </c>
      <c r="BL168" s="18" t="s">
        <v>206</v>
      </c>
      <c r="BM168" s="205" t="s">
        <v>639</v>
      </c>
    </row>
    <row r="169" spans="1:65" s="2" customFormat="1" ht="37.9" customHeight="1" x14ac:dyDescent="0.2">
      <c r="A169" s="35"/>
      <c r="B169" s="36"/>
      <c r="C169" s="193" t="s">
        <v>222</v>
      </c>
      <c r="D169" s="193" t="s">
        <v>202</v>
      </c>
      <c r="E169" s="194" t="s">
        <v>434</v>
      </c>
      <c r="F169" s="195" t="s">
        <v>2200</v>
      </c>
      <c r="G169" s="196" t="s">
        <v>847</v>
      </c>
      <c r="H169" s="197">
        <v>11</v>
      </c>
      <c r="I169" s="198"/>
      <c r="J169" s="199">
        <f t="shared" si="1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83</v>
      </c>
      <c r="BK169" s="206">
        <f t="shared" si="19"/>
        <v>0</v>
      </c>
      <c r="BL169" s="18" t="s">
        <v>206</v>
      </c>
      <c r="BM169" s="205" t="s">
        <v>652</v>
      </c>
    </row>
    <row r="170" spans="1:65" s="2" customFormat="1" ht="44.25" customHeight="1" x14ac:dyDescent="0.2">
      <c r="A170" s="35"/>
      <c r="B170" s="36"/>
      <c r="C170" s="193" t="s">
        <v>442</v>
      </c>
      <c r="D170" s="193" t="s">
        <v>202</v>
      </c>
      <c r="E170" s="194" t="s">
        <v>222</v>
      </c>
      <c r="F170" s="195" t="s">
        <v>2201</v>
      </c>
      <c r="G170" s="196" t="s">
        <v>847</v>
      </c>
      <c r="H170" s="197">
        <v>1</v>
      </c>
      <c r="I170" s="198"/>
      <c r="J170" s="199">
        <f t="shared" si="1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8" t="s">
        <v>83</v>
      </c>
      <c r="BK170" s="206">
        <f t="shared" si="19"/>
        <v>0</v>
      </c>
      <c r="BL170" s="18" t="s">
        <v>206</v>
      </c>
      <c r="BM170" s="205" t="s">
        <v>668</v>
      </c>
    </row>
    <row r="171" spans="1:65" s="2" customFormat="1" ht="16.5" customHeight="1" x14ac:dyDescent="0.2">
      <c r="A171" s="35"/>
      <c r="B171" s="36"/>
      <c r="C171" s="193" t="s">
        <v>449</v>
      </c>
      <c r="D171" s="193" t="s">
        <v>202</v>
      </c>
      <c r="E171" s="194" t="s">
        <v>442</v>
      </c>
      <c r="F171" s="195" t="s">
        <v>2202</v>
      </c>
      <c r="G171" s="196" t="s">
        <v>2203</v>
      </c>
      <c r="H171" s="197">
        <v>1</v>
      </c>
      <c r="I171" s="198"/>
      <c r="J171" s="199">
        <f t="shared" si="1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8" t="s">
        <v>83</v>
      </c>
      <c r="BK171" s="206">
        <f t="shared" si="19"/>
        <v>0</v>
      </c>
      <c r="BL171" s="18" t="s">
        <v>206</v>
      </c>
      <c r="BM171" s="205" t="s">
        <v>678</v>
      </c>
    </row>
    <row r="172" spans="1:65" s="2" customFormat="1" ht="16.5" customHeight="1" x14ac:dyDescent="0.2">
      <c r="A172" s="35"/>
      <c r="B172" s="36"/>
      <c r="C172" s="193" t="s">
        <v>455</v>
      </c>
      <c r="D172" s="193" t="s">
        <v>202</v>
      </c>
      <c r="E172" s="194" t="s">
        <v>449</v>
      </c>
      <c r="F172" s="195" t="s">
        <v>2204</v>
      </c>
      <c r="G172" s="196" t="s">
        <v>847</v>
      </c>
      <c r="H172" s="197">
        <v>8870</v>
      </c>
      <c r="I172" s="198"/>
      <c r="J172" s="199">
        <f t="shared" si="1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83</v>
      </c>
      <c r="AY172" s="18" t="s">
        <v>200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8" t="s">
        <v>83</v>
      </c>
      <c r="BK172" s="206">
        <f t="shared" si="19"/>
        <v>0</v>
      </c>
      <c r="BL172" s="18" t="s">
        <v>206</v>
      </c>
      <c r="BM172" s="205" t="s">
        <v>689</v>
      </c>
    </row>
    <row r="173" spans="1:65" s="2" customFormat="1" ht="16.5" customHeight="1" x14ac:dyDescent="0.2">
      <c r="A173" s="35"/>
      <c r="B173" s="36"/>
      <c r="C173" s="193" t="s">
        <v>459</v>
      </c>
      <c r="D173" s="193" t="s">
        <v>202</v>
      </c>
      <c r="E173" s="194" t="s">
        <v>455</v>
      </c>
      <c r="F173" s="195" t="s">
        <v>2205</v>
      </c>
      <c r="G173" s="196" t="s">
        <v>847</v>
      </c>
      <c r="H173" s="197">
        <v>1</v>
      </c>
      <c r="I173" s="198"/>
      <c r="J173" s="199">
        <f t="shared" si="1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83</v>
      </c>
      <c r="AY173" s="18" t="s">
        <v>200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8" t="s">
        <v>83</v>
      </c>
      <c r="BK173" s="206">
        <f t="shared" si="19"/>
        <v>0</v>
      </c>
      <c r="BL173" s="18" t="s">
        <v>206</v>
      </c>
      <c r="BM173" s="205" t="s">
        <v>288</v>
      </c>
    </row>
    <row r="174" spans="1:65" s="2" customFormat="1" ht="16.5" customHeight="1" x14ac:dyDescent="0.2">
      <c r="A174" s="35"/>
      <c r="B174" s="36"/>
      <c r="C174" s="193" t="s">
        <v>463</v>
      </c>
      <c r="D174" s="193" t="s">
        <v>202</v>
      </c>
      <c r="E174" s="194" t="s">
        <v>459</v>
      </c>
      <c r="F174" s="195" t="s">
        <v>2206</v>
      </c>
      <c r="G174" s="196" t="s">
        <v>2203</v>
      </c>
      <c r="H174" s="197">
        <v>1</v>
      </c>
      <c r="I174" s="198"/>
      <c r="J174" s="199">
        <f t="shared" si="1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83</v>
      </c>
      <c r="BK174" s="206">
        <f t="shared" si="19"/>
        <v>0</v>
      </c>
      <c r="BL174" s="18" t="s">
        <v>206</v>
      </c>
      <c r="BM174" s="205" t="s">
        <v>294</v>
      </c>
    </row>
    <row r="175" spans="1:65" s="2" customFormat="1" ht="16.5" customHeight="1" x14ac:dyDescent="0.2">
      <c r="A175" s="35"/>
      <c r="B175" s="36"/>
      <c r="C175" s="193" t="s">
        <v>226</v>
      </c>
      <c r="D175" s="193" t="s">
        <v>202</v>
      </c>
      <c r="E175" s="194" t="s">
        <v>463</v>
      </c>
      <c r="F175" s="195" t="s">
        <v>2207</v>
      </c>
      <c r="G175" s="196" t="s">
        <v>2203</v>
      </c>
      <c r="H175" s="197">
        <v>1</v>
      </c>
      <c r="I175" s="198"/>
      <c r="J175" s="199">
        <f t="shared" si="1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83</v>
      </c>
      <c r="AY175" s="18" t="s">
        <v>200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83</v>
      </c>
      <c r="BK175" s="206">
        <f t="shared" si="19"/>
        <v>0</v>
      </c>
      <c r="BL175" s="18" t="s">
        <v>206</v>
      </c>
      <c r="BM175" s="205" t="s">
        <v>299</v>
      </c>
    </row>
    <row r="176" spans="1:65" s="2" customFormat="1" ht="16.5" customHeight="1" x14ac:dyDescent="0.2">
      <c r="A176" s="35"/>
      <c r="B176" s="36"/>
      <c r="C176" s="193" t="s">
        <v>474</v>
      </c>
      <c r="D176" s="193" t="s">
        <v>202</v>
      </c>
      <c r="E176" s="194" t="s">
        <v>226</v>
      </c>
      <c r="F176" s="195" t="s">
        <v>2208</v>
      </c>
      <c r="G176" s="196" t="s">
        <v>2203</v>
      </c>
      <c r="H176" s="197">
        <v>1</v>
      </c>
      <c r="I176" s="198"/>
      <c r="J176" s="199">
        <f t="shared" si="1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83</v>
      </c>
      <c r="BK176" s="206">
        <f t="shared" si="19"/>
        <v>0</v>
      </c>
      <c r="BL176" s="18" t="s">
        <v>206</v>
      </c>
      <c r="BM176" s="205" t="s">
        <v>302</v>
      </c>
    </row>
    <row r="177" spans="1:65" s="2" customFormat="1" ht="16.5" customHeight="1" x14ac:dyDescent="0.2">
      <c r="A177" s="35"/>
      <c r="B177" s="36"/>
      <c r="C177" s="193" t="s">
        <v>230</v>
      </c>
      <c r="D177" s="193" t="s">
        <v>202</v>
      </c>
      <c r="E177" s="194" t="s">
        <v>474</v>
      </c>
      <c r="F177" s="195" t="s">
        <v>2209</v>
      </c>
      <c r="G177" s="196" t="s">
        <v>2203</v>
      </c>
      <c r="H177" s="197">
        <v>1</v>
      </c>
      <c r="I177" s="198"/>
      <c r="J177" s="199">
        <f t="shared" si="1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83</v>
      </c>
      <c r="BK177" s="206">
        <f t="shared" si="19"/>
        <v>0</v>
      </c>
      <c r="BL177" s="18" t="s">
        <v>206</v>
      </c>
      <c r="BM177" s="205" t="s">
        <v>306</v>
      </c>
    </row>
    <row r="178" spans="1:65" s="12" customFormat="1" ht="22.9" customHeight="1" x14ac:dyDescent="0.2">
      <c r="B178" s="177"/>
      <c r="C178" s="178"/>
      <c r="D178" s="179" t="s">
        <v>75</v>
      </c>
      <c r="E178" s="191" t="s">
        <v>2210</v>
      </c>
      <c r="F178" s="191" t="s">
        <v>2211</v>
      </c>
      <c r="G178" s="178"/>
      <c r="H178" s="178"/>
      <c r="I178" s="181"/>
      <c r="J178" s="192">
        <f>BK178</f>
        <v>0</v>
      </c>
      <c r="K178" s="178"/>
      <c r="L178" s="183"/>
      <c r="M178" s="184"/>
      <c r="N178" s="185"/>
      <c r="O178" s="185"/>
      <c r="P178" s="186">
        <f>P179</f>
        <v>0</v>
      </c>
      <c r="Q178" s="185"/>
      <c r="R178" s="186">
        <f>R179</f>
        <v>0</v>
      </c>
      <c r="S178" s="185"/>
      <c r="T178" s="187">
        <f>T179</f>
        <v>0</v>
      </c>
      <c r="AR178" s="188" t="s">
        <v>83</v>
      </c>
      <c r="AT178" s="189" t="s">
        <v>75</v>
      </c>
      <c r="AU178" s="189" t="s">
        <v>83</v>
      </c>
      <c r="AY178" s="188" t="s">
        <v>200</v>
      </c>
      <c r="BK178" s="190">
        <f>BK179</f>
        <v>0</v>
      </c>
    </row>
    <row r="179" spans="1:65" s="2" customFormat="1" ht="16.5" customHeight="1" x14ac:dyDescent="0.2">
      <c r="A179" s="35"/>
      <c r="B179" s="36"/>
      <c r="C179" s="193" t="s">
        <v>485</v>
      </c>
      <c r="D179" s="193" t="s">
        <v>202</v>
      </c>
      <c r="E179" s="194" t="s">
        <v>230</v>
      </c>
      <c r="F179" s="195" t="s">
        <v>2212</v>
      </c>
      <c r="G179" s="196" t="s">
        <v>1584</v>
      </c>
      <c r="H179" s="197">
        <v>1</v>
      </c>
      <c r="I179" s="198"/>
      <c r="J179" s="199">
        <f>ROUND(I179*H179,2)</f>
        <v>0</v>
      </c>
      <c r="K179" s="200"/>
      <c r="L179" s="40"/>
      <c r="M179" s="270" t="s">
        <v>1</v>
      </c>
      <c r="N179" s="271" t="s">
        <v>41</v>
      </c>
      <c r="O179" s="272"/>
      <c r="P179" s="273">
        <f>O179*H179</f>
        <v>0</v>
      </c>
      <c r="Q179" s="273">
        <v>0</v>
      </c>
      <c r="R179" s="273">
        <f>Q179*H179</f>
        <v>0</v>
      </c>
      <c r="S179" s="273">
        <v>0</v>
      </c>
      <c r="T179" s="274">
        <f>S179*H179</f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206</v>
      </c>
      <c r="AT179" s="205" t="s">
        <v>202</v>
      </c>
      <c r="AU179" s="205" t="s">
        <v>85</v>
      </c>
      <c r="AY179" s="18" t="s">
        <v>200</v>
      </c>
      <c r="BE179" s="206">
        <f>IF(N179="základní",J179,0)</f>
        <v>0</v>
      </c>
      <c r="BF179" s="206">
        <f>IF(N179="snížená",J179,0)</f>
        <v>0</v>
      </c>
      <c r="BG179" s="206">
        <f>IF(N179="zákl. přenesená",J179,0)</f>
        <v>0</v>
      </c>
      <c r="BH179" s="206">
        <f>IF(N179="sníž. přenesená",J179,0)</f>
        <v>0</v>
      </c>
      <c r="BI179" s="206">
        <f>IF(N179="nulová",J179,0)</f>
        <v>0</v>
      </c>
      <c r="BJ179" s="18" t="s">
        <v>83</v>
      </c>
      <c r="BK179" s="206">
        <f>ROUND(I179*H179,2)</f>
        <v>0</v>
      </c>
      <c r="BL179" s="18" t="s">
        <v>206</v>
      </c>
      <c r="BM179" s="205" t="s">
        <v>316</v>
      </c>
    </row>
    <row r="180" spans="1:65" s="2" customFormat="1" ht="6.95" customHeight="1" x14ac:dyDescent="0.2">
      <c r="A180" s="35"/>
      <c r="B180" s="55"/>
      <c r="C180" s="56"/>
      <c r="D180" s="56"/>
      <c r="E180" s="56"/>
      <c r="F180" s="56"/>
      <c r="G180" s="56"/>
      <c r="H180" s="56"/>
      <c r="I180" s="56"/>
      <c r="J180" s="56"/>
      <c r="K180" s="56"/>
      <c r="L180" s="40"/>
      <c r="M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</row>
  </sheetData>
  <sheetProtection algorithmName="SHA-512" hashValue="7xMz20h4/qDALbhQeHHl5k08lJ/5t4n3xhvAfApl0JEBi638DwO6NvbRC+y68+VIoiPS0beYLMU4a8bcFnSv3A==" saltValue="00r/MkIjlRphjQohppWkCQTe3zSiBUZ2rScMPvPYfvwVQjf1vuiFQq9GfRgz7hyFi/05Fk5oHTCQTXu3uXYEXQ==" spinCount="100000" sheet="1" objects="1" scenarios="1" formatColumns="0" formatRows="0" autoFilter="0"/>
  <autoFilter ref="C121:K179" xr:uid="{00000000-0009-0000-0000-000005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182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109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156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2215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2216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ROUND(J127,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ROUND((SUM(BE127:BE181)),  2)</f>
        <v>0</v>
      </c>
      <c r="G37" s="35"/>
      <c r="H37" s="35"/>
      <c r="I37" s="131">
        <v>0.21</v>
      </c>
      <c r="J37" s="130">
        <f>ROUND(((SUM(BE127:BE181))*I37),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ROUND((SUM(BF127:BF181)),  2)</f>
        <v>0</v>
      </c>
      <c r="G38" s="35"/>
      <c r="H38" s="35"/>
      <c r="I38" s="131">
        <v>0.12</v>
      </c>
      <c r="J38" s="130">
        <f>ROUND(((SUM(BF127:BF181))*I38),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ROUND((SUM(BG127:BG181)),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ROUND((SUM(BH127:BH181)),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ROUND((SUM(BI127:BI181)),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156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D.1.4.4a - Strukturovaná kabeláž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J127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2217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2218</v>
      </c>
      <c r="E102" s="157"/>
      <c r="F102" s="157"/>
      <c r="G102" s="157"/>
      <c r="H102" s="157"/>
      <c r="I102" s="157"/>
      <c r="J102" s="158">
        <f>J164</f>
        <v>0</v>
      </c>
      <c r="K102" s="155"/>
      <c r="L102" s="159"/>
    </row>
    <row r="103" spans="1:47" s="9" customFormat="1" ht="24.95" customHeight="1" x14ac:dyDescent="0.2">
      <c r="B103" s="154"/>
      <c r="C103" s="155"/>
      <c r="D103" s="156" t="s">
        <v>2219</v>
      </c>
      <c r="E103" s="157"/>
      <c r="F103" s="157"/>
      <c r="G103" s="157"/>
      <c r="H103" s="157"/>
      <c r="I103" s="157"/>
      <c r="J103" s="158">
        <f>J179</f>
        <v>0</v>
      </c>
      <c r="K103" s="155"/>
      <c r="L103" s="15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 x14ac:dyDescent="0.2">
      <c r="A110" s="35"/>
      <c r="B110" s="36"/>
      <c r="C110" s="24" t="s">
        <v>185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 x14ac:dyDescent="0.2">
      <c r="A113" s="35"/>
      <c r="B113" s="36"/>
      <c r="C113" s="37"/>
      <c r="D113" s="37"/>
      <c r="E113" s="331" t="str">
        <f>E7</f>
        <v>Objekty OU, část D a DM</v>
      </c>
      <c r="F113" s="332"/>
      <c r="G113" s="332"/>
      <c r="H113" s="332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 x14ac:dyDescent="0.2">
      <c r="B114" s="22"/>
      <c r="C114" s="30" t="s">
        <v>155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1" customFormat="1" ht="16.5" customHeight="1" x14ac:dyDescent="0.2">
      <c r="B115" s="22"/>
      <c r="C115" s="23"/>
      <c r="D115" s="23"/>
      <c r="E115" s="331" t="s">
        <v>156</v>
      </c>
      <c r="F115" s="308"/>
      <c r="G115" s="308"/>
      <c r="H115" s="308"/>
      <c r="I115" s="23"/>
      <c r="J115" s="23"/>
      <c r="K115" s="23"/>
      <c r="L115" s="21"/>
    </row>
    <row r="116" spans="1:63" s="1" customFormat="1" ht="12" customHeight="1" x14ac:dyDescent="0.2">
      <c r="B116" s="22"/>
      <c r="C116" s="30" t="s">
        <v>157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35" t="s">
        <v>2213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2214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286" t="str">
        <f>E13</f>
        <v>D.1.4.4a - Strukturovaná kabeláž</v>
      </c>
      <c r="F119" s="333"/>
      <c r="G119" s="333"/>
      <c r="H119" s="333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F16</f>
        <v xml:space="preserve"> </v>
      </c>
      <c r="G121" s="37"/>
      <c r="H121" s="37"/>
      <c r="I121" s="30" t="s">
        <v>22</v>
      </c>
      <c r="J121" s="67" t="str">
        <f>IF(J16="","",J16)</f>
        <v>31. 8. 2018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 x14ac:dyDescent="0.2">
      <c r="A123" s="35"/>
      <c r="B123" s="36"/>
      <c r="C123" s="30" t="s">
        <v>24</v>
      </c>
      <c r="D123" s="37"/>
      <c r="E123" s="37"/>
      <c r="F123" s="28" t="str">
        <f>E19</f>
        <v>Ostravská univerzita</v>
      </c>
      <c r="G123" s="37"/>
      <c r="H123" s="37"/>
      <c r="I123" s="30" t="s">
        <v>30</v>
      </c>
      <c r="J123" s="33" t="str">
        <f>E25</f>
        <v>Marpo s.r.o.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 x14ac:dyDescent="0.2">
      <c r="A124" s="35"/>
      <c r="B124" s="36"/>
      <c r="C124" s="30" t="s">
        <v>28</v>
      </c>
      <c r="D124" s="37"/>
      <c r="E124" s="37"/>
      <c r="F124" s="28" t="str">
        <f>IF(E22="","",E22)</f>
        <v>Vyplň údaj</v>
      </c>
      <c r="G124" s="37"/>
      <c r="H124" s="37"/>
      <c r="I124" s="30" t="s">
        <v>33</v>
      </c>
      <c r="J124" s="33" t="str">
        <f>E28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 x14ac:dyDescent="0.2">
      <c r="A126" s="165"/>
      <c r="B126" s="166"/>
      <c r="C126" s="167" t="s">
        <v>186</v>
      </c>
      <c r="D126" s="168" t="s">
        <v>61</v>
      </c>
      <c r="E126" s="168" t="s">
        <v>57</v>
      </c>
      <c r="F126" s="168" t="s">
        <v>58</v>
      </c>
      <c r="G126" s="168" t="s">
        <v>187</v>
      </c>
      <c r="H126" s="168" t="s">
        <v>188</v>
      </c>
      <c r="I126" s="168" t="s">
        <v>189</v>
      </c>
      <c r="J126" s="169" t="s">
        <v>162</v>
      </c>
      <c r="K126" s="170" t="s">
        <v>190</v>
      </c>
      <c r="L126" s="171"/>
      <c r="M126" s="76" t="s">
        <v>1</v>
      </c>
      <c r="N126" s="77" t="s">
        <v>40</v>
      </c>
      <c r="O126" s="77" t="s">
        <v>191</v>
      </c>
      <c r="P126" s="77" t="s">
        <v>192</v>
      </c>
      <c r="Q126" s="77" t="s">
        <v>193</v>
      </c>
      <c r="R126" s="77" t="s">
        <v>194</v>
      </c>
      <c r="S126" s="77" t="s">
        <v>195</v>
      </c>
      <c r="T126" s="78" t="s">
        <v>196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 x14ac:dyDescent="0.25">
      <c r="A127" s="35"/>
      <c r="B127" s="36"/>
      <c r="C127" s="83" t="s">
        <v>197</v>
      </c>
      <c r="D127" s="37"/>
      <c r="E127" s="37"/>
      <c r="F127" s="37"/>
      <c r="G127" s="37"/>
      <c r="H127" s="37"/>
      <c r="I127" s="37"/>
      <c r="J127" s="172">
        <f>BK127</f>
        <v>0</v>
      </c>
      <c r="K127" s="37"/>
      <c r="L127" s="40"/>
      <c r="M127" s="79"/>
      <c r="N127" s="173"/>
      <c r="O127" s="80"/>
      <c r="P127" s="174">
        <f>P128+P164+P179</f>
        <v>0</v>
      </c>
      <c r="Q127" s="80"/>
      <c r="R127" s="174">
        <f>R128+R164+R179</f>
        <v>0</v>
      </c>
      <c r="S127" s="80"/>
      <c r="T127" s="175">
        <f>T128+T164+T179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164</v>
      </c>
      <c r="BK127" s="176">
        <f>BK128+BK164+BK179</f>
        <v>0</v>
      </c>
    </row>
    <row r="128" spans="1:63" s="12" customFormat="1" ht="25.9" customHeight="1" x14ac:dyDescent="0.2">
      <c r="B128" s="177"/>
      <c r="C128" s="178"/>
      <c r="D128" s="179" t="s">
        <v>75</v>
      </c>
      <c r="E128" s="180" t="s">
        <v>2220</v>
      </c>
      <c r="F128" s="180" t="s">
        <v>2221</v>
      </c>
      <c r="G128" s="178"/>
      <c r="H128" s="178"/>
      <c r="I128" s="181"/>
      <c r="J128" s="182">
        <f>BK128</f>
        <v>0</v>
      </c>
      <c r="K128" s="178"/>
      <c r="L128" s="183"/>
      <c r="M128" s="184"/>
      <c r="N128" s="185"/>
      <c r="O128" s="185"/>
      <c r="P128" s="186">
        <f>SUM(P129:P163)</f>
        <v>0</v>
      </c>
      <c r="Q128" s="185"/>
      <c r="R128" s="186">
        <f>SUM(R129:R163)</f>
        <v>0</v>
      </c>
      <c r="S128" s="185"/>
      <c r="T128" s="187">
        <f>SUM(T129:T163)</f>
        <v>0</v>
      </c>
      <c r="AR128" s="188" t="s">
        <v>83</v>
      </c>
      <c r="AT128" s="189" t="s">
        <v>75</v>
      </c>
      <c r="AU128" s="189" t="s">
        <v>76</v>
      </c>
      <c r="AY128" s="188" t="s">
        <v>200</v>
      </c>
      <c r="BK128" s="190">
        <f>SUM(BK129:BK163)</f>
        <v>0</v>
      </c>
    </row>
    <row r="129" spans="1:65" s="2" customFormat="1" ht="24.2" customHeight="1" x14ac:dyDescent="0.2">
      <c r="A129" s="35"/>
      <c r="B129" s="36"/>
      <c r="C129" s="193" t="s">
        <v>83</v>
      </c>
      <c r="D129" s="193" t="s">
        <v>202</v>
      </c>
      <c r="E129" s="194" t="s">
        <v>83</v>
      </c>
      <c r="F129" s="195" t="s">
        <v>2222</v>
      </c>
      <c r="G129" s="196" t="s">
        <v>333</v>
      </c>
      <c r="H129" s="197">
        <v>41323</v>
      </c>
      <c r="I129" s="198"/>
      <c r="J129" s="199">
        <f t="shared" ref="J129:J163" si="0">ROUND(I129*H129,2)</f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ref="P129:P163" si="1">O129*H129</f>
        <v>0</v>
      </c>
      <c r="Q129" s="203">
        <v>0</v>
      </c>
      <c r="R129" s="203">
        <f t="shared" ref="R129:R163" si="2">Q129*H129</f>
        <v>0</v>
      </c>
      <c r="S129" s="203">
        <v>0</v>
      </c>
      <c r="T129" s="204">
        <f t="shared" ref="T129:T163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ref="BE129:BE163" si="4">IF(N129="základní",J129,0)</f>
        <v>0</v>
      </c>
      <c r="BF129" s="206">
        <f t="shared" ref="BF129:BF163" si="5">IF(N129="snížená",J129,0)</f>
        <v>0</v>
      </c>
      <c r="BG129" s="206">
        <f t="shared" ref="BG129:BG163" si="6">IF(N129="zákl. přenesená",J129,0)</f>
        <v>0</v>
      </c>
      <c r="BH129" s="206">
        <f t="shared" ref="BH129:BH163" si="7">IF(N129="sníž. přenesená",J129,0)</f>
        <v>0</v>
      </c>
      <c r="BI129" s="206">
        <f t="shared" ref="BI129:BI163" si="8">IF(N129="nulová",J129,0)</f>
        <v>0</v>
      </c>
      <c r="BJ129" s="18" t="s">
        <v>83</v>
      </c>
      <c r="BK129" s="206">
        <f t="shared" ref="BK129:BK163" si="9">ROUND(I129*H129,2)</f>
        <v>0</v>
      </c>
      <c r="BL129" s="18" t="s">
        <v>206</v>
      </c>
      <c r="BM129" s="205" t="s">
        <v>85</v>
      </c>
    </row>
    <row r="130" spans="1:65" s="2" customFormat="1" ht="16.5" customHeight="1" x14ac:dyDescent="0.2">
      <c r="A130" s="35"/>
      <c r="B130" s="36"/>
      <c r="C130" s="193" t="s">
        <v>85</v>
      </c>
      <c r="D130" s="193" t="s">
        <v>202</v>
      </c>
      <c r="E130" s="194" t="s">
        <v>85</v>
      </c>
      <c r="F130" s="195" t="s">
        <v>2223</v>
      </c>
      <c r="G130" s="196" t="s">
        <v>333</v>
      </c>
      <c r="H130" s="197">
        <v>91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206</v>
      </c>
    </row>
    <row r="131" spans="1:65" s="2" customFormat="1" ht="16.5" customHeight="1" x14ac:dyDescent="0.2">
      <c r="A131" s="35"/>
      <c r="B131" s="36"/>
      <c r="C131" s="193" t="s">
        <v>108</v>
      </c>
      <c r="D131" s="193" t="s">
        <v>202</v>
      </c>
      <c r="E131" s="194" t="s">
        <v>108</v>
      </c>
      <c r="F131" s="195" t="s">
        <v>2224</v>
      </c>
      <c r="G131" s="196" t="s">
        <v>333</v>
      </c>
      <c r="H131" s="197">
        <v>173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223</v>
      </c>
    </row>
    <row r="132" spans="1:65" s="2" customFormat="1" ht="16.5" customHeight="1" x14ac:dyDescent="0.2">
      <c r="A132" s="35"/>
      <c r="B132" s="36"/>
      <c r="C132" s="193" t="s">
        <v>206</v>
      </c>
      <c r="D132" s="193" t="s">
        <v>202</v>
      </c>
      <c r="E132" s="194" t="s">
        <v>206</v>
      </c>
      <c r="F132" s="195" t="s">
        <v>2225</v>
      </c>
      <c r="G132" s="196" t="s">
        <v>333</v>
      </c>
      <c r="H132" s="197">
        <v>170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231</v>
      </c>
    </row>
    <row r="133" spans="1:65" s="2" customFormat="1" ht="24.2" customHeight="1" x14ac:dyDescent="0.2">
      <c r="A133" s="35"/>
      <c r="B133" s="36"/>
      <c r="C133" s="193" t="s">
        <v>219</v>
      </c>
      <c r="D133" s="193" t="s">
        <v>202</v>
      </c>
      <c r="E133" s="194" t="s">
        <v>219</v>
      </c>
      <c r="F133" s="195" t="s">
        <v>2226</v>
      </c>
      <c r="G133" s="196" t="s">
        <v>847</v>
      </c>
      <c r="H133" s="197">
        <v>45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245</v>
      </c>
    </row>
    <row r="134" spans="1:65" s="2" customFormat="1" ht="21.75" customHeight="1" x14ac:dyDescent="0.2">
      <c r="A134" s="35"/>
      <c r="B134" s="36"/>
      <c r="C134" s="193" t="s">
        <v>223</v>
      </c>
      <c r="D134" s="193" t="s">
        <v>202</v>
      </c>
      <c r="E134" s="194" t="s">
        <v>223</v>
      </c>
      <c r="F134" s="195" t="s">
        <v>2227</v>
      </c>
      <c r="G134" s="196" t="s">
        <v>847</v>
      </c>
      <c r="H134" s="197">
        <v>1080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8</v>
      </c>
    </row>
    <row r="135" spans="1:65" s="2" customFormat="1" ht="21.75" customHeight="1" x14ac:dyDescent="0.2">
      <c r="A135" s="35"/>
      <c r="B135" s="36"/>
      <c r="C135" s="193" t="s">
        <v>227</v>
      </c>
      <c r="D135" s="193" t="s">
        <v>202</v>
      </c>
      <c r="E135" s="194" t="s">
        <v>227</v>
      </c>
      <c r="F135" s="195" t="s">
        <v>2228</v>
      </c>
      <c r="G135" s="196" t="s">
        <v>847</v>
      </c>
      <c r="H135" s="197">
        <v>83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264</v>
      </c>
    </row>
    <row r="136" spans="1:65" s="2" customFormat="1" ht="21.75" customHeight="1" x14ac:dyDescent="0.2">
      <c r="A136" s="35"/>
      <c r="B136" s="36"/>
      <c r="C136" s="193" t="s">
        <v>231</v>
      </c>
      <c r="D136" s="193" t="s">
        <v>202</v>
      </c>
      <c r="E136" s="194" t="s">
        <v>231</v>
      </c>
      <c r="F136" s="195" t="s">
        <v>2229</v>
      </c>
      <c r="G136" s="196" t="s">
        <v>847</v>
      </c>
      <c r="H136" s="197">
        <v>83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274</v>
      </c>
    </row>
    <row r="137" spans="1:65" s="2" customFormat="1" ht="21.75" customHeight="1" x14ac:dyDescent="0.2">
      <c r="A137" s="35"/>
      <c r="B137" s="36"/>
      <c r="C137" s="193" t="s">
        <v>235</v>
      </c>
      <c r="D137" s="193" t="s">
        <v>202</v>
      </c>
      <c r="E137" s="194" t="s">
        <v>235</v>
      </c>
      <c r="F137" s="195" t="s">
        <v>2230</v>
      </c>
      <c r="G137" s="196" t="s">
        <v>847</v>
      </c>
      <c r="H137" s="197">
        <v>35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285</v>
      </c>
    </row>
    <row r="138" spans="1:65" s="2" customFormat="1" ht="21.75" customHeight="1" x14ac:dyDescent="0.2">
      <c r="A138" s="35"/>
      <c r="B138" s="36"/>
      <c r="C138" s="193" t="s">
        <v>245</v>
      </c>
      <c r="D138" s="193" t="s">
        <v>202</v>
      </c>
      <c r="E138" s="194" t="s">
        <v>245</v>
      </c>
      <c r="F138" s="195" t="s">
        <v>2231</v>
      </c>
      <c r="G138" s="196" t="s">
        <v>847</v>
      </c>
      <c r="H138" s="197">
        <v>35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296</v>
      </c>
    </row>
    <row r="139" spans="1:65" s="2" customFormat="1" ht="21.75" customHeight="1" x14ac:dyDescent="0.2">
      <c r="A139" s="35"/>
      <c r="B139" s="36"/>
      <c r="C139" s="193" t="s">
        <v>250</v>
      </c>
      <c r="D139" s="193" t="s">
        <v>202</v>
      </c>
      <c r="E139" s="194" t="s">
        <v>250</v>
      </c>
      <c r="F139" s="195" t="s">
        <v>2232</v>
      </c>
      <c r="G139" s="196" t="s">
        <v>847</v>
      </c>
      <c r="H139" s="197">
        <v>208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303</v>
      </c>
    </row>
    <row r="140" spans="1:65" s="2" customFormat="1" ht="21.75" customHeight="1" x14ac:dyDescent="0.2">
      <c r="A140" s="35"/>
      <c r="B140" s="36"/>
      <c r="C140" s="193" t="s">
        <v>8</v>
      </c>
      <c r="D140" s="193" t="s">
        <v>202</v>
      </c>
      <c r="E140" s="194" t="s">
        <v>8</v>
      </c>
      <c r="F140" s="195" t="s">
        <v>2233</v>
      </c>
      <c r="G140" s="196" t="s">
        <v>847</v>
      </c>
      <c r="H140" s="197">
        <v>7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313</v>
      </c>
    </row>
    <row r="141" spans="1:65" s="2" customFormat="1" ht="24.2" customHeight="1" x14ac:dyDescent="0.2">
      <c r="A141" s="35"/>
      <c r="B141" s="36"/>
      <c r="C141" s="193" t="s">
        <v>258</v>
      </c>
      <c r="D141" s="193" t="s">
        <v>202</v>
      </c>
      <c r="E141" s="194" t="s">
        <v>258</v>
      </c>
      <c r="F141" s="195" t="s">
        <v>2234</v>
      </c>
      <c r="G141" s="196" t="s">
        <v>333</v>
      </c>
      <c r="H141" s="197">
        <v>273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326</v>
      </c>
    </row>
    <row r="142" spans="1:65" s="2" customFormat="1" ht="24.2" customHeight="1" x14ac:dyDescent="0.2">
      <c r="A142" s="35"/>
      <c r="B142" s="36"/>
      <c r="C142" s="193" t="s">
        <v>264</v>
      </c>
      <c r="D142" s="193" t="s">
        <v>202</v>
      </c>
      <c r="E142" s="194" t="s">
        <v>264</v>
      </c>
      <c r="F142" s="195" t="s">
        <v>2235</v>
      </c>
      <c r="G142" s="196" t="s">
        <v>847</v>
      </c>
      <c r="H142" s="197">
        <v>7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335</v>
      </c>
    </row>
    <row r="143" spans="1:65" s="2" customFormat="1" ht="24.2" customHeight="1" x14ac:dyDescent="0.2">
      <c r="A143" s="35"/>
      <c r="B143" s="36"/>
      <c r="C143" s="193" t="s">
        <v>269</v>
      </c>
      <c r="D143" s="193" t="s">
        <v>202</v>
      </c>
      <c r="E143" s="194" t="s">
        <v>269</v>
      </c>
      <c r="F143" s="195" t="s">
        <v>2236</v>
      </c>
      <c r="G143" s="196" t="s">
        <v>847</v>
      </c>
      <c r="H143" s="197">
        <v>14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207</v>
      </c>
    </row>
    <row r="144" spans="1:65" s="2" customFormat="1" ht="16.5" customHeight="1" x14ac:dyDescent="0.2">
      <c r="A144" s="35"/>
      <c r="B144" s="36"/>
      <c r="C144" s="193" t="s">
        <v>274</v>
      </c>
      <c r="D144" s="193" t="s">
        <v>202</v>
      </c>
      <c r="E144" s="194" t="s">
        <v>274</v>
      </c>
      <c r="F144" s="195" t="s">
        <v>2237</v>
      </c>
      <c r="G144" s="196" t="s">
        <v>847</v>
      </c>
      <c r="H144" s="197">
        <v>133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211</v>
      </c>
    </row>
    <row r="145" spans="1:65" s="2" customFormat="1" ht="16.5" customHeight="1" x14ac:dyDescent="0.2">
      <c r="A145" s="35"/>
      <c r="B145" s="36"/>
      <c r="C145" s="193" t="s">
        <v>280</v>
      </c>
      <c r="D145" s="193" t="s">
        <v>202</v>
      </c>
      <c r="E145" s="194" t="s">
        <v>280</v>
      </c>
      <c r="F145" s="195" t="s">
        <v>2238</v>
      </c>
      <c r="G145" s="196" t="s">
        <v>847</v>
      </c>
      <c r="H145" s="197">
        <v>35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378</v>
      </c>
    </row>
    <row r="146" spans="1:65" s="2" customFormat="1" ht="16.5" customHeight="1" x14ac:dyDescent="0.2">
      <c r="A146" s="35"/>
      <c r="B146" s="36"/>
      <c r="C146" s="193" t="s">
        <v>285</v>
      </c>
      <c r="D146" s="193" t="s">
        <v>202</v>
      </c>
      <c r="E146" s="194" t="s">
        <v>285</v>
      </c>
      <c r="F146" s="195" t="s">
        <v>2239</v>
      </c>
      <c r="G146" s="196" t="s">
        <v>847</v>
      </c>
      <c r="H146" s="197">
        <v>133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214</v>
      </c>
    </row>
    <row r="147" spans="1:65" s="2" customFormat="1" ht="16.5" customHeight="1" x14ac:dyDescent="0.2">
      <c r="A147" s="35"/>
      <c r="B147" s="36"/>
      <c r="C147" s="193" t="s">
        <v>291</v>
      </c>
      <c r="D147" s="193" t="s">
        <v>202</v>
      </c>
      <c r="E147" s="194" t="s">
        <v>291</v>
      </c>
      <c r="F147" s="195" t="s">
        <v>2240</v>
      </c>
      <c r="G147" s="196" t="s">
        <v>847</v>
      </c>
      <c r="H147" s="197">
        <v>133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410</v>
      </c>
    </row>
    <row r="148" spans="1:65" s="2" customFormat="1" ht="21.75" customHeight="1" x14ac:dyDescent="0.2">
      <c r="A148" s="35"/>
      <c r="B148" s="36"/>
      <c r="C148" s="193" t="s">
        <v>296</v>
      </c>
      <c r="D148" s="193" t="s">
        <v>202</v>
      </c>
      <c r="E148" s="194" t="s">
        <v>296</v>
      </c>
      <c r="F148" s="195" t="s">
        <v>2241</v>
      </c>
      <c r="G148" s="196" t="s">
        <v>847</v>
      </c>
      <c r="H148" s="197">
        <v>35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421</v>
      </c>
    </row>
    <row r="149" spans="1:65" s="2" customFormat="1" ht="24.2" customHeight="1" x14ac:dyDescent="0.2">
      <c r="A149" s="35"/>
      <c r="B149" s="36"/>
      <c r="C149" s="193" t="s">
        <v>7</v>
      </c>
      <c r="D149" s="193" t="s">
        <v>202</v>
      </c>
      <c r="E149" s="194" t="s">
        <v>7</v>
      </c>
      <c r="F149" s="195" t="s">
        <v>2242</v>
      </c>
      <c r="G149" s="196" t="s">
        <v>847</v>
      </c>
      <c r="H149" s="197">
        <v>7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218</v>
      </c>
    </row>
    <row r="150" spans="1:65" s="2" customFormat="1" ht="21.75" customHeight="1" x14ac:dyDescent="0.2">
      <c r="A150" s="35"/>
      <c r="B150" s="36"/>
      <c r="C150" s="193" t="s">
        <v>303</v>
      </c>
      <c r="D150" s="193" t="s">
        <v>202</v>
      </c>
      <c r="E150" s="194" t="s">
        <v>303</v>
      </c>
      <c r="F150" s="195" t="s">
        <v>2243</v>
      </c>
      <c r="G150" s="196" t="s">
        <v>847</v>
      </c>
      <c r="H150" s="197">
        <v>1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222</v>
      </c>
    </row>
    <row r="151" spans="1:65" s="2" customFormat="1" ht="16.5" customHeight="1" x14ac:dyDescent="0.2">
      <c r="A151" s="35"/>
      <c r="B151" s="36"/>
      <c r="C151" s="193" t="s">
        <v>309</v>
      </c>
      <c r="D151" s="193" t="s">
        <v>202</v>
      </c>
      <c r="E151" s="194" t="s">
        <v>309</v>
      </c>
      <c r="F151" s="195" t="s">
        <v>2244</v>
      </c>
      <c r="G151" s="196" t="s">
        <v>847</v>
      </c>
      <c r="H151" s="197">
        <v>1080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449</v>
      </c>
    </row>
    <row r="152" spans="1:65" s="2" customFormat="1" ht="16.5" customHeight="1" x14ac:dyDescent="0.2">
      <c r="A152" s="35"/>
      <c r="B152" s="36"/>
      <c r="C152" s="193" t="s">
        <v>313</v>
      </c>
      <c r="D152" s="193" t="s">
        <v>202</v>
      </c>
      <c r="E152" s="194" t="s">
        <v>313</v>
      </c>
      <c r="F152" s="195" t="s">
        <v>2245</v>
      </c>
      <c r="G152" s="196" t="s">
        <v>2246</v>
      </c>
      <c r="H152" s="197">
        <v>242</v>
      </c>
      <c r="I152" s="198"/>
      <c r="J152" s="199">
        <f t="shared" si="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83</v>
      </c>
      <c r="BK152" s="206">
        <f t="shared" si="9"/>
        <v>0</v>
      </c>
      <c r="BL152" s="18" t="s">
        <v>206</v>
      </c>
      <c r="BM152" s="205" t="s">
        <v>459</v>
      </c>
    </row>
    <row r="153" spans="1:65" s="2" customFormat="1" ht="24.2" customHeight="1" x14ac:dyDescent="0.2">
      <c r="A153" s="35"/>
      <c r="B153" s="36"/>
      <c r="C153" s="193" t="s">
        <v>321</v>
      </c>
      <c r="D153" s="193" t="s">
        <v>202</v>
      </c>
      <c r="E153" s="194" t="s">
        <v>321</v>
      </c>
      <c r="F153" s="195" t="s">
        <v>2247</v>
      </c>
      <c r="G153" s="196" t="s">
        <v>2246</v>
      </c>
      <c r="H153" s="197">
        <v>242</v>
      </c>
      <c r="I153" s="198"/>
      <c r="J153" s="199">
        <f t="shared" si="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83</v>
      </c>
      <c r="BK153" s="206">
        <f t="shared" si="9"/>
        <v>0</v>
      </c>
      <c r="BL153" s="18" t="s">
        <v>206</v>
      </c>
      <c r="BM153" s="205" t="s">
        <v>226</v>
      </c>
    </row>
    <row r="154" spans="1:65" s="2" customFormat="1" ht="16.5" customHeight="1" x14ac:dyDescent="0.2">
      <c r="A154" s="35"/>
      <c r="B154" s="36"/>
      <c r="C154" s="193" t="s">
        <v>326</v>
      </c>
      <c r="D154" s="193" t="s">
        <v>202</v>
      </c>
      <c r="E154" s="194" t="s">
        <v>326</v>
      </c>
      <c r="F154" s="195" t="s">
        <v>2248</v>
      </c>
      <c r="G154" s="196" t="s">
        <v>847</v>
      </c>
      <c r="H154" s="197">
        <v>133</v>
      </c>
      <c r="I154" s="198"/>
      <c r="J154" s="199">
        <f t="shared" si="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83</v>
      </c>
      <c r="BK154" s="206">
        <f t="shared" si="9"/>
        <v>0</v>
      </c>
      <c r="BL154" s="18" t="s">
        <v>206</v>
      </c>
      <c r="BM154" s="205" t="s">
        <v>230</v>
      </c>
    </row>
    <row r="155" spans="1:65" s="2" customFormat="1" ht="49.15" customHeight="1" x14ac:dyDescent="0.2">
      <c r="A155" s="35"/>
      <c r="B155" s="36"/>
      <c r="C155" s="193" t="s">
        <v>330</v>
      </c>
      <c r="D155" s="193" t="s">
        <v>202</v>
      </c>
      <c r="E155" s="194" t="s">
        <v>330</v>
      </c>
      <c r="F155" s="195" t="s">
        <v>2249</v>
      </c>
      <c r="G155" s="196" t="s">
        <v>2250</v>
      </c>
      <c r="H155" s="197">
        <v>66</v>
      </c>
      <c r="I155" s="198"/>
      <c r="J155" s="199">
        <f t="shared" si="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83</v>
      </c>
      <c r="BK155" s="206">
        <f t="shared" si="9"/>
        <v>0</v>
      </c>
      <c r="BL155" s="18" t="s">
        <v>206</v>
      </c>
      <c r="BM155" s="205" t="s">
        <v>234</v>
      </c>
    </row>
    <row r="156" spans="1:65" s="2" customFormat="1" ht="16.5" customHeight="1" x14ac:dyDescent="0.2">
      <c r="A156" s="35"/>
      <c r="B156" s="36"/>
      <c r="C156" s="193" t="s">
        <v>335</v>
      </c>
      <c r="D156" s="193" t="s">
        <v>202</v>
      </c>
      <c r="E156" s="194" t="s">
        <v>335</v>
      </c>
      <c r="F156" s="195" t="s">
        <v>2251</v>
      </c>
      <c r="G156" s="196" t="s">
        <v>2252</v>
      </c>
      <c r="H156" s="197">
        <v>17</v>
      </c>
      <c r="I156" s="198"/>
      <c r="J156" s="199">
        <f t="shared" si="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83</v>
      </c>
      <c r="BK156" s="206">
        <f t="shared" si="9"/>
        <v>0</v>
      </c>
      <c r="BL156" s="18" t="s">
        <v>206</v>
      </c>
      <c r="BM156" s="205" t="s">
        <v>239</v>
      </c>
    </row>
    <row r="157" spans="1:65" s="2" customFormat="1" ht="16.5" customHeight="1" x14ac:dyDescent="0.2">
      <c r="A157" s="35"/>
      <c r="B157" s="36"/>
      <c r="C157" s="193" t="s">
        <v>340</v>
      </c>
      <c r="D157" s="193" t="s">
        <v>202</v>
      </c>
      <c r="E157" s="194" t="s">
        <v>340</v>
      </c>
      <c r="F157" s="195" t="s">
        <v>2253</v>
      </c>
      <c r="G157" s="196" t="s">
        <v>2254</v>
      </c>
      <c r="H157" s="197">
        <v>31</v>
      </c>
      <c r="I157" s="198"/>
      <c r="J157" s="199">
        <f t="shared" si="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83</v>
      </c>
      <c r="BK157" s="206">
        <f t="shared" si="9"/>
        <v>0</v>
      </c>
      <c r="BL157" s="18" t="s">
        <v>206</v>
      </c>
      <c r="BM157" s="205" t="s">
        <v>248</v>
      </c>
    </row>
    <row r="158" spans="1:65" s="2" customFormat="1" ht="16.5" customHeight="1" x14ac:dyDescent="0.2">
      <c r="A158" s="35"/>
      <c r="B158" s="36"/>
      <c r="C158" s="193" t="s">
        <v>207</v>
      </c>
      <c r="D158" s="193" t="s">
        <v>202</v>
      </c>
      <c r="E158" s="194" t="s">
        <v>207</v>
      </c>
      <c r="F158" s="195" t="s">
        <v>2255</v>
      </c>
      <c r="G158" s="196" t="s">
        <v>847</v>
      </c>
      <c r="H158" s="197">
        <v>28</v>
      </c>
      <c r="I158" s="198"/>
      <c r="J158" s="199">
        <f t="shared" si="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83</v>
      </c>
      <c r="BK158" s="206">
        <f t="shared" si="9"/>
        <v>0</v>
      </c>
      <c r="BL158" s="18" t="s">
        <v>206</v>
      </c>
      <c r="BM158" s="205" t="s">
        <v>253</v>
      </c>
    </row>
    <row r="159" spans="1:65" s="2" customFormat="1" ht="16.5" customHeight="1" x14ac:dyDescent="0.2">
      <c r="A159" s="35"/>
      <c r="B159" s="36"/>
      <c r="C159" s="193" t="s">
        <v>357</v>
      </c>
      <c r="D159" s="193" t="s">
        <v>202</v>
      </c>
      <c r="E159" s="194" t="s">
        <v>357</v>
      </c>
      <c r="F159" s="195" t="s">
        <v>2256</v>
      </c>
      <c r="G159" s="196" t="s">
        <v>847</v>
      </c>
      <c r="H159" s="197">
        <v>62</v>
      </c>
      <c r="I159" s="198"/>
      <c r="J159" s="199">
        <f t="shared" si="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83</v>
      </c>
      <c r="BK159" s="206">
        <f t="shared" si="9"/>
        <v>0</v>
      </c>
      <c r="BL159" s="18" t="s">
        <v>206</v>
      </c>
      <c r="BM159" s="205" t="s">
        <v>257</v>
      </c>
    </row>
    <row r="160" spans="1:65" s="2" customFormat="1" ht="16.5" customHeight="1" x14ac:dyDescent="0.2">
      <c r="A160" s="35"/>
      <c r="B160" s="36"/>
      <c r="C160" s="193" t="s">
        <v>211</v>
      </c>
      <c r="D160" s="193" t="s">
        <v>202</v>
      </c>
      <c r="E160" s="194" t="s">
        <v>211</v>
      </c>
      <c r="F160" s="195" t="s">
        <v>2257</v>
      </c>
      <c r="G160" s="196" t="s">
        <v>847</v>
      </c>
      <c r="H160" s="197">
        <v>740</v>
      </c>
      <c r="I160" s="198"/>
      <c r="J160" s="199">
        <f t="shared" si="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1"/>
        <v>0</v>
      </c>
      <c r="Q160" s="203">
        <v>0</v>
      </c>
      <c r="R160" s="203">
        <f t="shared" si="2"/>
        <v>0</v>
      </c>
      <c r="S160" s="203">
        <v>0</v>
      </c>
      <c r="T160" s="204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si="4"/>
        <v>0</v>
      </c>
      <c r="BF160" s="206">
        <f t="shared" si="5"/>
        <v>0</v>
      </c>
      <c r="BG160" s="206">
        <f t="shared" si="6"/>
        <v>0</v>
      </c>
      <c r="BH160" s="206">
        <f t="shared" si="7"/>
        <v>0</v>
      </c>
      <c r="BI160" s="206">
        <f t="shared" si="8"/>
        <v>0</v>
      </c>
      <c r="BJ160" s="18" t="s">
        <v>83</v>
      </c>
      <c r="BK160" s="206">
        <f t="shared" si="9"/>
        <v>0</v>
      </c>
      <c r="BL160" s="18" t="s">
        <v>206</v>
      </c>
      <c r="BM160" s="205" t="s">
        <v>533</v>
      </c>
    </row>
    <row r="161" spans="1:65" s="2" customFormat="1" ht="16.5" customHeight="1" x14ac:dyDescent="0.2">
      <c r="A161" s="35"/>
      <c r="B161" s="36"/>
      <c r="C161" s="193" t="s">
        <v>371</v>
      </c>
      <c r="D161" s="193" t="s">
        <v>202</v>
      </c>
      <c r="E161" s="194" t="s">
        <v>371</v>
      </c>
      <c r="F161" s="195" t="s">
        <v>2258</v>
      </c>
      <c r="G161" s="196" t="s">
        <v>847</v>
      </c>
      <c r="H161" s="197">
        <v>155</v>
      </c>
      <c r="I161" s="198"/>
      <c r="J161" s="199">
        <f t="shared" si="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"/>
        <v>0</v>
      </c>
      <c r="Q161" s="203">
        <v>0</v>
      </c>
      <c r="R161" s="203">
        <f t="shared" si="2"/>
        <v>0</v>
      </c>
      <c r="S161" s="203">
        <v>0</v>
      </c>
      <c r="T161" s="204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4"/>
        <v>0</v>
      </c>
      <c r="BF161" s="206">
        <f t="shared" si="5"/>
        <v>0</v>
      </c>
      <c r="BG161" s="206">
        <f t="shared" si="6"/>
        <v>0</v>
      </c>
      <c r="BH161" s="206">
        <f t="shared" si="7"/>
        <v>0</v>
      </c>
      <c r="BI161" s="206">
        <f t="shared" si="8"/>
        <v>0</v>
      </c>
      <c r="BJ161" s="18" t="s">
        <v>83</v>
      </c>
      <c r="BK161" s="206">
        <f t="shared" si="9"/>
        <v>0</v>
      </c>
      <c r="BL161" s="18" t="s">
        <v>206</v>
      </c>
      <c r="BM161" s="205" t="s">
        <v>261</v>
      </c>
    </row>
    <row r="162" spans="1:65" s="2" customFormat="1" ht="37.9" customHeight="1" x14ac:dyDescent="0.2">
      <c r="A162" s="35"/>
      <c r="B162" s="36"/>
      <c r="C162" s="193" t="s">
        <v>378</v>
      </c>
      <c r="D162" s="193" t="s">
        <v>202</v>
      </c>
      <c r="E162" s="194" t="s">
        <v>378</v>
      </c>
      <c r="F162" s="195" t="s">
        <v>2259</v>
      </c>
      <c r="G162" s="196" t="s">
        <v>847</v>
      </c>
      <c r="H162" s="197">
        <v>3</v>
      </c>
      <c r="I162" s="198"/>
      <c r="J162" s="199">
        <f t="shared" si="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"/>
        <v>0</v>
      </c>
      <c r="Q162" s="203">
        <v>0</v>
      </c>
      <c r="R162" s="203">
        <f t="shared" si="2"/>
        <v>0</v>
      </c>
      <c r="S162" s="203">
        <v>0</v>
      </c>
      <c r="T162" s="204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4"/>
        <v>0</v>
      </c>
      <c r="BF162" s="206">
        <f t="shared" si="5"/>
        <v>0</v>
      </c>
      <c r="BG162" s="206">
        <f t="shared" si="6"/>
        <v>0</v>
      </c>
      <c r="BH162" s="206">
        <f t="shared" si="7"/>
        <v>0</v>
      </c>
      <c r="BI162" s="206">
        <f t="shared" si="8"/>
        <v>0</v>
      </c>
      <c r="BJ162" s="18" t="s">
        <v>83</v>
      </c>
      <c r="BK162" s="206">
        <f t="shared" si="9"/>
        <v>0</v>
      </c>
      <c r="BL162" s="18" t="s">
        <v>206</v>
      </c>
      <c r="BM162" s="205" t="s">
        <v>267</v>
      </c>
    </row>
    <row r="163" spans="1:65" s="2" customFormat="1" ht="37.9" customHeight="1" x14ac:dyDescent="0.2">
      <c r="A163" s="35"/>
      <c r="B163" s="36"/>
      <c r="C163" s="193" t="s">
        <v>383</v>
      </c>
      <c r="D163" s="193" t="s">
        <v>202</v>
      </c>
      <c r="E163" s="194" t="s">
        <v>383</v>
      </c>
      <c r="F163" s="195" t="s">
        <v>2260</v>
      </c>
      <c r="G163" s="196" t="s">
        <v>847</v>
      </c>
      <c r="H163" s="197">
        <v>51</v>
      </c>
      <c r="I163" s="198"/>
      <c r="J163" s="199">
        <f t="shared" si="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"/>
        <v>0</v>
      </c>
      <c r="Q163" s="203">
        <v>0</v>
      </c>
      <c r="R163" s="203">
        <f t="shared" si="2"/>
        <v>0</v>
      </c>
      <c r="S163" s="203">
        <v>0</v>
      </c>
      <c r="T163" s="204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4"/>
        <v>0</v>
      </c>
      <c r="BF163" s="206">
        <f t="shared" si="5"/>
        <v>0</v>
      </c>
      <c r="BG163" s="206">
        <f t="shared" si="6"/>
        <v>0</v>
      </c>
      <c r="BH163" s="206">
        <f t="shared" si="7"/>
        <v>0</v>
      </c>
      <c r="BI163" s="206">
        <f t="shared" si="8"/>
        <v>0</v>
      </c>
      <c r="BJ163" s="18" t="s">
        <v>83</v>
      </c>
      <c r="BK163" s="206">
        <f t="shared" si="9"/>
        <v>0</v>
      </c>
      <c r="BL163" s="18" t="s">
        <v>206</v>
      </c>
      <c r="BM163" s="205" t="s">
        <v>561</v>
      </c>
    </row>
    <row r="164" spans="1:65" s="12" customFormat="1" ht="25.9" customHeight="1" x14ac:dyDescent="0.2">
      <c r="B164" s="177"/>
      <c r="C164" s="178"/>
      <c r="D164" s="179" t="s">
        <v>75</v>
      </c>
      <c r="E164" s="180" t="s">
        <v>2261</v>
      </c>
      <c r="F164" s="180" t="s">
        <v>2262</v>
      </c>
      <c r="G164" s="178"/>
      <c r="H164" s="178"/>
      <c r="I164" s="181"/>
      <c r="J164" s="182">
        <f>BK164</f>
        <v>0</v>
      </c>
      <c r="K164" s="178"/>
      <c r="L164" s="183"/>
      <c r="M164" s="184"/>
      <c r="N164" s="185"/>
      <c r="O164" s="185"/>
      <c r="P164" s="186">
        <f>SUM(P165:P178)</f>
        <v>0</v>
      </c>
      <c r="Q164" s="185"/>
      <c r="R164" s="186">
        <f>SUM(R165:R178)</f>
        <v>0</v>
      </c>
      <c r="S164" s="185"/>
      <c r="T164" s="187">
        <f>SUM(T165:T178)</f>
        <v>0</v>
      </c>
      <c r="AR164" s="188" t="s">
        <v>83</v>
      </c>
      <c r="AT164" s="189" t="s">
        <v>75</v>
      </c>
      <c r="AU164" s="189" t="s">
        <v>76</v>
      </c>
      <c r="AY164" s="188" t="s">
        <v>200</v>
      </c>
      <c r="BK164" s="190">
        <f>SUM(BK165:BK178)</f>
        <v>0</v>
      </c>
    </row>
    <row r="165" spans="1:65" s="2" customFormat="1" ht="24.2" customHeight="1" x14ac:dyDescent="0.2">
      <c r="A165" s="35"/>
      <c r="B165" s="36"/>
      <c r="C165" s="193" t="s">
        <v>214</v>
      </c>
      <c r="D165" s="193" t="s">
        <v>202</v>
      </c>
      <c r="E165" s="194" t="s">
        <v>214</v>
      </c>
      <c r="F165" s="195" t="s">
        <v>2263</v>
      </c>
      <c r="G165" s="196" t="s">
        <v>847</v>
      </c>
      <c r="H165" s="197">
        <v>1</v>
      </c>
      <c r="I165" s="198"/>
      <c r="J165" s="199">
        <f t="shared" ref="J165:J178" si="10">ROUND(I165*H165,2)</f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ref="P165:P178" si="11">O165*H165</f>
        <v>0</v>
      </c>
      <c r="Q165" s="203">
        <v>0</v>
      </c>
      <c r="R165" s="203">
        <f t="shared" ref="R165:R178" si="12">Q165*H165</f>
        <v>0</v>
      </c>
      <c r="S165" s="203">
        <v>0</v>
      </c>
      <c r="T165" s="204">
        <f t="shared" ref="T165:T178" si="1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ref="BE165:BE178" si="14">IF(N165="základní",J165,0)</f>
        <v>0</v>
      </c>
      <c r="BF165" s="206">
        <f t="shared" ref="BF165:BF178" si="15">IF(N165="snížená",J165,0)</f>
        <v>0</v>
      </c>
      <c r="BG165" s="206">
        <f t="shared" ref="BG165:BG178" si="16">IF(N165="zákl. přenesená",J165,0)</f>
        <v>0</v>
      </c>
      <c r="BH165" s="206">
        <f t="shared" ref="BH165:BH178" si="17">IF(N165="sníž. přenesená",J165,0)</f>
        <v>0</v>
      </c>
      <c r="BI165" s="206">
        <f t="shared" ref="BI165:BI178" si="18">IF(N165="nulová",J165,0)</f>
        <v>0</v>
      </c>
      <c r="BJ165" s="18" t="s">
        <v>83</v>
      </c>
      <c r="BK165" s="206">
        <f t="shared" ref="BK165:BK178" si="19">ROUND(I165*H165,2)</f>
        <v>0</v>
      </c>
      <c r="BL165" s="18" t="s">
        <v>206</v>
      </c>
      <c r="BM165" s="205" t="s">
        <v>571</v>
      </c>
    </row>
    <row r="166" spans="1:65" s="2" customFormat="1" ht="16.5" customHeight="1" x14ac:dyDescent="0.2">
      <c r="A166" s="35"/>
      <c r="B166" s="36"/>
      <c r="C166" s="193" t="s">
        <v>404</v>
      </c>
      <c r="D166" s="193" t="s">
        <v>202</v>
      </c>
      <c r="E166" s="194" t="s">
        <v>404</v>
      </c>
      <c r="F166" s="195" t="s">
        <v>2264</v>
      </c>
      <c r="G166" s="196" t="s">
        <v>847</v>
      </c>
      <c r="H166" s="197">
        <v>5</v>
      </c>
      <c r="I166" s="198"/>
      <c r="J166" s="199">
        <f t="shared" si="1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83</v>
      </c>
      <c r="BK166" s="206">
        <f t="shared" si="19"/>
        <v>0</v>
      </c>
      <c r="BL166" s="18" t="s">
        <v>206</v>
      </c>
      <c r="BM166" s="205" t="s">
        <v>272</v>
      </c>
    </row>
    <row r="167" spans="1:65" s="2" customFormat="1" ht="24.2" customHeight="1" x14ac:dyDescent="0.2">
      <c r="A167" s="35"/>
      <c r="B167" s="36"/>
      <c r="C167" s="193" t="s">
        <v>410</v>
      </c>
      <c r="D167" s="193" t="s">
        <v>202</v>
      </c>
      <c r="E167" s="194" t="s">
        <v>410</v>
      </c>
      <c r="F167" s="195" t="s">
        <v>2265</v>
      </c>
      <c r="G167" s="196" t="s">
        <v>847</v>
      </c>
      <c r="H167" s="197">
        <v>6</v>
      </c>
      <c r="I167" s="198"/>
      <c r="J167" s="199">
        <f t="shared" si="1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83</v>
      </c>
      <c r="BK167" s="206">
        <f t="shared" si="19"/>
        <v>0</v>
      </c>
      <c r="BL167" s="18" t="s">
        <v>206</v>
      </c>
      <c r="BM167" s="205" t="s">
        <v>277</v>
      </c>
    </row>
    <row r="168" spans="1:65" s="2" customFormat="1" ht="24.2" customHeight="1" x14ac:dyDescent="0.2">
      <c r="A168" s="35"/>
      <c r="B168" s="36"/>
      <c r="C168" s="193" t="s">
        <v>415</v>
      </c>
      <c r="D168" s="193" t="s">
        <v>202</v>
      </c>
      <c r="E168" s="194" t="s">
        <v>415</v>
      </c>
      <c r="F168" s="195" t="s">
        <v>2266</v>
      </c>
      <c r="G168" s="196" t="s">
        <v>847</v>
      </c>
      <c r="H168" s="197">
        <v>10</v>
      </c>
      <c r="I168" s="198"/>
      <c r="J168" s="199">
        <f t="shared" si="1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83</v>
      </c>
      <c r="AY168" s="18" t="s">
        <v>200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83</v>
      </c>
      <c r="BK168" s="206">
        <f t="shared" si="19"/>
        <v>0</v>
      </c>
      <c r="BL168" s="18" t="s">
        <v>206</v>
      </c>
      <c r="BM168" s="205" t="s">
        <v>283</v>
      </c>
    </row>
    <row r="169" spans="1:65" s="2" customFormat="1" ht="16.5" customHeight="1" x14ac:dyDescent="0.2">
      <c r="A169" s="35"/>
      <c r="B169" s="36"/>
      <c r="C169" s="193" t="s">
        <v>421</v>
      </c>
      <c r="D169" s="193" t="s">
        <v>202</v>
      </c>
      <c r="E169" s="194" t="s">
        <v>421</v>
      </c>
      <c r="F169" s="195" t="s">
        <v>2267</v>
      </c>
      <c r="G169" s="196" t="s">
        <v>847</v>
      </c>
      <c r="H169" s="197">
        <v>6</v>
      </c>
      <c r="I169" s="198"/>
      <c r="J169" s="199">
        <f t="shared" si="1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83</v>
      </c>
      <c r="BK169" s="206">
        <f t="shared" si="19"/>
        <v>0</v>
      </c>
      <c r="BL169" s="18" t="s">
        <v>206</v>
      </c>
      <c r="BM169" s="205" t="s">
        <v>614</v>
      </c>
    </row>
    <row r="170" spans="1:65" s="2" customFormat="1" ht="24.2" customHeight="1" x14ac:dyDescent="0.2">
      <c r="A170" s="35"/>
      <c r="B170" s="36"/>
      <c r="C170" s="193" t="s">
        <v>426</v>
      </c>
      <c r="D170" s="193" t="s">
        <v>202</v>
      </c>
      <c r="E170" s="194" t="s">
        <v>426</v>
      </c>
      <c r="F170" s="195" t="s">
        <v>2268</v>
      </c>
      <c r="G170" s="196" t="s">
        <v>847</v>
      </c>
      <c r="H170" s="197">
        <v>4</v>
      </c>
      <c r="I170" s="198"/>
      <c r="J170" s="199">
        <f t="shared" si="1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8" t="s">
        <v>83</v>
      </c>
      <c r="BK170" s="206">
        <f t="shared" si="19"/>
        <v>0</v>
      </c>
      <c r="BL170" s="18" t="s">
        <v>206</v>
      </c>
      <c r="BM170" s="205" t="s">
        <v>626</v>
      </c>
    </row>
    <row r="171" spans="1:65" s="2" customFormat="1" ht="24.2" customHeight="1" x14ac:dyDescent="0.2">
      <c r="A171" s="35"/>
      <c r="B171" s="36"/>
      <c r="C171" s="193" t="s">
        <v>218</v>
      </c>
      <c r="D171" s="193" t="s">
        <v>202</v>
      </c>
      <c r="E171" s="194" t="s">
        <v>218</v>
      </c>
      <c r="F171" s="195" t="s">
        <v>2269</v>
      </c>
      <c r="G171" s="196" t="s">
        <v>847</v>
      </c>
      <c r="H171" s="197">
        <v>31</v>
      </c>
      <c r="I171" s="198"/>
      <c r="J171" s="199">
        <f t="shared" si="1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8" t="s">
        <v>83</v>
      </c>
      <c r="BK171" s="206">
        <f t="shared" si="19"/>
        <v>0</v>
      </c>
      <c r="BL171" s="18" t="s">
        <v>206</v>
      </c>
      <c r="BM171" s="205" t="s">
        <v>639</v>
      </c>
    </row>
    <row r="172" spans="1:65" s="2" customFormat="1" ht="21.75" customHeight="1" x14ac:dyDescent="0.2">
      <c r="A172" s="35"/>
      <c r="B172" s="36"/>
      <c r="C172" s="193" t="s">
        <v>434</v>
      </c>
      <c r="D172" s="193" t="s">
        <v>202</v>
      </c>
      <c r="E172" s="194" t="s">
        <v>434</v>
      </c>
      <c r="F172" s="195" t="s">
        <v>2270</v>
      </c>
      <c r="G172" s="196" t="s">
        <v>847</v>
      </c>
      <c r="H172" s="197">
        <v>28</v>
      </c>
      <c r="I172" s="198"/>
      <c r="J172" s="199">
        <f t="shared" si="1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83</v>
      </c>
      <c r="AY172" s="18" t="s">
        <v>200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8" t="s">
        <v>83</v>
      </c>
      <c r="BK172" s="206">
        <f t="shared" si="19"/>
        <v>0</v>
      </c>
      <c r="BL172" s="18" t="s">
        <v>206</v>
      </c>
      <c r="BM172" s="205" t="s">
        <v>652</v>
      </c>
    </row>
    <row r="173" spans="1:65" s="2" customFormat="1" ht="21.75" customHeight="1" x14ac:dyDescent="0.2">
      <c r="A173" s="35"/>
      <c r="B173" s="36"/>
      <c r="C173" s="193" t="s">
        <v>222</v>
      </c>
      <c r="D173" s="193" t="s">
        <v>202</v>
      </c>
      <c r="E173" s="194" t="s">
        <v>222</v>
      </c>
      <c r="F173" s="195" t="s">
        <v>2271</v>
      </c>
      <c r="G173" s="196" t="s">
        <v>847</v>
      </c>
      <c r="H173" s="197">
        <v>7</v>
      </c>
      <c r="I173" s="198"/>
      <c r="J173" s="199">
        <f t="shared" si="1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83</v>
      </c>
      <c r="AY173" s="18" t="s">
        <v>200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8" t="s">
        <v>83</v>
      </c>
      <c r="BK173" s="206">
        <f t="shared" si="19"/>
        <v>0</v>
      </c>
      <c r="BL173" s="18" t="s">
        <v>206</v>
      </c>
      <c r="BM173" s="205" t="s">
        <v>668</v>
      </c>
    </row>
    <row r="174" spans="1:65" s="2" customFormat="1" ht="24.2" customHeight="1" x14ac:dyDescent="0.2">
      <c r="A174" s="35"/>
      <c r="B174" s="36"/>
      <c r="C174" s="193" t="s">
        <v>442</v>
      </c>
      <c r="D174" s="193" t="s">
        <v>202</v>
      </c>
      <c r="E174" s="194" t="s">
        <v>442</v>
      </c>
      <c r="F174" s="195" t="s">
        <v>2272</v>
      </c>
      <c r="G174" s="196" t="s">
        <v>847</v>
      </c>
      <c r="H174" s="197">
        <v>11</v>
      </c>
      <c r="I174" s="198"/>
      <c r="J174" s="199">
        <f t="shared" si="1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83</v>
      </c>
      <c r="BK174" s="206">
        <f t="shared" si="19"/>
        <v>0</v>
      </c>
      <c r="BL174" s="18" t="s">
        <v>206</v>
      </c>
      <c r="BM174" s="205" t="s">
        <v>678</v>
      </c>
    </row>
    <row r="175" spans="1:65" s="2" customFormat="1" ht="16.5" customHeight="1" x14ac:dyDescent="0.2">
      <c r="A175" s="35"/>
      <c r="B175" s="36"/>
      <c r="C175" s="193" t="s">
        <v>449</v>
      </c>
      <c r="D175" s="193" t="s">
        <v>202</v>
      </c>
      <c r="E175" s="194" t="s">
        <v>449</v>
      </c>
      <c r="F175" s="195" t="s">
        <v>2273</v>
      </c>
      <c r="G175" s="196" t="s">
        <v>847</v>
      </c>
      <c r="H175" s="197">
        <v>11</v>
      </c>
      <c r="I175" s="198"/>
      <c r="J175" s="199">
        <f t="shared" si="1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83</v>
      </c>
      <c r="AY175" s="18" t="s">
        <v>200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83</v>
      </c>
      <c r="BK175" s="206">
        <f t="shared" si="19"/>
        <v>0</v>
      </c>
      <c r="BL175" s="18" t="s">
        <v>206</v>
      </c>
      <c r="BM175" s="205" t="s">
        <v>689</v>
      </c>
    </row>
    <row r="176" spans="1:65" s="2" customFormat="1" ht="16.5" customHeight="1" x14ac:dyDescent="0.2">
      <c r="A176" s="35"/>
      <c r="B176" s="36"/>
      <c r="C176" s="193" t="s">
        <v>455</v>
      </c>
      <c r="D176" s="193" t="s">
        <v>202</v>
      </c>
      <c r="E176" s="194" t="s">
        <v>455</v>
      </c>
      <c r="F176" s="195" t="s">
        <v>2274</v>
      </c>
      <c r="G176" s="196" t="s">
        <v>847</v>
      </c>
      <c r="H176" s="197">
        <v>6</v>
      </c>
      <c r="I176" s="198"/>
      <c r="J176" s="199">
        <f t="shared" si="1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83</v>
      </c>
      <c r="BK176" s="206">
        <f t="shared" si="19"/>
        <v>0</v>
      </c>
      <c r="BL176" s="18" t="s">
        <v>206</v>
      </c>
      <c r="BM176" s="205" t="s">
        <v>288</v>
      </c>
    </row>
    <row r="177" spans="1:65" s="2" customFormat="1" ht="16.5" customHeight="1" x14ac:dyDescent="0.2">
      <c r="A177" s="35"/>
      <c r="B177" s="36"/>
      <c r="C177" s="193" t="s">
        <v>459</v>
      </c>
      <c r="D177" s="193" t="s">
        <v>202</v>
      </c>
      <c r="E177" s="194" t="s">
        <v>459</v>
      </c>
      <c r="F177" s="195" t="s">
        <v>2275</v>
      </c>
      <c r="G177" s="196" t="s">
        <v>847</v>
      </c>
      <c r="H177" s="197">
        <v>1</v>
      </c>
      <c r="I177" s="198"/>
      <c r="J177" s="199">
        <f t="shared" si="1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83</v>
      </c>
      <c r="BK177" s="206">
        <f t="shared" si="19"/>
        <v>0</v>
      </c>
      <c r="BL177" s="18" t="s">
        <v>206</v>
      </c>
      <c r="BM177" s="205" t="s">
        <v>294</v>
      </c>
    </row>
    <row r="178" spans="1:65" s="2" customFormat="1" ht="16.5" customHeight="1" x14ac:dyDescent="0.2">
      <c r="A178" s="35"/>
      <c r="B178" s="36"/>
      <c r="C178" s="193" t="s">
        <v>463</v>
      </c>
      <c r="D178" s="193" t="s">
        <v>202</v>
      </c>
      <c r="E178" s="194" t="s">
        <v>463</v>
      </c>
      <c r="F178" s="195" t="s">
        <v>2276</v>
      </c>
      <c r="G178" s="196" t="s">
        <v>847</v>
      </c>
      <c r="H178" s="197">
        <v>1</v>
      </c>
      <c r="I178" s="198"/>
      <c r="J178" s="199">
        <f t="shared" si="1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83</v>
      </c>
      <c r="AY178" s="18" t="s">
        <v>200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8" t="s">
        <v>83</v>
      </c>
      <c r="BK178" s="206">
        <f t="shared" si="19"/>
        <v>0</v>
      </c>
      <c r="BL178" s="18" t="s">
        <v>206</v>
      </c>
      <c r="BM178" s="205" t="s">
        <v>299</v>
      </c>
    </row>
    <row r="179" spans="1:65" s="12" customFormat="1" ht="25.9" customHeight="1" x14ac:dyDescent="0.2">
      <c r="B179" s="177"/>
      <c r="C179" s="178"/>
      <c r="D179" s="179" t="s">
        <v>75</v>
      </c>
      <c r="E179" s="180" t="s">
        <v>2277</v>
      </c>
      <c r="F179" s="180" t="s">
        <v>1821</v>
      </c>
      <c r="G179" s="178"/>
      <c r="H179" s="178"/>
      <c r="I179" s="181"/>
      <c r="J179" s="182">
        <f>BK179</f>
        <v>0</v>
      </c>
      <c r="K179" s="178"/>
      <c r="L179" s="183"/>
      <c r="M179" s="184"/>
      <c r="N179" s="185"/>
      <c r="O179" s="185"/>
      <c r="P179" s="186">
        <f>SUM(P180:P181)</f>
        <v>0</v>
      </c>
      <c r="Q179" s="185"/>
      <c r="R179" s="186">
        <f>SUM(R180:R181)</f>
        <v>0</v>
      </c>
      <c r="S179" s="185"/>
      <c r="T179" s="187">
        <f>SUM(T180:T181)</f>
        <v>0</v>
      </c>
      <c r="AR179" s="188" t="s">
        <v>83</v>
      </c>
      <c r="AT179" s="189" t="s">
        <v>75</v>
      </c>
      <c r="AU179" s="189" t="s">
        <v>76</v>
      </c>
      <c r="AY179" s="188" t="s">
        <v>200</v>
      </c>
      <c r="BK179" s="190">
        <f>SUM(BK180:BK181)</f>
        <v>0</v>
      </c>
    </row>
    <row r="180" spans="1:65" s="2" customFormat="1" ht="24.2" customHeight="1" x14ac:dyDescent="0.2">
      <c r="A180" s="35"/>
      <c r="B180" s="36"/>
      <c r="C180" s="193" t="s">
        <v>226</v>
      </c>
      <c r="D180" s="193" t="s">
        <v>202</v>
      </c>
      <c r="E180" s="194" t="s">
        <v>226</v>
      </c>
      <c r="F180" s="195" t="s">
        <v>2278</v>
      </c>
      <c r="G180" s="196" t="s">
        <v>1584</v>
      </c>
      <c r="H180" s="197">
        <v>1</v>
      </c>
      <c r="I180" s="198"/>
      <c r="J180" s="199">
        <f>ROUND(I180*H180,2)</f>
        <v>0</v>
      </c>
      <c r="K180" s="200"/>
      <c r="L180" s="40"/>
      <c r="M180" s="201" t="s">
        <v>1</v>
      </c>
      <c r="N180" s="202" t="s">
        <v>41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206</v>
      </c>
      <c r="AT180" s="205" t="s">
        <v>202</v>
      </c>
      <c r="AU180" s="205" t="s">
        <v>83</v>
      </c>
      <c r="AY180" s="18" t="s">
        <v>200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83</v>
      </c>
      <c r="BK180" s="206">
        <f>ROUND(I180*H180,2)</f>
        <v>0</v>
      </c>
      <c r="BL180" s="18" t="s">
        <v>206</v>
      </c>
      <c r="BM180" s="205" t="s">
        <v>302</v>
      </c>
    </row>
    <row r="181" spans="1:65" s="2" customFormat="1" ht="24.2" customHeight="1" x14ac:dyDescent="0.2">
      <c r="A181" s="35"/>
      <c r="B181" s="36"/>
      <c r="C181" s="193" t="s">
        <v>474</v>
      </c>
      <c r="D181" s="193" t="s">
        <v>202</v>
      </c>
      <c r="E181" s="194" t="s">
        <v>474</v>
      </c>
      <c r="F181" s="195" t="s">
        <v>2279</v>
      </c>
      <c r="G181" s="196" t="s">
        <v>1584</v>
      </c>
      <c r="H181" s="197">
        <v>1</v>
      </c>
      <c r="I181" s="198"/>
      <c r="J181" s="199">
        <f>ROUND(I181*H181,2)</f>
        <v>0</v>
      </c>
      <c r="K181" s="200"/>
      <c r="L181" s="40"/>
      <c r="M181" s="270" t="s">
        <v>1</v>
      </c>
      <c r="N181" s="271" t="s">
        <v>41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206</v>
      </c>
      <c r="AT181" s="205" t="s">
        <v>202</v>
      </c>
      <c r="AU181" s="205" t="s">
        <v>83</v>
      </c>
      <c r="AY181" s="18" t="s">
        <v>200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83</v>
      </c>
      <c r="BK181" s="206">
        <f>ROUND(I181*H181,2)</f>
        <v>0</v>
      </c>
      <c r="BL181" s="18" t="s">
        <v>206</v>
      </c>
      <c r="BM181" s="205" t="s">
        <v>306</v>
      </c>
    </row>
    <row r="182" spans="1:65" s="2" customFormat="1" ht="6.95" customHeight="1" x14ac:dyDescent="0.2">
      <c r="A182" s="35"/>
      <c r="B182" s="55"/>
      <c r="C182" s="56"/>
      <c r="D182" s="56"/>
      <c r="E182" s="56"/>
      <c r="F182" s="56"/>
      <c r="G182" s="56"/>
      <c r="H182" s="56"/>
      <c r="I182" s="56"/>
      <c r="J182" s="56"/>
      <c r="K182" s="56"/>
      <c r="L182" s="40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algorithmName="SHA-512" hashValue="XMe8B+JNXiKFoV9RX3NEhT+AdsJY4pDRu1W1sZ7c8gD6VUH78JZQJHtH5xlbwrsxp69/OuxvaMQkQUjVG+RGtg==" saltValue="zJ6ZGDUYsNR689fvzjrrfL4NVKg0qUyy0basU1SlhCzzwGSrES1IJvOUw7wv1FIOkzSg3RoKaybwC4NoK/NLlQ==" spinCount="100000" sheet="1" objects="1" scenarios="1" formatColumns="0" formatRows="0" autoFilter="0"/>
  <autoFilter ref="C126:K181" xr:uid="{00000000-0009-0000-0000-000006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94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112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156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2280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2216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ROUND((SUM(BE126:BE193)),  2)</f>
        <v>0</v>
      </c>
      <c r="G37" s="35"/>
      <c r="H37" s="35"/>
      <c r="I37" s="131">
        <v>0.21</v>
      </c>
      <c r="J37" s="130">
        <f>ROUND(((SUM(BE126:BE193))*I37),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ROUND((SUM(BF126:BF193)),  2)</f>
        <v>0</v>
      </c>
      <c r="G38" s="35"/>
      <c r="H38" s="35"/>
      <c r="I38" s="131">
        <v>0.12</v>
      </c>
      <c r="J38" s="130">
        <f>ROUND(((SUM(BF126:BF193))*I38),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ROUND((SUM(BG126:BG193)),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ROUND((SUM(BH126:BH193)),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ROUND((SUM(BI126:BI193)),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156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D.1.4.4b - Kabelové trasy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2281</v>
      </c>
      <c r="E101" s="157"/>
      <c r="F101" s="157"/>
      <c r="G101" s="157"/>
      <c r="H101" s="157"/>
      <c r="I101" s="157"/>
      <c r="J101" s="158">
        <f>J127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2282</v>
      </c>
      <c r="E102" s="157"/>
      <c r="F102" s="157"/>
      <c r="G102" s="157"/>
      <c r="H102" s="157"/>
      <c r="I102" s="157"/>
      <c r="J102" s="158">
        <f>J191</f>
        <v>0</v>
      </c>
      <c r="K102" s="155"/>
      <c r="L102" s="15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 x14ac:dyDescent="0.2">
      <c r="A109" s="35"/>
      <c r="B109" s="36"/>
      <c r="C109" s="24" t="s">
        <v>185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1" t="str">
        <f>E7</f>
        <v>Objekty OU, část D a DM</v>
      </c>
      <c r="F112" s="332"/>
      <c r="G112" s="332"/>
      <c r="H112" s="332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155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1" customFormat="1" ht="16.5" customHeight="1" x14ac:dyDescent="0.2">
      <c r="B114" s="22"/>
      <c r="C114" s="23"/>
      <c r="D114" s="23"/>
      <c r="E114" s="331" t="s">
        <v>156</v>
      </c>
      <c r="F114" s="308"/>
      <c r="G114" s="308"/>
      <c r="H114" s="308"/>
      <c r="I114" s="23"/>
      <c r="J114" s="23"/>
      <c r="K114" s="23"/>
      <c r="L114" s="21"/>
    </row>
    <row r="115" spans="1:65" s="1" customFormat="1" ht="12" customHeight="1" x14ac:dyDescent="0.2">
      <c r="B115" s="22"/>
      <c r="C115" s="30" t="s">
        <v>157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5" s="2" customFormat="1" ht="16.5" customHeight="1" x14ac:dyDescent="0.2">
      <c r="A116" s="35"/>
      <c r="B116" s="36"/>
      <c r="C116" s="37"/>
      <c r="D116" s="37"/>
      <c r="E116" s="335" t="s">
        <v>2213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2214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6.5" customHeight="1" x14ac:dyDescent="0.2">
      <c r="A118" s="35"/>
      <c r="B118" s="36"/>
      <c r="C118" s="37"/>
      <c r="D118" s="37"/>
      <c r="E118" s="286" t="str">
        <f>E13</f>
        <v>D.1.4.4b - Kabelové trasy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F16</f>
        <v xml:space="preserve"> </v>
      </c>
      <c r="G120" s="37"/>
      <c r="H120" s="37"/>
      <c r="I120" s="30" t="s">
        <v>22</v>
      </c>
      <c r="J120" s="67" t="str">
        <f>IF(J16="","",J16)</f>
        <v>31. 8. 2018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6.9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 x14ac:dyDescent="0.2">
      <c r="A122" s="35"/>
      <c r="B122" s="36"/>
      <c r="C122" s="30" t="s">
        <v>24</v>
      </c>
      <c r="D122" s="37"/>
      <c r="E122" s="37"/>
      <c r="F122" s="28" t="str">
        <f>E19</f>
        <v>Ostravská univerzita</v>
      </c>
      <c r="G122" s="37"/>
      <c r="H122" s="37"/>
      <c r="I122" s="30" t="s">
        <v>30</v>
      </c>
      <c r="J122" s="33" t="str">
        <f>E25</f>
        <v>Marpo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5.2" customHeight="1" x14ac:dyDescent="0.2">
      <c r="A123" s="35"/>
      <c r="B123" s="36"/>
      <c r="C123" s="30" t="s">
        <v>28</v>
      </c>
      <c r="D123" s="37"/>
      <c r="E123" s="37"/>
      <c r="F123" s="28" t="str">
        <f>IF(E22="","",E22)</f>
        <v>Vyplň údaj</v>
      </c>
      <c r="G123" s="37"/>
      <c r="H123" s="37"/>
      <c r="I123" s="30" t="s">
        <v>33</v>
      </c>
      <c r="J123" s="33" t="str">
        <f>E28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5" s="11" customFormat="1" ht="29.25" customHeight="1" x14ac:dyDescent="0.2">
      <c r="A125" s="165"/>
      <c r="B125" s="166"/>
      <c r="C125" s="167" t="s">
        <v>186</v>
      </c>
      <c r="D125" s="168" t="s">
        <v>61</v>
      </c>
      <c r="E125" s="168" t="s">
        <v>57</v>
      </c>
      <c r="F125" s="168" t="s">
        <v>58</v>
      </c>
      <c r="G125" s="168" t="s">
        <v>187</v>
      </c>
      <c r="H125" s="168" t="s">
        <v>188</v>
      </c>
      <c r="I125" s="168" t="s">
        <v>189</v>
      </c>
      <c r="J125" s="169" t="s">
        <v>162</v>
      </c>
      <c r="K125" s="170" t="s">
        <v>190</v>
      </c>
      <c r="L125" s="171"/>
      <c r="M125" s="76" t="s">
        <v>1</v>
      </c>
      <c r="N125" s="77" t="s">
        <v>40</v>
      </c>
      <c r="O125" s="77" t="s">
        <v>191</v>
      </c>
      <c r="P125" s="77" t="s">
        <v>192</v>
      </c>
      <c r="Q125" s="77" t="s">
        <v>193</v>
      </c>
      <c r="R125" s="77" t="s">
        <v>194</v>
      </c>
      <c r="S125" s="77" t="s">
        <v>195</v>
      </c>
      <c r="T125" s="78" t="s">
        <v>196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5" s="2" customFormat="1" ht="22.9" customHeight="1" x14ac:dyDescent="0.25">
      <c r="A126" s="35"/>
      <c r="B126" s="36"/>
      <c r="C126" s="83" t="s">
        <v>197</v>
      </c>
      <c r="D126" s="37"/>
      <c r="E126" s="37"/>
      <c r="F126" s="37"/>
      <c r="G126" s="37"/>
      <c r="H126" s="37"/>
      <c r="I126" s="37"/>
      <c r="J126" s="172">
        <f>BK126</f>
        <v>0</v>
      </c>
      <c r="K126" s="37"/>
      <c r="L126" s="40"/>
      <c r="M126" s="79"/>
      <c r="N126" s="173"/>
      <c r="O126" s="80"/>
      <c r="P126" s="174">
        <f>P127+P191</f>
        <v>0</v>
      </c>
      <c r="Q126" s="80"/>
      <c r="R126" s="174">
        <f>R127+R191</f>
        <v>0</v>
      </c>
      <c r="S126" s="80"/>
      <c r="T126" s="175">
        <f>T127+T191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164</v>
      </c>
      <c r="BK126" s="176">
        <f>BK127+BK191</f>
        <v>0</v>
      </c>
    </row>
    <row r="127" spans="1:65" s="12" customFormat="1" ht="25.9" customHeight="1" x14ac:dyDescent="0.2">
      <c r="B127" s="177"/>
      <c r="C127" s="178"/>
      <c r="D127" s="179" t="s">
        <v>75</v>
      </c>
      <c r="E127" s="180" t="s">
        <v>2220</v>
      </c>
      <c r="F127" s="180" t="s">
        <v>111</v>
      </c>
      <c r="G127" s="178"/>
      <c r="H127" s="178"/>
      <c r="I127" s="181"/>
      <c r="J127" s="182">
        <f>BK127</f>
        <v>0</v>
      </c>
      <c r="K127" s="178"/>
      <c r="L127" s="183"/>
      <c r="M127" s="184"/>
      <c r="N127" s="185"/>
      <c r="O127" s="185"/>
      <c r="P127" s="186">
        <f>SUM(P128:P190)</f>
        <v>0</v>
      </c>
      <c r="Q127" s="185"/>
      <c r="R127" s="186">
        <f>SUM(R128:R190)</f>
        <v>0</v>
      </c>
      <c r="S127" s="185"/>
      <c r="T127" s="187">
        <f>SUM(T128:T190)</f>
        <v>0</v>
      </c>
      <c r="AR127" s="188" t="s">
        <v>83</v>
      </c>
      <c r="AT127" s="189" t="s">
        <v>75</v>
      </c>
      <c r="AU127" s="189" t="s">
        <v>76</v>
      </c>
      <c r="AY127" s="188" t="s">
        <v>200</v>
      </c>
      <c r="BK127" s="190">
        <f>SUM(BK128:BK190)</f>
        <v>0</v>
      </c>
    </row>
    <row r="128" spans="1:65" s="2" customFormat="1" ht="24.2" customHeight="1" x14ac:dyDescent="0.2">
      <c r="A128" s="35"/>
      <c r="B128" s="36"/>
      <c r="C128" s="193" t="s">
        <v>83</v>
      </c>
      <c r="D128" s="193" t="s">
        <v>202</v>
      </c>
      <c r="E128" s="194" t="s">
        <v>83</v>
      </c>
      <c r="F128" s="195" t="s">
        <v>2283</v>
      </c>
      <c r="G128" s="196" t="s">
        <v>333</v>
      </c>
      <c r="H128" s="197">
        <v>251</v>
      </c>
      <c r="I128" s="198"/>
      <c r="J128" s="199">
        <f t="shared" ref="J128:J159" si="0">ROUND(I128*H128,2)</f>
        <v>0</v>
      </c>
      <c r="K128" s="200"/>
      <c r="L128" s="40"/>
      <c r="M128" s="201" t="s">
        <v>1</v>
      </c>
      <c r="N128" s="202" t="s">
        <v>41</v>
      </c>
      <c r="O128" s="72"/>
      <c r="P128" s="203">
        <f t="shared" ref="P128:P159" si="1">O128*H128</f>
        <v>0</v>
      </c>
      <c r="Q128" s="203">
        <v>0</v>
      </c>
      <c r="R128" s="203">
        <f t="shared" ref="R128:R159" si="2">Q128*H128</f>
        <v>0</v>
      </c>
      <c r="S128" s="203">
        <v>0</v>
      </c>
      <c r="T128" s="204">
        <f t="shared" ref="T128:T159" si="3"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 t="shared" ref="BE128:BE159" si="4">IF(N128="základní",J128,0)</f>
        <v>0</v>
      </c>
      <c r="BF128" s="206">
        <f t="shared" ref="BF128:BF159" si="5">IF(N128="snížená",J128,0)</f>
        <v>0</v>
      </c>
      <c r="BG128" s="206">
        <f t="shared" ref="BG128:BG159" si="6">IF(N128="zákl. přenesená",J128,0)</f>
        <v>0</v>
      </c>
      <c r="BH128" s="206">
        <f t="shared" ref="BH128:BH159" si="7">IF(N128="sníž. přenesená",J128,0)</f>
        <v>0</v>
      </c>
      <c r="BI128" s="206">
        <f t="shared" ref="BI128:BI159" si="8">IF(N128="nulová",J128,0)</f>
        <v>0</v>
      </c>
      <c r="BJ128" s="18" t="s">
        <v>83</v>
      </c>
      <c r="BK128" s="206">
        <f t="shared" ref="BK128:BK159" si="9">ROUND(I128*H128,2)</f>
        <v>0</v>
      </c>
      <c r="BL128" s="18" t="s">
        <v>206</v>
      </c>
      <c r="BM128" s="205" t="s">
        <v>85</v>
      </c>
    </row>
    <row r="129" spans="1:65" s="2" customFormat="1" ht="24.2" customHeight="1" x14ac:dyDescent="0.2">
      <c r="A129" s="35"/>
      <c r="B129" s="36"/>
      <c r="C129" s="193" t="s">
        <v>85</v>
      </c>
      <c r="D129" s="193" t="s">
        <v>202</v>
      </c>
      <c r="E129" s="194" t="s">
        <v>85</v>
      </c>
      <c r="F129" s="195" t="s">
        <v>2284</v>
      </c>
      <c r="G129" s="196" t="s">
        <v>333</v>
      </c>
      <c r="H129" s="197">
        <v>332</v>
      </c>
      <c r="I129" s="198"/>
      <c r="J129" s="199">
        <f t="shared" si="0"/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83</v>
      </c>
      <c r="BK129" s="206">
        <f t="shared" si="9"/>
        <v>0</v>
      </c>
      <c r="BL129" s="18" t="s">
        <v>206</v>
      </c>
      <c r="BM129" s="205" t="s">
        <v>206</v>
      </c>
    </row>
    <row r="130" spans="1:65" s="2" customFormat="1" ht="24.2" customHeight="1" x14ac:dyDescent="0.2">
      <c r="A130" s="35"/>
      <c r="B130" s="36"/>
      <c r="C130" s="193" t="s">
        <v>108</v>
      </c>
      <c r="D130" s="193" t="s">
        <v>202</v>
      </c>
      <c r="E130" s="194" t="s">
        <v>108</v>
      </c>
      <c r="F130" s="195" t="s">
        <v>2285</v>
      </c>
      <c r="G130" s="196" t="s">
        <v>333</v>
      </c>
      <c r="H130" s="197">
        <v>394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223</v>
      </c>
    </row>
    <row r="131" spans="1:65" s="2" customFormat="1" ht="24.2" customHeight="1" x14ac:dyDescent="0.2">
      <c r="A131" s="35"/>
      <c r="B131" s="36"/>
      <c r="C131" s="193" t="s">
        <v>206</v>
      </c>
      <c r="D131" s="193" t="s">
        <v>202</v>
      </c>
      <c r="E131" s="194" t="s">
        <v>206</v>
      </c>
      <c r="F131" s="195" t="s">
        <v>2286</v>
      </c>
      <c r="G131" s="196" t="s">
        <v>333</v>
      </c>
      <c r="H131" s="197">
        <v>3849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231</v>
      </c>
    </row>
    <row r="132" spans="1:65" s="2" customFormat="1" ht="24.2" customHeight="1" x14ac:dyDescent="0.2">
      <c r="A132" s="35"/>
      <c r="B132" s="36"/>
      <c r="C132" s="193" t="s">
        <v>219</v>
      </c>
      <c r="D132" s="193" t="s">
        <v>202</v>
      </c>
      <c r="E132" s="194" t="s">
        <v>219</v>
      </c>
      <c r="F132" s="195" t="s">
        <v>2287</v>
      </c>
      <c r="G132" s="196" t="s">
        <v>333</v>
      </c>
      <c r="H132" s="197">
        <v>415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245</v>
      </c>
    </row>
    <row r="133" spans="1:65" s="2" customFormat="1" ht="24.2" customHeight="1" x14ac:dyDescent="0.2">
      <c r="A133" s="35"/>
      <c r="B133" s="36"/>
      <c r="C133" s="193" t="s">
        <v>223</v>
      </c>
      <c r="D133" s="193" t="s">
        <v>202</v>
      </c>
      <c r="E133" s="194" t="s">
        <v>223</v>
      </c>
      <c r="F133" s="195" t="s">
        <v>2288</v>
      </c>
      <c r="G133" s="196" t="s">
        <v>333</v>
      </c>
      <c r="H133" s="197">
        <v>683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8</v>
      </c>
    </row>
    <row r="134" spans="1:65" s="2" customFormat="1" ht="21.75" customHeight="1" x14ac:dyDescent="0.2">
      <c r="A134" s="35"/>
      <c r="B134" s="36"/>
      <c r="C134" s="193" t="s">
        <v>227</v>
      </c>
      <c r="D134" s="193" t="s">
        <v>202</v>
      </c>
      <c r="E134" s="194" t="s">
        <v>227</v>
      </c>
      <c r="F134" s="195" t="s">
        <v>2289</v>
      </c>
      <c r="G134" s="196" t="s">
        <v>333</v>
      </c>
      <c r="H134" s="197">
        <v>441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264</v>
      </c>
    </row>
    <row r="135" spans="1:65" s="2" customFormat="1" ht="16.5" customHeight="1" x14ac:dyDescent="0.2">
      <c r="A135" s="35"/>
      <c r="B135" s="36"/>
      <c r="C135" s="193" t="s">
        <v>231</v>
      </c>
      <c r="D135" s="193" t="s">
        <v>202</v>
      </c>
      <c r="E135" s="194" t="s">
        <v>231</v>
      </c>
      <c r="F135" s="195" t="s">
        <v>2290</v>
      </c>
      <c r="G135" s="196" t="s">
        <v>847</v>
      </c>
      <c r="H135" s="197">
        <v>1025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274</v>
      </c>
    </row>
    <row r="136" spans="1:65" s="2" customFormat="1" ht="16.5" customHeight="1" x14ac:dyDescent="0.2">
      <c r="A136" s="35"/>
      <c r="B136" s="36"/>
      <c r="C136" s="193" t="s">
        <v>235</v>
      </c>
      <c r="D136" s="193" t="s">
        <v>202</v>
      </c>
      <c r="E136" s="194" t="s">
        <v>235</v>
      </c>
      <c r="F136" s="195" t="s">
        <v>2291</v>
      </c>
      <c r="G136" s="196" t="s">
        <v>847</v>
      </c>
      <c r="H136" s="197">
        <v>301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285</v>
      </c>
    </row>
    <row r="137" spans="1:65" s="2" customFormat="1" ht="24.2" customHeight="1" x14ac:dyDescent="0.2">
      <c r="A137" s="35"/>
      <c r="B137" s="36"/>
      <c r="C137" s="193" t="s">
        <v>245</v>
      </c>
      <c r="D137" s="193" t="s">
        <v>202</v>
      </c>
      <c r="E137" s="194" t="s">
        <v>245</v>
      </c>
      <c r="F137" s="195" t="s">
        <v>2292</v>
      </c>
      <c r="G137" s="196" t="s">
        <v>847</v>
      </c>
      <c r="H137" s="197">
        <v>203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296</v>
      </c>
    </row>
    <row r="138" spans="1:65" s="2" customFormat="1" ht="16.5" customHeight="1" x14ac:dyDescent="0.2">
      <c r="A138" s="35"/>
      <c r="B138" s="36"/>
      <c r="C138" s="193" t="s">
        <v>250</v>
      </c>
      <c r="D138" s="193" t="s">
        <v>202</v>
      </c>
      <c r="E138" s="194" t="s">
        <v>250</v>
      </c>
      <c r="F138" s="195" t="s">
        <v>2293</v>
      </c>
      <c r="G138" s="196" t="s">
        <v>847</v>
      </c>
      <c r="H138" s="197">
        <v>25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303</v>
      </c>
    </row>
    <row r="139" spans="1:65" s="2" customFormat="1" ht="16.5" customHeight="1" x14ac:dyDescent="0.2">
      <c r="A139" s="35"/>
      <c r="B139" s="36"/>
      <c r="C139" s="193" t="s">
        <v>8</v>
      </c>
      <c r="D139" s="193" t="s">
        <v>202</v>
      </c>
      <c r="E139" s="194" t="s">
        <v>8</v>
      </c>
      <c r="F139" s="195" t="s">
        <v>2294</v>
      </c>
      <c r="G139" s="196" t="s">
        <v>847</v>
      </c>
      <c r="H139" s="197">
        <v>8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313</v>
      </c>
    </row>
    <row r="140" spans="1:65" s="2" customFormat="1" ht="16.5" customHeight="1" x14ac:dyDescent="0.2">
      <c r="A140" s="35"/>
      <c r="B140" s="36"/>
      <c r="C140" s="193" t="s">
        <v>258</v>
      </c>
      <c r="D140" s="193" t="s">
        <v>202</v>
      </c>
      <c r="E140" s="194" t="s">
        <v>258</v>
      </c>
      <c r="F140" s="195" t="s">
        <v>2295</v>
      </c>
      <c r="G140" s="196" t="s">
        <v>847</v>
      </c>
      <c r="H140" s="197">
        <v>7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326</v>
      </c>
    </row>
    <row r="141" spans="1:65" s="2" customFormat="1" ht="16.5" customHeight="1" x14ac:dyDescent="0.2">
      <c r="A141" s="35"/>
      <c r="B141" s="36"/>
      <c r="C141" s="193" t="s">
        <v>264</v>
      </c>
      <c r="D141" s="193" t="s">
        <v>202</v>
      </c>
      <c r="E141" s="194" t="s">
        <v>264</v>
      </c>
      <c r="F141" s="195" t="s">
        <v>2296</v>
      </c>
      <c r="G141" s="196" t="s">
        <v>333</v>
      </c>
      <c r="H141" s="197">
        <v>83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335</v>
      </c>
    </row>
    <row r="142" spans="1:65" s="2" customFormat="1" ht="16.5" customHeight="1" x14ac:dyDescent="0.2">
      <c r="A142" s="35"/>
      <c r="B142" s="36"/>
      <c r="C142" s="193" t="s">
        <v>269</v>
      </c>
      <c r="D142" s="193" t="s">
        <v>202</v>
      </c>
      <c r="E142" s="194" t="s">
        <v>269</v>
      </c>
      <c r="F142" s="195" t="s">
        <v>2297</v>
      </c>
      <c r="G142" s="196" t="s">
        <v>333</v>
      </c>
      <c r="H142" s="197">
        <v>73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207</v>
      </c>
    </row>
    <row r="143" spans="1:65" s="2" customFormat="1" ht="16.5" customHeight="1" x14ac:dyDescent="0.2">
      <c r="A143" s="35"/>
      <c r="B143" s="36"/>
      <c r="C143" s="193" t="s">
        <v>274</v>
      </c>
      <c r="D143" s="193" t="s">
        <v>202</v>
      </c>
      <c r="E143" s="194" t="s">
        <v>274</v>
      </c>
      <c r="F143" s="195" t="s">
        <v>2298</v>
      </c>
      <c r="G143" s="196" t="s">
        <v>847</v>
      </c>
      <c r="H143" s="197">
        <v>125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211</v>
      </c>
    </row>
    <row r="144" spans="1:65" s="2" customFormat="1" ht="16.5" customHeight="1" x14ac:dyDescent="0.2">
      <c r="A144" s="35"/>
      <c r="B144" s="36"/>
      <c r="C144" s="193" t="s">
        <v>280</v>
      </c>
      <c r="D144" s="193" t="s">
        <v>202</v>
      </c>
      <c r="E144" s="194" t="s">
        <v>280</v>
      </c>
      <c r="F144" s="195" t="s">
        <v>2299</v>
      </c>
      <c r="G144" s="196" t="s">
        <v>847</v>
      </c>
      <c r="H144" s="197">
        <v>35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378</v>
      </c>
    </row>
    <row r="145" spans="1:65" s="2" customFormat="1" ht="16.5" customHeight="1" x14ac:dyDescent="0.2">
      <c r="A145" s="35"/>
      <c r="B145" s="36"/>
      <c r="C145" s="193" t="s">
        <v>285</v>
      </c>
      <c r="D145" s="193" t="s">
        <v>202</v>
      </c>
      <c r="E145" s="194" t="s">
        <v>285</v>
      </c>
      <c r="F145" s="195" t="s">
        <v>2300</v>
      </c>
      <c r="G145" s="196" t="s">
        <v>847</v>
      </c>
      <c r="H145" s="197">
        <v>48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214</v>
      </c>
    </row>
    <row r="146" spans="1:65" s="2" customFormat="1" ht="16.5" customHeight="1" x14ac:dyDescent="0.2">
      <c r="A146" s="35"/>
      <c r="B146" s="36"/>
      <c r="C146" s="193" t="s">
        <v>291</v>
      </c>
      <c r="D146" s="193" t="s">
        <v>202</v>
      </c>
      <c r="E146" s="194" t="s">
        <v>291</v>
      </c>
      <c r="F146" s="195" t="s">
        <v>2301</v>
      </c>
      <c r="G146" s="196" t="s">
        <v>847</v>
      </c>
      <c r="H146" s="197">
        <v>62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410</v>
      </c>
    </row>
    <row r="147" spans="1:65" s="2" customFormat="1" ht="16.5" customHeight="1" x14ac:dyDescent="0.2">
      <c r="A147" s="35"/>
      <c r="B147" s="36"/>
      <c r="C147" s="193" t="s">
        <v>296</v>
      </c>
      <c r="D147" s="193" t="s">
        <v>202</v>
      </c>
      <c r="E147" s="194" t="s">
        <v>296</v>
      </c>
      <c r="F147" s="195" t="s">
        <v>2302</v>
      </c>
      <c r="G147" s="196" t="s">
        <v>333</v>
      </c>
      <c r="H147" s="197">
        <v>583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421</v>
      </c>
    </row>
    <row r="148" spans="1:65" s="2" customFormat="1" ht="16.5" customHeight="1" x14ac:dyDescent="0.2">
      <c r="A148" s="35"/>
      <c r="B148" s="36"/>
      <c r="C148" s="193" t="s">
        <v>7</v>
      </c>
      <c r="D148" s="193" t="s">
        <v>202</v>
      </c>
      <c r="E148" s="194" t="s">
        <v>7</v>
      </c>
      <c r="F148" s="195" t="s">
        <v>2303</v>
      </c>
      <c r="G148" s="196" t="s">
        <v>333</v>
      </c>
      <c r="H148" s="197">
        <v>95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218</v>
      </c>
    </row>
    <row r="149" spans="1:65" s="2" customFormat="1" ht="16.5" customHeight="1" x14ac:dyDescent="0.2">
      <c r="A149" s="35"/>
      <c r="B149" s="36"/>
      <c r="C149" s="193" t="s">
        <v>303</v>
      </c>
      <c r="D149" s="193" t="s">
        <v>202</v>
      </c>
      <c r="E149" s="194" t="s">
        <v>303</v>
      </c>
      <c r="F149" s="195" t="s">
        <v>2304</v>
      </c>
      <c r="G149" s="196" t="s">
        <v>333</v>
      </c>
      <c r="H149" s="197">
        <v>356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222</v>
      </c>
    </row>
    <row r="150" spans="1:65" s="2" customFormat="1" ht="16.5" customHeight="1" x14ac:dyDescent="0.2">
      <c r="A150" s="35"/>
      <c r="B150" s="36"/>
      <c r="C150" s="193" t="s">
        <v>309</v>
      </c>
      <c r="D150" s="193" t="s">
        <v>202</v>
      </c>
      <c r="E150" s="194" t="s">
        <v>309</v>
      </c>
      <c r="F150" s="195" t="s">
        <v>2305</v>
      </c>
      <c r="G150" s="196" t="s">
        <v>333</v>
      </c>
      <c r="H150" s="197">
        <v>43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449</v>
      </c>
    </row>
    <row r="151" spans="1:65" s="2" customFormat="1" ht="16.5" customHeight="1" x14ac:dyDescent="0.2">
      <c r="A151" s="35"/>
      <c r="B151" s="36"/>
      <c r="C151" s="193" t="s">
        <v>313</v>
      </c>
      <c r="D151" s="193" t="s">
        <v>202</v>
      </c>
      <c r="E151" s="194" t="s">
        <v>313</v>
      </c>
      <c r="F151" s="195" t="s">
        <v>2306</v>
      </c>
      <c r="G151" s="196" t="s">
        <v>847</v>
      </c>
      <c r="H151" s="197">
        <v>450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459</v>
      </c>
    </row>
    <row r="152" spans="1:65" s="2" customFormat="1" ht="16.5" customHeight="1" x14ac:dyDescent="0.2">
      <c r="A152" s="35"/>
      <c r="B152" s="36"/>
      <c r="C152" s="193" t="s">
        <v>321</v>
      </c>
      <c r="D152" s="193" t="s">
        <v>202</v>
      </c>
      <c r="E152" s="194" t="s">
        <v>321</v>
      </c>
      <c r="F152" s="195" t="s">
        <v>2307</v>
      </c>
      <c r="G152" s="196" t="s">
        <v>847</v>
      </c>
      <c r="H152" s="197">
        <v>76</v>
      </c>
      <c r="I152" s="198"/>
      <c r="J152" s="199">
        <f t="shared" si="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83</v>
      </c>
      <c r="BK152" s="206">
        <f t="shared" si="9"/>
        <v>0</v>
      </c>
      <c r="BL152" s="18" t="s">
        <v>206</v>
      </c>
      <c r="BM152" s="205" t="s">
        <v>226</v>
      </c>
    </row>
    <row r="153" spans="1:65" s="2" customFormat="1" ht="16.5" customHeight="1" x14ac:dyDescent="0.2">
      <c r="A153" s="35"/>
      <c r="B153" s="36"/>
      <c r="C153" s="193" t="s">
        <v>326</v>
      </c>
      <c r="D153" s="193" t="s">
        <v>202</v>
      </c>
      <c r="E153" s="194" t="s">
        <v>326</v>
      </c>
      <c r="F153" s="195" t="s">
        <v>2308</v>
      </c>
      <c r="G153" s="196" t="s">
        <v>847</v>
      </c>
      <c r="H153" s="197">
        <v>311</v>
      </c>
      <c r="I153" s="198"/>
      <c r="J153" s="199">
        <f t="shared" si="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83</v>
      </c>
      <c r="BK153" s="206">
        <f t="shared" si="9"/>
        <v>0</v>
      </c>
      <c r="BL153" s="18" t="s">
        <v>206</v>
      </c>
      <c r="BM153" s="205" t="s">
        <v>230</v>
      </c>
    </row>
    <row r="154" spans="1:65" s="2" customFormat="1" ht="16.5" customHeight="1" x14ac:dyDescent="0.2">
      <c r="A154" s="35"/>
      <c r="B154" s="36"/>
      <c r="C154" s="193" t="s">
        <v>330</v>
      </c>
      <c r="D154" s="193" t="s">
        <v>202</v>
      </c>
      <c r="E154" s="194" t="s">
        <v>330</v>
      </c>
      <c r="F154" s="195" t="s">
        <v>2309</v>
      </c>
      <c r="G154" s="196" t="s">
        <v>847</v>
      </c>
      <c r="H154" s="197">
        <v>3081</v>
      </c>
      <c r="I154" s="198"/>
      <c r="J154" s="199">
        <f t="shared" si="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83</v>
      </c>
      <c r="BK154" s="206">
        <f t="shared" si="9"/>
        <v>0</v>
      </c>
      <c r="BL154" s="18" t="s">
        <v>206</v>
      </c>
      <c r="BM154" s="205" t="s">
        <v>234</v>
      </c>
    </row>
    <row r="155" spans="1:65" s="2" customFormat="1" ht="16.5" customHeight="1" x14ac:dyDescent="0.2">
      <c r="A155" s="35"/>
      <c r="B155" s="36"/>
      <c r="C155" s="193" t="s">
        <v>335</v>
      </c>
      <c r="D155" s="193" t="s">
        <v>202</v>
      </c>
      <c r="E155" s="194" t="s">
        <v>335</v>
      </c>
      <c r="F155" s="195" t="s">
        <v>2310</v>
      </c>
      <c r="G155" s="196" t="s">
        <v>847</v>
      </c>
      <c r="H155" s="197">
        <v>927</v>
      </c>
      <c r="I155" s="198"/>
      <c r="J155" s="199">
        <f t="shared" si="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83</v>
      </c>
      <c r="BK155" s="206">
        <f t="shared" si="9"/>
        <v>0</v>
      </c>
      <c r="BL155" s="18" t="s">
        <v>206</v>
      </c>
      <c r="BM155" s="205" t="s">
        <v>239</v>
      </c>
    </row>
    <row r="156" spans="1:65" s="2" customFormat="1" ht="16.5" customHeight="1" x14ac:dyDescent="0.2">
      <c r="A156" s="35"/>
      <c r="B156" s="36"/>
      <c r="C156" s="193" t="s">
        <v>340</v>
      </c>
      <c r="D156" s="193" t="s">
        <v>202</v>
      </c>
      <c r="E156" s="194" t="s">
        <v>340</v>
      </c>
      <c r="F156" s="195" t="s">
        <v>2311</v>
      </c>
      <c r="G156" s="196" t="s">
        <v>847</v>
      </c>
      <c r="H156" s="197">
        <v>3100</v>
      </c>
      <c r="I156" s="198"/>
      <c r="J156" s="199">
        <f t="shared" si="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83</v>
      </c>
      <c r="BK156" s="206">
        <f t="shared" si="9"/>
        <v>0</v>
      </c>
      <c r="BL156" s="18" t="s">
        <v>206</v>
      </c>
      <c r="BM156" s="205" t="s">
        <v>248</v>
      </c>
    </row>
    <row r="157" spans="1:65" s="2" customFormat="1" ht="16.5" customHeight="1" x14ac:dyDescent="0.2">
      <c r="A157" s="35"/>
      <c r="B157" s="36"/>
      <c r="C157" s="193" t="s">
        <v>207</v>
      </c>
      <c r="D157" s="193" t="s">
        <v>202</v>
      </c>
      <c r="E157" s="194" t="s">
        <v>207</v>
      </c>
      <c r="F157" s="195" t="s">
        <v>2312</v>
      </c>
      <c r="G157" s="196" t="s">
        <v>333</v>
      </c>
      <c r="H157" s="197">
        <v>62</v>
      </c>
      <c r="I157" s="198"/>
      <c r="J157" s="199">
        <f t="shared" si="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83</v>
      </c>
      <c r="BK157" s="206">
        <f t="shared" si="9"/>
        <v>0</v>
      </c>
      <c r="BL157" s="18" t="s">
        <v>206</v>
      </c>
      <c r="BM157" s="205" t="s">
        <v>253</v>
      </c>
    </row>
    <row r="158" spans="1:65" s="2" customFormat="1" ht="16.5" customHeight="1" x14ac:dyDescent="0.2">
      <c r="A158" s="35"/>
      <c r="B158" s="36"/>
      <c r="C158" s="193" t="s">
        <v>357</v>
      </c>
      <c r="D158" s="193" t="s">
        <v>202</v>
      </c>
      <c r="E158" s="194" t="s">
        <v>357</v>
      </c>
      <c r="F158" s="195" t="s">
        <v>2313</v>
      </c>
      <c r="G158" s="196" t="s">
        <v>333</v>
      </c>
      <c r="H158" s="197">
        <v>62</v>
      </c>
      <c r="I158" s="198"/>
      <c r="J158" s="199">
        <f t="shared" si="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83</v>
      </c>
      <c r="BK158" s="206">
        <f t="shared" si="9"/>
        <v>0</v>
      </c>
      <c r="BL158" s="18" t="s">
        <v>206</v>
      </c>
      <c r="BM158" s="205" t="s">
        <v>257</v>
      </c>
    </row>
    <row r="159" spans="1:65" s="2" customFormat="1" ht="16.5" customHeight="1" x14ac:dyDescent="0.2">
      <c r="A159" s="35"/>
      <c r="B159" s="36"/>
      <c r="C159" s="193" t="s">
        <v>211</v>
      </c>
      <c r="D159" s="193" t="s">
        <v>202</v>
      </c>
      <c r="E159" s="194" t="s">
        <v>211</v>
      </c>
      <c r="F159" s="195" t="s">
        <v>2314</v>
      </c>
      <c r="G159" s="196" t="s">
        <v>333</v>
      </c>
      <c r="H159" s="197">
        <v>50</v>
      </c>
      <c r="I159" s="198"/>
      <c r="J159" s="199">
        <f t="shared" si="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83</v>
      </c>
      <c r="BK159" s="206">
        <f t="shared" si="9"/>
        <v>0</v>
      </c>
      <c r="BL159" s="18" t="s">
        <v>206</v>
      </c>
      <c r="BM159" s="205" t="s">
        <v>533</v>
      </c>
    </row>
    <row r="160" spans="1:65" s="2" customFormat="1" ht="16.5" customHeight="1" x14ac:dyDescent="0.2">
      <c r="A160" s="35"/>
      <c r="B160" s="36"/>
      <c r="C160" s="193" t="s">
        <v>371</v>
      </c>
      <c r="D160" s="193" t="s">
        <v>202</v>
      </c>
      <c r="E160" s="194" t="s">
        <v>371</v>
      </c>
      <c r="F160" s="195" t="s">
        <v>2315</v>
      </c>
      <c r="G160" s="196" t="s">
        <v>333</v>
      </c>
      <c r="H160" s="197">
        <v>40</v>
      </c>
      <c r="I160" s="198"/>
      <c r="J160" s="199">
        <f t="shared" ref="J160:J191" si="10">ROUND(I160*H160,2)</f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ref="P160:P191" si="11">O160*H160</f>
        <v>0</v>
      </c>
      <c r="Q160" s="203">
        <v>0</v>
      </c>
      <c r="R160" s="203">
        <f t="shared" ref="R160:R191" si="12">Q160*H160</f>
        <v>0</v>
      </c>
      <c r="S160" s="203">
        <v>0</v>
      </c>
      <c r="T160" s="204">
        <f t="shared" ref="T160:T191" si="13"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ref="BE160:BE190" si="14">IF(N160="základní",J160,0)</f>
        <v>0</v>
      </c>
      <c r="BF160" s="206">
        <f t="shared" ref="BF160:BF190" si="15">IF(N160="snížená",J160,0)</f>
        <v>0</v>
      </c>
      <c r="BG160" s="206">
        <f t="shared" ref="BG160:BG190" si="16">IF(N160="zákl. přenesená",J160,0)</f>
        <v>0</v>
      </c>
      <c r="BH160" s="206">
        <f t="shared" ref="BH160:BH190" si="17">IF(N160="sníž. přenesená",J160,0)</f>
        <v>0</v>
      </c>
      <c r="BI160" s="206">
        <f t="shared" ref="BI160:BI190" si="18">IF(N160="nulová",J160,0)</f>
        <v>0</v>
      </c>
      <c r="BJ160" s="18" t="s">
        <v>83</v>
      </c>
      <c r="BK160" s="206">
        <f t="shared" ref="BK160:BK190" si="19">ROUND(I160*H160,2)</f>
        <v>0</v>
      </c>
      <c r="BL160" s="18" t="s">
        <v>206</v>
      </c>
      <c r="BM160" s="205" t="s">
        <v>261</v>
      </c>
    </row>
    <row r="161" spans="1:65" s="2" customFormat="1" ht="16.5" customHeight="1" x14ac:dyDescent="0.2">
      <c r="A161" s="35"/>
      <c r="B161" s="36"/>
      <c r="C161" s="193" t="s">
        <v>378</v>
      </c>
      <c r="D161" s="193" t="s">
        <v>202</v>
      </c>
      <c r="E161" s="194" t="s">
        <v>378</v>
      </c>
      <c r="F161" s="195" t="s">
        <v>2316</v>
      </c>
      <c r="G161" s="196" t="s">
        <v>333</v>
      </c>
      <c r="H161" s="197">
        <v>81</v>
      </c>
      <c r="I161" s="198"/>
      <c r="J161" s="199">
        <f t="shared" si="1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83</v>
      </c>
      <c r="BK161" s="206">
        <f t="shared" si="19"/>
        <v>0</v>
      </c>
      <c r="BL161" s="18" t="s">
        <v>206</v>
      </c>
      <c r="BM161" s="205" t="s">
        <v>267</v>
      </c>
    </row>
    <row r="162" spans="1:65" s="2" customFormat="1" ht="16.5" customHeight="1" x14ac:dyDescent="0.2">
      <c r="A162" s="35"/>
      <c r="B162" s="36"/>
      <c r="C162" s="193" t="s">
        <v>383</v>
      </c>
      <c r="D162" s="193" t="s">
        <v>202</v>
      </c>
      <c r="E162" s="194" t="s">
        <v>383</v>
      </c>
      <c r="F162" s="195" t="s">
        <v>2317</v>
      </c>
      <c r="G162" s="196" t="s">
        <v>333</v>
      </c>
      <c r="H162" s="197">
        <v>81</v>
      </c>
      <c r="I162" s="198"/>
      <c r="J162" s="199">
        <f t="shared" si="1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83</v>
      </c>
      <c r="BK162" s="206">
        <f t="shared" si="19"/>
        <v>0</v>
      </c>
      <c r="BL162" s="18" t="s">
        <v>206</v>
      </c>
      <c r="BM162" s="205" t="s">
        <v>561</v>
      </c>
    </row>
    <row r="163" spans="1:65" s="2" customFormat="1" ht="49.15" customHeight="1" x14ac:dyDescent="0.2">
      <c r="A163" s="35"/>
      <c r="B163" s="36"/>
      <c r="C163" s="193" t="s">
        <v>214</v>
      </c>
      <c r="D163" s="193" t="s">
        <v>202</v>
      </c>
      <c r="E163" s="194" t="s">
        <v>214</v>
      </c>
      <c r="F163" s="195" t="s">
        <v>2318</v>
      </c>
      <c r="G163" s="196" t="s">
        <v>333</v>
      </c>
      <c r="H163" s="197">
        <v>33</v>
      </c>
      <c r="I163" s="198"/>
      <c r="J163" s="199">
        <f t="shared" si="1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83</v>
      </c>
      <c r="BK163" s="206">
        <f t="shared" si="19"/>
        <v>0</v>
      </c>
      <c r="BL163" s="18" t="s">
        <v>206</v>
      </c>
      <c r="BM163" s="205" t="s">
        <v>571</v>
      </c>
    </row>
    <row r="164" spans="1:65" s="2" customFormat="1" ht="37.9" customHeight="1" x14ac:dyDescent="0.2">
      <c r="A164" s="35"/>
      <c r="B164" s="36"/>
      <c r="C164" s="193" t="s">
        <v>404</v>
      </c>
      <c r="D164" s="193" t="s">
        <v>202</v>
      </c>
      <c r="E164" s="194" t="s">
        <v>404</v>
      </c>
      <c r="F164" s="195" t="s">
        <v>2319</v>
      </c>
      <c r="G164" s="196" t="s">
        <v>847</v>
      </c>
      <c r="H164" s="197">
        <v>3</v>
      </c>
      <c r="I164" s="198"/>
      <c r="J164" s="199">
        <f t="shared" si="1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83</v>
      </c>
      <c r="AY164" s="18" t="s">
        <v>200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83</v>
      </c>
      <c r="BK164" s="206">
        <f t="shared" si="19"/>
        <v>0</v>
      </c>
      <c r="BL164" s="18" t="s">
        <v>206</v>
      </c>
      <c r="BM164" s="205" t="s">
        <v>272</v>
      </c>
    </row>
    <row r="165" spans="1:65" s="2" customFormat="1" ht="37.9" customHeight="1" x14ac:dyDescent="0.2">
      <c r="A165" s="35"/>
      <c r="B165" s="36"/>
      <c r="C165" s="193" t="s">
        <v>410</v>
      </c>
      <c r="D165" s="193" t="s">
        <v>202</v>
      </c>
      <c r="E165" s="194" t="s">
        <v>410</v>
      </c>
      <c r="F165" s="195" t="s">
        <v>2320</v>
      </c>
      <c r="G165" s="196" t="s">
        <v>847</v>
      </c>
      <c r="H165" s="197">
        <v>1</v>
      </c>
      <c r="I165" s="198"/>
      <c r="J165" s="199">
        <f t="shared" si="1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83</v>
      </c>
      <c r="BK165" s="206">
        <f t="shared" si="19"/>
        <v>0</v>
      </c>
      <c r="BL165" s="18" t="s">
        <v>206</v>
      </c>
      <c r="BM165" s="205" t="s">
        <v>277</v>
      </c>
    </row>
    <row r="166" spans="1:65" s="2" customFormat="1" ht="16.5" customHeight="1" x14ac:dyDescent="0.2">
      <c r="A166" s="35"/>
      <c r="B166" s="36"/>
      <c r="C166" s="193" t="s">
        <v>415</v>
      </c>
      <c r="D166" s="193" t="s">
        <v>202</v>
      </c>
      <c r="E166" s="194" t="s">
        <v>415</v>
      </c>
      <c r="F166" s="195" t="s">
        <v>2321</v>
      </c>
      <c r="G166" s="196" t="s">
        <v>333</v>
      </c>
      <c r="H166" s="197">
        <v>78</v>
      </c>
      <c r="I166" s="198"/>
      <c r="J166" s="199">
        <f t="shared" si="1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83</v>
      </c>
      <c r="BK166" s="206">
        <f t="shared" si="19"/>
        <v>0</v>
      </c>
      <c r="BL166" s="18" t="s">
        <v>206</v>
      </c>
      <c r="BM166" s="205" t="s">
        <v>283</v>
      </c>
    </row>
    <row r="167" spans="1:65" s="2" customFormat="1" ht="16.5" customHeight="1" x14ac:dyDescent="0.2">
      <c r="A167" s="35"/>
      <c r="B167" s="36"/>
      <c r="C167" s="193" t="s">
        <v>421</v>
      </c>
      <c r="D167" s="193" t="s">
        <v>202</v>
      </c>
      <c r="E167" s="194" t="s">
        <v>421</v>
      </c>
      <c r="F167" s="195" t="s">
        <v>2322</v>
      </c>
      <c r="G167" s="196" t="s">
        <v>847</v>
      </c>
      <c r="H167" s="197">
        <v>35</v>
      </c>
      <c r="I167" s="198"/>
      <c r="J167" s="199">
        <f t="shared" si="1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83</v>
      </c>
      <c r="BK167" s="206">
        <f t="shared" si="19"/>
        <v>0</v>
      </c>
      <c r="BL167" s="18" t="s">
        <v>206</v>
      </c>
      <c r="BM167" s="205" t="s">
        <v>614</v>
      </c>
    </row>
    <row r="168" spans="1:65" s="2" customFormat="1" ht="16.5" customHeight="1" x14ac:dyDescent="0.2">
      <c r="A168" s="35"/>
      <c r="B168" s="36"/>
      <c r="C168" s="193" t="s">
        <v>426</v>
      </c>
      <c r="D168" s="193" t="s">
        <v>202</v>
      </c>
      <c r="E168" s="194" t="s">
        <v>426</v>
      </c>
      <c r="F168" s="195" t="s">
        <v>2323</v>
      </c>
      <c r="G168" s="196" t="s">
        <v>847</v>
      </c>
      <c r="H168" s="197">
        <v>17</v>
      </c>
      <c r="I168" s="198"/>
      <c r="J168" s="199">
        <f t="shared" si="1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83</v>
      </c>
      <c r="AY168" s="18" t="s">
        <v>200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83</v>
      </c>
      <c r="BK168" s="206">
        <f t="shared" si="19"/>
        <v>0</v>
      </c>
      <c r="BL168" s="18" t="s">
        <v>206</v>
      </c>
      <c r="BM168" s="205" t="s">
        <v>626</v>
      </c>
    </row>
    <row r="169" spans="1:65" s="2" customFormat="1" ht="16.5" customHeight="1" x14ac:dyDescent="0.2">
      <c r="A169" s="35"/>
      <c r="B169" s="36"/>
      <c r="C169" s="193" t="s">
        <v>218</v>
      </c>
      <c r="D169" s="193" t="s">
        <v>202</v>
      </c>
      <c r="E169" s="194" t="s">
        <v>218</v>
      </c>
      <c r="F169" s="195" t="s">
        <v>2324</v>
      </c>
      <c r="G169" s="196" t="s">
        <v>847</v>
      </c>
      <c r="H169" s="197">
        <v>35</v>
      </c>
      <c r="I169" s="198"/>
      <c r="J169" s="199">
        <f t="shared" si="1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83</v>
      </c>
      <c r="BK169" s="206">
        <f t="shared" si="19"/>
        <v>0</v>
      </c>
      <c r="BL169" s="18" t="s">
        <v>206</v>
      </c>
      <c r="BM169" s="205" t="s">
        <v>639</v>
      </c>
    </row>
    <row r="170" spans="1:65" s="2" customFormat="1" ht="16.5" customHeight="1" x14ac:dyDescent="0.2">
      <c r="A170" s="35"/>
      <c r="B170" s="36"/>
      <c r="C170" s="193" t="s">
        <v>434</v>
      </c>
      <c r="D170" s="193" t="s">
        <v>202</v>
      </c>
      <c r="E170" s="194" t="s">
        <v>434</v>
      </c>
      <c r="F170" s="195" t="s">
        <v>2325</v>
      </c>
      <c r="G170" s="196" t="s">
        <v>847</v>
      </c>
      <c r="H170" s="197">
        <v>35</v>
      </c>
      <c r="I170" s="198"/>
      <c r="J170" s="199">
        <f t="shared" si="1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8" t="s">
        <v>83</v>
      </c>
      <c r="BK170" s="206">
        <f t="shared" si="19"/>
        <v>0</v>
      </c>
      <c r="BL170" s="18" t="s">
        <v>206</v>
      </c>
      <c r="BM170" s="205" t="s">
        <v>652</v>
      </c>
    </row>
    <row r="171" spans="1:65" s="2" customFormat="1" ht="16.5" customHeight="1" x14ac:dyDescent="0.2">
      <c r="A171" s="35"/>
      <c r="B171" s="36"/>
      <c r="C171" s="193" t="s">
        <v>222</v>
      </c>
      <c r="D171" s="193" t="s">
        <v>202</v>
      </c>
      <c r="E171" s="194" t="s">
        <v>222</v>
      </c>
      <c r="F171" s="195" t="s">
        <v>2326</v>
      </c>
      <c r="G171" s="196" t="s">
        <v>847</v>
      </c>
      <c r="H171" s="197">
        <v>51</v>
      </c>
      <c r="I171" s="198"/>
      <c r="J171" s="199">
        <f t="shared" si="1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8" t="s">
        <v>83</v>
      </c>
      <c r="BK171" s="206">
        <f t="shared" si="19"/>
        <v>0</v>
      </c>
      <c r="BL171" s="18" t="s">
        <v>206</v>
      </c>
      <c r="BM171" s="205" t="s">
        <v>668</v>
      </c>
    </row>
    <row r="172" spans="1:65" s="2" customFormat="1" ht="16.5" customHeight="1" x14ac:dyDescent="0.2">
      <c r="A172" s="35"/>
      <c r="B172" s="36"/>
      <c r="C172" s="193" t="s">
        <v>442</v>
      </c>
      <c r="D172" s="193" t="s">
        <v>202</v>
      </c>
      <c r="E172" s="194" t="s">
        <v>442</v>
      </c>
      <c r="F172" s="195" t="s">
        <v>2327</v>
      </c>
      <c r="G172" s="196" t="s">
        <v>847</v>
      </c>
      <c r="H172" s="197">
        <v>31</v>
      </c>
      <c r="I172" s="198"/>
      <c r="J172" s="199">
        <f t="shared" si="1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83</v>
      </c>
      <c r="AY172" s="18" t="s">
        <v>200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8" t="s">
        <v>83</v>
      </c>
      <c r="BK172" s="206">
        <f t="shared" si="19"/>
        <v>0</v>
      </c>
      <c r="BL172" s="18" t="s">
        <v>206</v>
      </c>
      <c r="BM172" s="205" t="s">
        <v>678</v>
      </c>
    </row>
    <row r="173" spans="1:65" s="2" customFormat="1" ht="16.5" customHeight="1" x14ac:dyDescent="0.2">
      <c r="A173" s="35"/>
      <c r="B173" s="36"/>
      <c r="C173" s="193" t="s">
        <v>449</v>
      </c>
      <c r="D173" s="193" t="s">
        <v>202</v>
      </c>
      <c r="E173" s="194" t="s">
        <v>449</v>
      </c>
      <c r="F173" s="195" t="s">
        <v>2327</v>
      </c>
      <c r="G173" s="196" t="s">
        <v>847</v>
      </c>
      <c r="H173" s="197">
        <v>31</v>
      </c>
      <c r="I173" s="198"/>
      <c r="J173" s="199">
        <f t="shared" si="1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83</v>
      </c>
      <c r="AY173" s="18" t="s">
        <v>200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8" t="s">
        <v>83</v>
      </c>
      <c r="BK173" s="206">
        <f t="shared" si="19"/>
        <v>0</v>
      </c>
      <c r="BL173" s="18" t="s">
        <v>206</v>
      </c>
      <c r="BM173" s="205" t="s">
        <v>689</v>
      </c>
    </row>
    <row r="174" spans="1:65" s="2" customFormat="1" ht="16.5" customHeight="1" x14ac:dyDescent="0.2">
      <c r="A174" s="35"/>
      <c r="B174" s="36"/>
      <c r="C174" s="193" t="s">
        <v>455</v>
      </c>
      <c r="D174" s="193" t="s">
        <v>202</v>
      </c>
      <c r="E174" s="194" t="s">
        <v>455</v>
      </c>
      <c r="F174" s="195" t="s">
        <v>2255</v>
      </c>
      <c r="G174" s="196" t="s">
        <v>847</v>
      </c>
      <c r="H174" s="197">
        <v>24</v>
      </c>
      <c r="I174" s="198"/>
      <c r="J174" s="199">
        <f t="shared" si="1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83</v>
      </c>
      <c r="BK174" s="206">
        <f t="shared" si="19"/>
        <v>0</v>
      </c>
      <c r="BL174" s="18" t="s">
        <v>206</v>
      </c>
      <c r="BM174" s="205" t="s">
        <v>288</v>
      </c>
    </row>
    <row r="175" spans="1:65" s="2" customFormat="1" ht="21.75" customHeight="1" x14ac:dyDescent="0.2">
      <c r="A175" s="35"/>
      <c r="B175" s="36"/>
      <c r="C175" s="193" t="s">
        <v>459</v>
      </c>
      <c r="D175" s="193" t="s">
        <v>202</v>
      </c>
      <c r="E175" s="194" t="s">
        <v>459</v>
      </c>
      <c r="F175" s="195" t="s">
        <v>2328</v>
      </c>
      <c r="G175" s="196" t="s">
        <v>847</v>
      </c>
      <c r="H175" s="197">
        <v>24</v>
      </c>
      <c r="I175" s="198"/>
      <c r="J175" s="199">
        <f t="shared" si="1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83</v>
      </c>
      <c r="AY175" s="18" t="s">
        <v>200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83</v>
      </c>
      <c r="BK175" s="206">
        <f t="shared" si="19"/>
        <v>0</v>
      </c>
      <c r="BL175" s="18" t="s">
        <v>206</v>
      </c>
      <c r="BM175" s="205" t="s">
        <v>294</v>
      </c>
    </row>
    <row r="176" spans="1:65" s="2" customFormat="1" ht="21.75" customHeight="1" x14ac:dyDescent="0.2">
      <c r="A176" s="35"/>
      <c r="B176" s="36"/>
      <c r="C176" s="193" t="s">
        <v>463</v>
      </c>
      <c r="D176" s="193" t="s">
        <v>202</v>
      </c>
      <c r="E176" s="194" t="s">
        <v>463</v>
      </c>
      <c r="F176" s="195" t="s">
        <v>2329</v>
      </c>
      <c r="G176" s="196" t="s">
        <v>847</v>
      </c>
      <c r="H176" s="197">
        <v>740</v>
      </c>
      <c r="I176" s="198"/>
      <c r="J176" s="199">
        <f t="shared" si="1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83</v>
      </c>
      <c r="BK176" s="206">
        <f t="shared" si="19"/>
        <v>0</v>
      </c>
      <c r="BL176" s="18" t="s">
        <v>206</v>
      </c>
      <c r="BM176" s="205" t="s">
        <v>299</v>
      </c>
    </row>
    <row r="177" spans="1:65" s="2" customFormat="1" ht="16.5" customHeight="1" x14ac:dyDescent="0.2">
      <c r="A177" s="35"/>
      <c r="B177" s="36"/>
      <c r="C177" s="193" t="s">
        <v>226</v>
      </c>
      <c r="D177" s="193" t="s">
        <v>202</v>
      </c>
      <c r="E177" s="194" t="s">
        <v>226</v>
      </c>
      <c r="F177" s="195" t="s">
        <v>2330</v>
      </c>
      <c r="G177" s="196" t="s">
        <v>847</v>
      </c>
      <c r="H177" s="197">
        <v>394</v>
      </c>
      <c r="I177" s="198"/>
      <c r="J177" s="199">
        <f t="shared" si="1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83</v>
      </c>
      <c r="BK177" s="206">
        <f t="shared" si="19"/>
        <v>0</v>
      </c>
      <c r="BL177" s="18" t="s">
        <v>206</v>
      </c>
      <c r="BM177" s="205" t="s">
        <v>302</v>
      </c>
    </row>
    <row r="178" spans="1:65" s="2" customFormat="1" ht="16.5" customHeight="1" x14ac:dyDescent="0.2">
      <c r="A178" s="35"/>
      <c r="B178" s="36"/>
      <c r="C178" s="193" t="s">
        <v>474</v>
      </c>
      <c r="D178" s="193" t="s">
        <v>202</v>
      </c>
      <c r="E178" s="194" t="s">
        <v>474</v>
      </c>
      <c r="F178" s="195" t="s">
        <v>2331</v>
      </c>
      <c r="G178" s="196" t="s">
        <v>847</v>
      </c>
      <c r="H178" s="197">
        <v>346</v>
      </c>
      <c r="I178" s="198"/>
      <c r="J178" s="199">
        <f t="shared" si="1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83</v>
      </c>
      <c r="AY178" s="18" t="s">
        <v>200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8" t="s">
        <v>83</v>
      </c>
      <c r="BK178" s="206">
        <f t="shared" si="19"/>
        <v>0</v>
      </c>
      <c r="BL178" s="18" t="s">
        <v>206</v>
      </c>
      <c r="BM178" s="205" t="s">
        <v>306</v>
      </c>
    </row>
    <row r="179" spans="1:65" s="2" customFormat="1" ht="16.5" customHeight="1" x14ac:dyDescent="0.2">
      <c r="A179" s="35"/>
      <c r="B179" s="36"/>
      <c r="C179" s="193" t="s">
        <v>230</v>
      </c>
      <c r="D179" s="193" t="s">
        <v>202</v>
      </c>
      <c r="E179" s="194" t="s">
        <v>230</v>
      </c>
      <c r="F179" s="195" t="s">
        <v>2332</v>
      </c>
      <c r="G179" s="196" t="s">
        <v>847</v>
      </c>
      <c r="H179" s="197">
        <v>24</v>
      </c>
      <c r="I179" s="198"/>
      <c r="J179" s="199">
        <f t="shared" si="10"/>
        <v>0</v>
      </c>
      <c r="K179" s="200"/>
      <c r="L179" s="40"/>
      <c r="M179" s="201" t="s">
        <v>1</v>
      </c>
      <c r="N179" s="202" t="s">
        <v>41</v>
      </c>
      <c r="O179" s="72"/>
      <c r="P179" s="203">
        <f t="shared" si="11"/>
        <v>0</v>
      </c>
      <c r="Q179" s="203">
        <v>0</v>
      </c>
      <c r="R179" s="203">
        <f t="shared" si="12"/>
        <v>0</v>
      </c>
      <c r="S179" s="203">
        <v>0</v>
      </c>
      <c r="T179" s="204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206</v>
      </c>
      <c r="AT179" s="205" t="s">
        <v>202</v>
      </c>
      <c r="AU179" s="205" t="s">
        <v>83</v>
      </c>
      <c r="AY179" s="18" t="s">
        <v>200</v>
      </c>
      <c r="BE179" s="206">
        <f t="shared" si="14"/>
        <v>0</v>
      </c>
      <c r="BF179" s="206">
        <f t="shared" si="15"/>
        <v>0</v>
      </c>
      <c r="BG179" s="206">
        <f t="shared" si="16"/>
        <v>0</v>
      </c>
      <c r="BH179" s="206">
        <f t="shared" si="17"/>
        <v>0</v>
      </c>
      <c r="BI179" s="206">
        <f t="shared" si="18"/>
        <v>0</v>
      </c>
      <c r="BJ179" s="18" t="s">
        <v>83</v>
      </c>
      <c r="BK179" s="206">
        <f t="shared" si="19"/>
        <v>0</v>
      </c>
      <c r="BL179" s="18" t="s">
        <v>206</v>
      </c>
      <c r="BM179" s="205" t="s">
        <v>312</v>
      </c>
    </row>
    <row r="180" spans="1:65" s="2" customFormat="1" ht="16.5" customHeight="1" x14ac:dyDescent="0.2">
      <c r="A180" s="35"/>
      <c r="B180" s="36"/>
      <c r="C180" s="193" t="s">
        <v>485</v>
      </c>
      <c r="D180" s="193" t="s">
        <v>202</v>
      </c>
      <c r="E180" s="194" t="s">
        <v>485</v>
      </c>
      <c r="F180" s="195" t="s">
        <v>2333</v>
      </c>
      <c r="G180" s="196" t="s">
        <v>847</v>
      </c>
      <c r="H180" s="197">
        <v>17</v>
      </c>
      <c r="I180" s="198"/>
      <c r="J180" s="199">
        <f t="shared" si="10"/>
        <v>0</v>
      </c>
      <c r="K180" s="200"/>
      <c r="L180" s="40"/>
      <c r="M180" s="201" t="s">
        <v>1</v>
      </c>
      <c r="N180" s="202" t="s">
        <v>41</v>
      </c>
      <c r="O180" s="72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206</v>
      </c>
      <c r="AT180" s="205" t="s">
        <v>202</v>
      </c>
      <c r="AU180" s="205" t="s">
        <v>83</v>
      </c>
      <c r="AY180" s="18" t="s">
        <v>200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8" t="s">
        <v>83</v>
      </c>
      <c r="BK180" s="206">
        <f t="shared" si="19"/>
        <v>0</v>
      </c>
      <c r="BL180" s="18" t="s">
        <v>206</v>
      </c>
      <c r="BM180" s="205" t="s">
        <v>316</v>
      </c>
    </row>
    <row r="181" spans="1:65" s="2" customFormat="1" ht="16.5" customHeight="1" x14ac:dyDescent="0.2">
      <c r="A181" s="35"/>
      <c r="B181" s="36"/>
      <c r="C181" s="193" t="s">
        <v>234</v>
      </c>
      <c r="D181" s="193" t="s">
        <v>202</v>
      </c>
      <c r="E181" s="194" t="s">
        <v>234</v>
      </c>
      <c r="F181" s="195" t="s">
        <v>2334</v>
      </c>
      <c r="G181" s="196" t="s">
        <v>847</v>
      </c>
      <c r="H181" s="197">
        <v>7108</v>
      </c>
      <c r="I181" s="198"/>
      <c r="J181" s="199">
        <f t="shared" si="10"/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206</v>
      </c>
      <c r="AT181" s="205" t="s">
        <v>202</v>
      </c>
      <c r="AU181" s="205" t="s">
        <v>83</v>
      </c>
      <c r="AY181" s="18" t="s">
        <v>200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8" t="s">
        <v>83</v>
      </c>
      <c r="BK181" s="206">
        <f t="shared" si="19"/>
        <v>0</v>
      </c>
      <c r="BL181" s="18" t="s">
        <v>206</v>
      </c>
      <c r="BM181" s="205" t="s">
        <v>324</v>
      </c>
    </row>
    <row r="182" spans="1:65" s="2" customFormat="1" ht="24.2" customHeight="1" x14ac:dyDescent="0.2">
      <c r="A182" s="35"/>
      <c r="B182" s="36"/>
      <c r="C182" s="193" t="s">
        <v>494</v>
      </c>
      <c r="D182" s="193" t="s">
        <v>202</v>
      </c>
      <c r="E182" s="194" t="s">
        <v>494</v>
      </c>
      <c r="F182" s="195" t="s">
        <v>2335</v>
      </c>
      <c r="G182" s="196" t="s">
        <v>847</v>
      </c>
      <c r="H182" s="197">
        <v>3691</v>
      </c>
      <c r="I182" s="198"/>
      <c r="J182" s="199">
        <f t="shared" si="10"/>
        <v>0</v>
      </c>
      <c r="K182" s="200"/>
      <c r="L182" s="40"/>
      <c r="M182" s="201" t="s">
        <v>1</v>
      </c>
      <c r="N182" s="202" t="s">
        <v>41</v>
      </c>
      <c r="O182" s="72"/>
      <c r="P182" s="203">
        <f t="shared" si="11"/>
        <v>0</v>
      </c>
      <c r="Q182" s="203">
        <v>0</v>
      </c>
      <c r="R182" s="203">
        <f t="shared" si="12"/>
        <v>0</v>
      </c>
      <c r="S182" s="203">
        <v>0</v>
      </c>
      <c r="T182" s="204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206</v>
      </c>
      <c r="AT182" s="205" t="s">
        <v>202</v>
      </c>
      <c r="AU182" s="205" t="s">
        <v>83</v>
      </c>
      <c r="AY182" s="18" t="s">
        <v>200</v>
      </c>
      <c r="BE182" s="206">
        <f t="shared" si="14"/>
        <v>0</v>
      </c>
      <c r="BF182" s="206">
        <f t="shared" si="15"/>
        <v>0</v>
      </c>
      <c r="BG182" s="206">
        <f t="shared" si="16"/>
        <v>0</v>
      </c>
      <c r="BH182" s="206">
        <f t="shared" si="17"/>
        <v>0</v>
      </c>
      <c r="BI182" s="206">
        <f t="shared" si="18"/>
        <v>0</v>
      </c>
      <c r="BJ182" s="18" t="s">
        <v>83</v>
      </c>
      <c r="BK182" s="206">
        <f t="shared" si="19"/>
        <v>0</v>
      </c>
      <c r="BL182" s="18" t="s">
        <v>206</v>
      </c>
      <c r="BM182" s="205" t="s">
        <v>771</v>
      </c>
    </row>
    <row r="183" spans="1:65" s="2" customFormat="1" ht="16.5" customHeight="1" x14ac:dyDescent="0.2">
      <c r="A183" s="35"/>
      <c r="B183" s="36"/>
      <c r="C183" s="193" t="s">
        <v>239</v>
      </c>
      <c r="D183" s="193" t="s">
        <v>202</v>
      </c>
      <c r="E183" s="194" t="s">
        <v>239</v>
      </c>
      <c r="F183" s="195" t="s">
        <v>2336</v>
      </c>
      <c r="G183" s="196" t="s">
        <v>333</v>
      </c>
      <c r="H183" s="197">
        <v>2911</v>
      </c>
      <c r="I183" s="198"/>
      <c r="J183" s="199">
        <f t="shared" si="10"/>
        <v>0</v>
      </c>
      <c r="K183" s="200"/>
      <c r="L183" s="40"/>
      <c r="M183" s="201" t="s">
        <v>1</v>
      </c>
      <c r="N183" s="202" t="s">
        <v>41</v>
      </c>
      <c r="O183" s="72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206</v>
      </c>
      <c r="AT183" s="205" t="s">
        <v>202</v>
      </c>
      <c r="AU183" s="205" t="s">
        <v>83</v>
      </c>
      <c r="AY183" s="18" t="s">
        <v>200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8" t="s">
        <v>83</v>
      </c>
      <c r="BK183" s="206">
        <f t="shared" si="19"/>
        <v>0</v>
      </c>
      <c r="BL183" s="18" t="s">
        <v>206</v>
      </c>
      <c r="BM183" s="205" t="s">
        <v>780</v>
      </c>
    </row>
    <row r="184" spans="1:65" s="2" customFormat="1" ht="16.5" customHeight="1" x14ac:dyDescent="0.2">
      <c r="A184" s="35"/>
      <c r="B184" s="36"/>
      <c r="C184" s="193" t="s">
        <v>501</v>
      </c>
      <c r="D184" s="193" t="s">
        <v>202</v>
      </c>
      <c r="E184" s="194" t="s">
        <v>501</v>
      </c>
      <c r="F184" s="195" t="s">
        <v>2337</v>
      </c>
      <c r="G184" s="196" t="s">
        <v>2254</v>
      </c>
      <c r="H184" s="197">
        <v>242</v>
      </c>
      <c r="I184" s="198"/>
      <c r="J184" s="199">
        <f t="shared" si="10"/>
        <v>0</v>
      </c>
      <c r="K184" s="200"/>
      <c r="L184" s="40"/>
      <c r="M184" s="201" t="s">
        <v>1</v>
      </c>
      <c r="N184" s="202" t="s">
        <v>41</v>
      </c>
      <c r="O184" s="72"/>
      <c r="P184" s="203">
        <f t="shared" si="11"/>
        <v>0</v>
      </c>
      <c r="Q184" s="203">
        <v>0</v>
      </c>
      <c r="R184" s="203">
        <f t="shared" si="12"/>
        <v>0</v>
      </c>
      <c r="S184" s="203">
        <v>0</v>
      </c>
      <c r="T184" s="204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206</v>
      </c>
      <c r="AT184" s="205" t="s">
        <v>202</v>
      </c>
      <c r="AU184" s="205" t="s">
        <v>83</v>
      </c>
      <c r="AY184" s="18" t="s">
        <v>200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8" t="s">
        <v>83</v>
      </c>
      <c r="BK184" s="206">
        <f t="shared" si="19"/>
        <v>0</v>
      </c>
      <c r="BL184" s="18" t="s">
        <v>206</v>
      </c>
      <c r="BM184" s="205" t="s">
        <v>789</v>
      </c>
    </row>
    <row r="185" spans="1:65" s="2" customFormat="1" ht="16.5" customHeight="1" x14ac:dyDescent="0.2">
      <c r="A185" s="35"/>
      <c r="B185" s="36"/>
      <c r="C185" s="193" t="s">
        <v>248</v>
      </c>
      <c r="D185" s="193" t="s">
        <v>202</v>
      </c>
      <c r="E185" s="194" t="s">
        <v>248</v>
      </c>
      <c r="F185" s="195" t="s">
        <v>2338</v>
      </c>
      <c r="G185" s="196" t="s">
        <v>2339</v>
      </c>
      <c r="H185" s="197">
        <v>1</v>
      </c>
      <c r="I185" s="198"/>
      <c r="J185" s="199">
        <f t="shared" si="10"/>
        <v>0</v>
      </c>
      <c r="K185" s="200"/>
      <c r="L185" s="40"/>
      <c r="M185" s="201" t="s">
        <v>1</v>
      </c>
      <c r="N185" s="202" t="s">
        <v>41</v>
      </c>
      <c r="O185" s="72"/>
      <c r="P185" s="203">
        <f t="shared" si="11"/>
        <v>0</v>
      </c>
      <c r="Q185" s="203">
        <v>0</v>
      </c>
      <c r="R185" s="203">
        <f t="shared" si="12"/>
        <v>0</v>
      </c>
      <c r="S185" s="203">
        <v>0</v>
      </c>
      <c r="T185" s="204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206</v>
      </c>
      <c r="AT185" s="205" t="s">
        <v>202</v>
      </c>
      <c r="AU185" s="205" t="s">
        <v>83</v>
      </c>
      <c r="AY185" s="18" t="s">
        <v>200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8" t="s">
        <v>83</v>
      </c>
      <c r="BK185" s="206">
        <f t="shared" si="19"/>
        <v>0</v>
      </c>
      <c r="BL185" s="18" t="s">
        <v>206</v>
      </c>
      <c r="BM185" s="205" t="s">
        <v>798</v>
      </c>
    </row>
    <row r="186" spans="1:65" s="2" customFormat="1" ht="16.5" customHeight="1" x14ac:dyDescent="0.2">
      <c r="A186" s="35"/>
      <c r="B186" s="36"/>
      <c r="C186" s="193" t="s">
        <v>510</v>
      </c>
      <c r="D186" s="193" t="s">
        <v>202</v>
      </c>
      <c r="E186" s="194" t="s">
        <v>510</v>
      </c>
      <c r="F186" s="195" t="s">
        <v>2340</v>
      </c>
      <c r="G186" s="196" t="s">
        <v>210</v>
      </c>
      <c r="H186" s="197">
        <v>7</v>
      </c>
      <c r="I186" s="198"/>
      <c r="J186" s="199">
        <f t="shared" si="10"/>
        <v>0</v>
      </c>
      <c r="K186" s="200"/>
      <c r="L186" s="40"/>
      <c r="M186" s="201" t="s">
        <v>1</v>
      </c>
      <c r="N186" s="202" t="s">
        <v>41</v>
      </c>
      <c r="O186" s="72"/>
      <c r="P186" s="203">
        <f t="shared" si="11"/>
        <v>0</v>
      </c>
      <c r="Q186" s="203">
        <v>0</v>
      </c>
      <c r="R186" s="203">
        <f t="shared" si="12"/>
        <v>0</v>
      </c>
      <c r="S186" s="203">
        <v>0</v>
      </c>
      <c r="T186" s="204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206</v>
      </c>
      <c r="AT186" s="205" t="s">
        <v>202</v>
      </c>
      <c r="AU186" s="205" t="s">
        <v>83</v>
      </c>
      <c r="AY186" s="18" t="s">
        <v>200</v>
      </c>
      <c r="BE186" s="206">
        <f t="shared" si="14"/>
        <v>0</v>
      </c>
      <c r="BF186" s="206">
        <f t="shared" si="15"/>
        <v>0</v>
      </c>
      <c r="BG186" s="206">
        <f t="shared" si="16"/>
        <v>0</v>
      </c>
      <c r="BH186" s="206">
        <f t="shared" si="17"/>
        <v>0</v>
      </c>
      <c r="BI186" s="206">
        <f t="shared" si="18"/>
        <v>0</v>
      </c>
      <c r="BJ186" s="18" t="s">
        <v>83</v>
      </c>
      <c r="BK186" s="206">
        <f t="shared" si="19"/>
        <v>0</v>
      </c>
      <c r="BL186" s="18" t="s">
        <v>206</v>
      </c>
      <c r="BM186" s="205" t="s">
        <v>329</v>
      </c>
    </row>
    <row r="187" spans="1:65" s="2" customFormat="1" ht="16.5" customHeight="1" x14ac:dyDescent="0.2">
      <c r="A187" s="35"/>
      <c r="B187" s="36"/>
      <c r="C187" s="193" t="s">
        <v>253</v>
      </c>
      <c r="D187" s="193" t="s">
        <v>202</v>
      </c>
      <c r="E187" s="194" t="s">
        <v>253</v>
      </c>
      <c r="F187" s="195" t="s">
        <v>2253</v>
      </c>
      <c r="G187" s="196" t="s">
        <v>2254</v>
      </c>
      <c r="H187" s="197">
        <v>28</v>
      </c>
      <c r="I187" s="198"/>
      <c r="J187" s="199">
        <f t="shared" si="10"/>
        <v>0</v>
      </c>
      <c r="K187" s="200"/>
      <c r="L187" s="40"/>
      <c r="M187" s="201" t="s">
        <v>1</v>
      </c>
      <c r="N187" s="202" t="s">
        <v>41</v>
      </c>
      <c r="O187" s="72"/>
      <c r="P187" s="203">
        <f t="shared" si="11"/>
        <v>0</v>
      </c>
      <c r="Q187" s="203">
        <v>0</v>
      </c>
      <c r="R187" s="203">
        <f t="shared" si="12"/>
        <v>0</v>
      </c>
      <c r="S187" s="203">
        <v>0</v>
      </c>
      <c r="T187" s="204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206</v>
      </c>
      <c r="AT187" s="205" t="s">
        <v>202</v>
      </c>
      <c r="AU187" s="205" t="s">
        <v>83</v>
      </c>
      <c r="AY187" s="18" t="s">
        <v>200</v>
      </c>
      <c r="BE187" s="206">
        <f t="shared" si="14"/>
        <v>0</v>
      </c>
      <c r="BF187" s="206">
        <f t="shared" si="15"/>
        <v>0</v>
      </c>
      <c r="BG187" s="206">
        <f t="shared" si="16"/>
        <v>0</v>
      </c>
      <c r="BH187" s="206">
        <f t="shared" si="17"/>
        <v>0</v>
      </c>
      <c r="BI187" s="206">
        <f t="shared" si="18"/>
        <v>0</v>
      </c>
      <c r="BJ187" s="18" t="s">
        <v>83</v>
      </c>
      <c r="BK187" s="206">
        <f t="shared" si="19"/>
        <v>0</v>
      </c>
      <c r="BL187" s="18" t="s">
        <v>206</v>
      </c>
      <c r="BM187" s="205" t="s">
        <v>334</v>
      </c>
    </row>
    <row r="188" spans="1:65" s="2" customFormat="1" ht="16.5" customHeight="1" x14ac:dyDescent="0.2">
      <c r="A188" s="35"/>
      <c r="B188" s="36"/>
      <c r="C188" s="193" t="s">
        <v>519</v>
      </c>
      <c r="D188" s="193" t="s">
        <v>202</v>
      </c>
      <c r="E188" s="194" t="s">
        <v>519</v>
      </c>
      <c r="F188" s="195" t="s">
        <v>2341</v>
      </c>
      <c r="G188" s="196" t="s">
        <v>2342</v>
      </c>
      <c r="H188" s="197">
        <v>3</v>
      </c>
      <c r="I188" s="198"/>
      <c r="J188" s="199">
        <f t="shared" si="10"/>
        <v>0</v>
      </c>
      <c r="K188" s="200"/>
      <c r="L188" s="40"/>
      <c r="M188" s="201" t="s">
        <v>1</v>
      </c>
      <c r="N188" s="202" t="s">
        <v>41</v>
      </c>
      <c r="O188" s="72"/>
      <c r="P188" s="203">
        <f t="shared" si="11"/>
        <v>0</v>
      </c>
      <c r="Q188" s="203">
        <v>0</v>
      </c>
      <c r="R188" s="203">
        <f t="shared" si="12"/>
        <v>0</v>
      </c>
      <c r="S188" s="203">
        <v>0</v>
      </c>
      <c r="T188" s="204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206</v>
      </c>
      <c r="AT188" s="205" t="s">
        <v>202</v>
      </c>
      <c r="AU188" s="205" t="s">
        <v>83</v>
      </c>
      <c r="AY188" s="18" t="s">
        <v>200</v>
      </c>
      <c r="BE188" s="206">
        <f t="shared" si="14"/>
        <v>0</v>
      </c>
      <c r="BF188" s="206">
        <f t="shared" si="15"/>
        <v>0</v>
      </c>
      <c r="BG188" s="206">
        <f t="shared" si="16"/>
        <v>0</v>
      </c>
      <c r="BH188" s="206">
        <f t="shared" si="17"/>
        <v>0</v>
      </c>
      <c r="BI188" s="206">
        <f t="shared" si="18"/>
        <v>0</v>
      </c>
      <c r="BJ188" s="18" t="s">
        <v>83</v>
      </c>
      <c r="BK188" s="206">
        <f t="shared" si="19"/>
        <v>0</v>
      </c>
      <c r="BL188" s="18" t="s">
        <v>206</v>
      </c>
      <c r="BM188" s="205" t="s">
        <v>826</v>
      </c>
    </row>
    <row r="189" spans="1:65" s="2" customFormat="1" ht="16.5" customHeight="1" x14ac:dyDescent="0.2">
      <c r="A189" s="35"/>
      <c r="B189" s="36"/>
      <c r="C189" s="193" t="s">
        <v>257</v>
      </c>
      <c r="D189" s="193" t="s">
        <v>202</v>
      </c>
      <c r="E189" s="194" t="s">
        <v>257</v>
      </c>
      <c r="F189" s="195" t="s">
        <v>2275</v>
      </c>
      <c r="G189" s="196" t="s">
        <v>847</v>
      </c>
      <c r="H189" s="197">
        <v>1</v>
      </c>
      <c r="I189" s="198"/>
      <c r="J189" s="199">
        <f t="shared" si="10"/>
        <v>0</v>
      </c>
      <c r="K189" s="200"/>
      <c r="L189" s="40"/>
      <c r="M189" s="201" t="s">
        <v>1</v>
      </c>
      <c r="N189" s="202" t="s">
        <v>41</v>
      </c>
      <c r="O189" s="72"/>
      <c r="P189" s="203">
        <f t="shared" si="11"/>
        <v>0</v>
      </c>
      <c r="Q189" s="203">
        <v>0</v>
      </c>
      <c r="R189" s="203">
        <f t="shared" si="12"/>
        <v>0</v>
      </c>
      <c r="S189" s="203">
        <v>0</v>
      </c>
      <c r="T189" s="204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206</v>
      </c>
      <c r="AT189" s="205" t="s">
        <v>202</v>
      </c>
      <c r="AU189" s="205" t="s">
        <v>83</v>
      </c>
      <c r="AY189" s="18" t="s">
        <v>200</v>
      </c>
      <c r="BE189" s="206">
        <f t="shared" si="14"/>
        <v>0</v>
      </c>
      <c r="BF189" s="206">
        <f t="shared" si="15"/>
        <v>0</v>
      </c>
      <c r="BG189" s="206">
        <f t="shared" si="16"/>
        <v>0</v>
      </c>
      <c r="BH189" s="206">
        <f t="shared" si="17"/>
        <v>0</v>
      </c>
      <c r="BI189" s="206">
        <f t="shared" si="18"/>
        <v>0</v>
      </c>
      <c r="BJ189" s="18" t="s">
        <v>83</v>
      </c>
      <c r="BK189" s="206">
        <f t="shared" si="19"/>
        <v>0</v>
      </c>
      <c r="BL189" s="18" t="s">
        <v>206</v>
      </c>
      <c r="BM189" s="205" t="s">
        <v>838</v>
      </c>
    </row>
    <row r="190" spans="1:65" s="2" customFormat="1" ht="16.5" customHeight="1" x14ac:dyDescent="0.2">
      <c r="A190" s="35"/>
      <c r="B190" s="36"/>
      <c r="C190" s="193" t="s">
        <v>528</v>
      </c>
      <c r="D190" s="193" t="s">
        <v>202</v>
      </c>
      <c r="E190" s="194" t="s">
        <v>528</v>
      </c>
      <c r="F190" s="195" t="s">
        <v>2276</v>
      </c>
      <c r="G190" s="196" t="s">
        <v>847</v>
      </c>
      <c r="H190" s="197">
        <v>1</v>
      </c>
      <c r="I190" s="198"/>
      <c r="J190" s="199">
        <f t="shared" si="10"/>
        <v>0</v>
      </c>
      <c r="K190" s="200"/>
      <c r="L190" s="40"/>
      <c r="M190" s="201" t="s">
        <v>1</v>
      </c>
      <c r="N190" s="202" t="s">
        <v>41</v>
      </c>
      <c r="O190" s="72"/>
      <c r="P190" s="203">
        <f t="shared" si="11"/>
        <v>0</v>
      </c>
      <c r="Q190" s="203">
        <v>0</v>
      </c>
      <c r="R190" s="203">
        <f t="shared" si="12"/>
        <v>0</v>
      </c>
      <c r="S190" s="203">
        <v>0</v>
      </c>
      <c r="T190" s="204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206</v>
      </c>
      <c r="AT190" s="205" t="s">
        <v>202</v>
      </c>
      <c r="AU190" s="205" t="s">
        <v>83</v>
      </c>
      <c r="AY190" s="18" t="s">
        <v>200</v>
      </c>
      <c r="BE190" s="206">
        <f t="shared" si="14"/>
        <v>0</v>
      </c>
      <c r="BF190" s="206">
        <f t="shared" si="15"/>
        <v>0</v>
      </c>
      <c r="BG190" s="206">
        <f t="shared" si="16"/>
        <v>0</v>
      </c>
      <c r="BH190" s="206">
        <f t="shared" si="17"/>
        <v>0</v>
      </c>
      <c r="BI190" s="206">
        <f t="shared" si="18"/>
        <v>0</v>
      </c>
      <c r="BJ190" s="18" t="s">
        <v>83</v>
      </c>
      <c r="BK190" s="206">
        <f t="shared" si="19"/>
        <v>0</v>
      </c>
      <c r="BL190" s="18" t="s">
        <v>206</v>
      </c>
      <c r="BM190" s="205" t="s">
        <v>850</v>
      </c>
    </row>
    <row r="191" spans="1:65" s="12" customFormat="1" ht="25.9" customHeight="1" x14ac:dyDescent="0.2">
      <c r="B191" s="177"/>
      <c r="C191" s="178"/>
      <c r="D191" s="179" t="s">
        <v>75</v>
      </c>
      <c r="E191" s="180" t="s">
        <v>2261</v>
      </c>
      <c r="F191" s="180" t="s">
        <v>1821</v>
      </c>
      <c r="G191" s="178"/>
      <c r="H191" s="178"/>
      <c r="I191" s="181"/>
      <c r="J191" s="182">
        <f>BK191</f>
        <v>0</v>
      </c>
      <c r="K191" s="178"/>
      <c r="L191" s="183"/>
      <c r="M191" s="184"/>
      <c r="N191" s="185"/>
      <c r="O191" s="185"/>
      <c r="P191" s="186">
        <f>SUM(P192:P193)</f>
        <v>0</v>
      </c>
      <c r="Q191" s="185"/>
      <c r="R191" s="186">
        <f>SUM(R192:R193)</f>
        <v>0</v>
      </c>
      <c r="S191" s="185"/>
      <c r="T191" s="187">
        <f>SUM(T192:T193)</f>
        <v>0</v>
      </c>
      <c r="AR191" s="188" t="s">
        <v>83</v>
      </c>
      <c r="AT191" s="189" t="s">
        <v>75</v>
      </c>
      <c r="AU191" s="189" t="s">
        <v>76</v>
      </c>
      <c r="AY191" s="188" t="s">
        <v>200</v>
      </c>
      <c r="BK191" s="190">
        <f>SUM(BK192:BK193)</f>
        <v>0</v>
      </c>
    </row>
    <row r="192" spans="1:65" s="2" customFormat="1" ht="21.75" customHeight="1" x14ac:dyDescent="0.2">
      <c r="A192" s="35"/>
      <c r="B192" s="36"/>
      <c r="C192" s="193" t="s">
        <v>533</v>
      </c>
      <c r="D192" s="193" t="s">
        <v>202</v>
      </c>
      <c r="E192" s="194" t="s">
        <v>533</v>
      </c>
      <c r="F192" s="195" t="s">
        <v>2343</v>
      </c>
      <c r="G192" s="196" t="s">
        <v>1584</v>
      </c>
      <c r="H192" s="197">
        <v>1</v>
      </c>
      <c r="I192" s="198"/>
      <c r="J192" s="199">
        <f>ROUND(I192*H192,2)</f>
        <v>0</v>
      </c>
      <c r="K192" s="200"/>
      <c r="L192" s="40"/>
      <c r="M192" s="201" t="s">
        <v>1</v>
      </c>
      <c r="N192" s="202" t="s">
        <v>41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206</v>
      </c>
      <c r="AT192" s="205" t="s">
        <v>202</v>
      </c>
      <c r="AU192" s="205" t="s">
        <v>83</v>
      </c>
      <c r="AY192" s="18" t="s">
        <v>200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83</v>
      </c>
      <c r="BK192" s="206">
        <f>ROUND(I192*H192,2)</f>
        <v>0</v>
      </c>
      <c r="BL192" s="18" t="s">
        <v>206</v>
      </c>
      <c r="BM192" s="205" t="s">
        <v>859</v>
      </c>
    </row>
    <row r="193" spans="1:65" s="2" customFormat="1" ht="24.2" customHeight="1" x14ac:dyDescent="0.2">
      <c r="A193" s="35"/>
      <c r="B193" s="36"/>
      <c r="C193" s="193" t="s">
        <v>538</v>
      </c>
      <c r="D193" s="193" t="s">
        <v>202</v>
      </c>
      <c r="E193" s="194" t="s">
        <v>538</v>
      </c>
      <c r="F193" s="195" t="s">
        <v>2279</v>
      </c>
      <c r="G193" s="196" t="s">
        <v>1584</v>
      </c>
      <c r="H193" s="197">
        <v>1</v>
      </c>
      <c r="I193" s="198"/>
      <c r="J193" s="199">
        <f>ROUND(I193*H193,2)</f>
        <v>0</v>
      </c>
      <c r="K193" s="200"/>
      <c r="L193" s="40"/>
      <c r="M193" s="270" t="s">
        <v>1</v>
      </c>
      <c r="N193" s="271" t="s">
        <v>41</v>
      </c>
      <c r="O193" s="272"/>
      <c r="P193" s="273">
        <f>O193*H193</f>
        <v>0</v>
      </c>
      <c r="Q193" s="273">
        <v>0</v>
      </c>
      <c r="R193" s="273">
        <f>Q193*H193</f>
        <v>0</v>
      </c>
      <c r="S193" s="273">
        <v>0</v>
      </c>
      <c r="T193" s="27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206</v>
      </c>
      <c r="AT193" s="205" t="s">
        <v>202</v>
      </c>
      <c r="AU193" s="205" t="s">
        <v>83</v>
      </c>
      <c r="AY193" s="18" t="s">
        <v>200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83</v>
      </c>
      <c r="BK193" s="206">
        <f>ROUND(I193*H193,2)</f>
        <v>0</v>
      </c>
      <c r="BL193" s="18" t="s">
        <v>206</v>
      </c>
      <c r="BM193" s="205" t="s">
        <v>868</v>
      </c>
    </row>
    <row r="194" spans="1:65" s="2" customFormat="1" ht="6.95" customHeight="1" x14ac:dyDescent="0.2">
      <c r="A194" s="35"/>
      <c r="B194" s="55"/>
      <c r="C194" s="56"/>
      <c r="D194" s="56"/>
      <c r="E194" s="56"/>
      <c r="F194" s="56"/>
      <c r="G194" s="56"/>
      <c r="H194" s="56"/>
      <c r="I194" s="56"/>
      <c r="J194" s="56"/>
      <c r="K194" s="56"/>
      <c r="L194" s="40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algorithmName="SHA-512" hashValue="oJoXJx77uqrnndJj+/m4eiC1REFVpzbcBzm2bmWsYugkiyiRe+kYmQvEx/AJreAAyzffW07zaGqmNsxKpygr7A==" saltValue="nwiX0V9Emo5c6clilh3rjgzX4v/PNZXh+FcqoWr5a+i1VEl7t4ax1FdsF+rgqHQ/nrb30h2goAUvfYUxtTV7bw==" spinCount="100000" sheet="1" objects="1" scenarios="1" formatColumns="0" formatRows="0" autoFilter="0"/>
  <autoFilter ref="C125:K193" xr:uid="{00000000-0009-0000-0000-000007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47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115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156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2344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2216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ROUND((SUM(BE126:BE146)),  2)</f>
        <v>0</v>
      </c>
      <c r="G37" s="35"/>
      <c r="H37" s="35"/>
      <c r="I37" s="131">
        <v>0.21</v>
      </c>
      <c r="J37" s="130">
        <f>ROUND(((SUM(BE126:BE146))*I37),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ROUND((SUM(BF126:BF146)),  2)</f>
        <v>0</v>
      </c>
      <c r="G38" s="35"/>
      <c r="H38" s="35"/>
      <c r="I38" s="131">
        <v>0.12</v>
      </c>
      <c r="J38" s="130">
        <f>ROUND(((SUM(BF126:BF146))*I38),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ROUND((SUM(BG126:BG146)),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ROUND((SUM(BH126:BH146)),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ROUND((SUM(BI126:BI146)),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156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D.1.4.4c - Elektrická zabezpečovací signalizace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2345</v>
      </c>
      <c r="E101" s="157"/>
      <c r="F101" s="157"/>
      <c r="G101" s="157"/>
      <c r="H101" s="157"/>
      <c r="I101" s="157"/>
      <c r="J101" s="158">
        <f>J127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2282</v>
      </c>
      <c r="E102" s="157"/>
      <c r="F102" s="157"/>
      <c r="G102" s="157"/>
      <c r="H102" s="157"/>
      <c r="I102" s="157"/>
      <c r="J102" s="158">
        <f>J144</f>
        <v>0</v>
      </c>
      <c r="K102" s="155"/>
      <c r="L102" s="15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 x14ac:dyDescent="0.2">
      <c r="A109" s="35"/>
      <c r="B109" s="36"/>
      <c r="C109" s="24" t="s">
        <v>185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1" t="str">
        <f>E7</f>
        <v>Objekty OU, část D a DM</v>
      </c>
      <c r="F112" s="332"/>
      <c r="G112" s="332"/>
      <c r="H112" s="332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155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1" customFormat="1" ht="16.5" customHeight="1" x14ac:dyDescent="0.2">
      <c r="B114" s="22"/>
      <c r="C114" s="23"/>
      <c r="D114" s="23"/>
      <c r="E114" s="331" t="s">
        <v>156</v>
      </c>
      <c r="F114" s="308"/>
      <c r="G114" s="308"/>
      <c r="H114" s="308"/>
      <c r="I114" s="23"/>
      <c r="J114" s="23"/>
      <c r="K114" s="23"/>
      <c r="L114" s="21"/>
    </row>
    <row r="115" spans="1:65" s="1" customFormat="1" ht="12" customHeight="1" x14ac:dyDescent="0.2">
      <c r="B115" s="22"/>
      <c r="C115" s="30" t="s">
        <v>157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5" s="2" customFormat="1" ht="16.5" customHeight="1" x14ac:dyDescent="0.2">
      <c r="A116" s="35"/>
      <c r="B116" s="36"/>
      <c r="C116" s="37"/>
      <c r="D116" s="37"/>
      <c r="E116" s="335" t="s">
        <v>2213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2214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6.5" customHeight="1" x14ac:dyDescent="0.2">
      <c r="A118" s="35"/>
      <c r="B118" s="36"/>
      <c r="C118" s="37"/>
      <c r="D118" s="37"/>
      <c r="E118" s="286" t="str">
        <f>E13</f>
        <v>D.1.4.4c - Elektrická zabezpečovací signalizace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F16</f>
        <v xml:space="preserve"> </v>
      </c>
      <c r="G120" s="37"/>
      <c r="H120" s="37"/>
      <c r="I120" s="30" t="s">
        <v>22</v>
      </c>
      <c r="J120" s="67" t="str">
        <f>IF(J16="","",J16)</f>
        <v>31. 8. 2018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6.9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 x14ac:dyDescent="0.2">
      <c r="A122" s="35"/>
      <c r="B122" s="36"/>
      <c r="C122" s="30" t="s">
        <v>24</v>
      </c>
      <c r="D122" s="37"/>
      <c r="E122" s="37"/>
      <c r="F122" s="28" t="str">
        <f>E19</f>
        <v>Ostravská univerzita</v>
      </c>
      <c r="G122" s="37"/>
      <c r="H122" s="37"/>
      <c r="I122" s="30" t="s">
        <v>30</v>
      </c>
      <c r="J122" s="33" t="str">
        <f>E25</f>
        <v>Marpo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5.2" customHeight="1" x14ac:dyDescent="0.2">
      <c r="A123" s="35"/>
      <c r="B123" s="36"/>
      <c r="C123" s="30" t="s">
        <v>28</v>
      </c>
      <c r="D123" s="37"/>
      <c r="E123" s="37"/>
      <c r="F123" s="28" t="str">
        <f>IF(E22="","",E22)</f>
        <v>Vyplň údaj</v>
      </c>
      <c r="G123" s="37"/>
      <c r="H123" s="37"/>
      <c r="I123" s="30" t="s">
        <v>33</v>
      </c>
      <c r="J123" s="33" t="str">
        <f>E28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5" s="11" customFormat="1" ht="29.25" customHeight="1" x14ac:dyDescent="0.2">
      <c r="A125" s="165"/>
      <c r="B125" s="166"/>
      <c r="C125" s="167" t="s">
        <v>186</v>
      </c>
      <c r="D125" s="168" t="s">
        <v>61</v>
      </c>
      <c r="E125" s="168" t="s">
        <v>57</v>
      </c>
      <c r="F125" s="168" t="s">
        <v>58</v>
      </c>
      <c r="G125" s="168" t="s">
        <v>187</v>
      </c>
      <c r="H125" s="168" t="s">
        <v>188</v>
      </c>
      <c r="I125" s="168" t="s">
        <v>189</v>
      </c>
      <c r="J125" s="169" t="s">
        <v>162</v>
      </c>
      <c r="K125" s="170" t="s">
        <v>190</v>
      </c>
      <c r="L125" s="171"/>
      <c r="M125" s="76" t="s">
        <v>1</v>
      </c>
      <c r="N125" s="77" t="s">
        <v>40</v>
      </c>
      <c r="O125" s="77" t="s">
        <v>191</v>
      </c>
      <c r="P125" s="77" t="s">
        <v>192</v>
      </c>
      <c r="Q125" s="77" t="s">
        <v>193</v>
      </c>
      <c r="R125" s="77" t="s">
        <v>194</v>
      </c>
      <c r="S125" s="77" t="s">
        <v>195</v>
      </c>
      <c r="T125" s="78" t="s">
        <v>196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5" s="2" customFormat="1" ht="22.9" customHeight="1" x14ac:dyDescent="0.25">
      <c r="A126" s="35"/>
      <c r="B126" s="36"/>
      <c r="C126" s="83" t="s">
        <v>197</v>
      </c>
      <c r="D126" s="37"/>
      <c r="E126" s="37"/>
      <c r="F126" s="37"/>
      <c r="G126" s="37"/>
      <c r="H126" s="37"/>
      <c r="I126" s="37"/>
      <c r="J126" s="172">
        <f>BK126</f>
        <v>0</v>
      </c>
      <c r="K126" s="37"/>
      <c r="L126" s="40"/>
      <c r="M126" s="79"/>
      <c r="N126" s="173"/>
      <c r="O126" s="80"/>
      <c r="P126" s="174">
        <f>P127+P144</f>
        <v>0</v>
      </c>
      <c r="Q126" s="80"/>
      <c r="R126" s="174">
        <f>R127+R144</f>
        <v>0</v>
      </c>
      <c r="S126" s="80"/>
      <c r="T126" s="175">
        <f>T127+T144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164</v>
      </c>
      <c r="BK126" s="176">
        <f>BK127+BK144</f>
        <v>0</v>
      </c>
    </row>
    <row r="127" spans="1:65" s="12" customFormat="1" ht="25.9" customHeight="1" x14ac:dyDescent="0.2">
      <c r="B127" s="177"/>
      <c r="C127" s="178"/>
      <c r="D127" s="179" t="s">
        <v>75</v>
      </c>
      <c r="E127" s="180" t="s">
        <v>2220</v>
      </c>
      <c r="F127" s="180" t="s">
        <v>2346</v>
      </c>
      <c r="G127" s="178"/>
      <c r="H127" s="178"/>
      <c r="I127" s="181"/>
      <c r="J127" s="182">
        <f>BK127</f>
        <v>0</v>
      </c>
      <c r="K127" s="178"/>
      <c r="L127" s="183"/>
      <c r="M127" s="184"/>
      <c r="N127" s="185"/>
      <c r="O127" s="185"/>
      <c r="P127" s="186">
        <f>SUM(P128:P143)</f>
        <v>0</v>
      </c>
      <c r="Q127" s="185"/>
      <c r="R127" s="186">
        <f>SUM(R128:R143)</f>
        <v>0</v>
      </c>
      <c r="S127" s="185"/>
      <c r="T127" s="187">
        <f>SUM(T128:T143)</f>
        <v>0</v>
      </c>
      <c r="AR127" s="188" t="s">
        <v>83</v>
      </c>
      <c r="AT127" s="189" t="s">
        <v>75</v>
      </c>
      <c r="AU127" s="189" t="s">
        <v>76</v>
      </c>
      <c r="AY127" s="188" t="s">
        <v>200</v>
      </c>
      <c r="BK127" s="190">
        <f>SUM(BK128:BK143)</f>
        <v>0</v>
      </c>
    </row>
    <row r="128" spans="1:65" s="2" customFormat="1" ht="33" customHeight="1" x14ac:dyDescent="0.2">
      <c r="A128" s="35"/>
      <c r="B128" s="36"/>
      <c r="C128" s="193" t="s">
        <v>83</v>
      </c>
      <c r="D128" s="193" t="s">
        <v>202</v>
      </c>
      <c r="E128" s="194" t="s">
        <v>83</v>
      </c>
      <c r="F128" s="195" t="s">
        <v>2347</v>
      </c>
      <c r="G128" s="196" t="s">
        <v>847</v>
      </c>
      <c r="H128" s="197">
        <v>1</v>
      </c>
      <c r="I128" s="198"/>
      <c r="J128" s="199">
        <f t="shared" ref="J128:J143" si="0">ROUND(I128*H128,2)</f>
        <v>0</v>
      </c>
      <c r="K128" s="200"/>
      <c r="L128" s="40"/>
      <c r="M128" s="201" t="s">
        <v>1</v>
      </c>
      <c r="N128" s="202" t="s">
        <v>41</v>
      </c>
      <c r="O128" s="72"/>
      <c r="P128" s="203">
        <f t="shared" ref="P128:P143" si="1">O128*H128</f>
        <v>0</v>
      </c>
      <c r="Q128" s="203">
        <v>0</v>
      </c>
      <c r="R128" s="203">
        <f t="shared" ref="R128:R143" si="2">Q128*H128</f>
        <v>0</v>
      </c>
      <c r="S128" s="203">
        <v>0</v>
      </c>
      <c r="T128" s="204">
        <f t="shared" ref="T128:T143" si="3"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 t="shared" ref="BE128:BE143" si="4">IF(N128="základní",J128,0)</f>
        <v>0</v>
      </c>
      <c r="BF128" s="206">
        <f t="shared" ref="BF128:BF143" si="5">IF(N128="snížená",J128,0)</f>
        <v>0</v>
      </c>
      <c r="BG128" s="206">
        <f t="shared" ref="BG128:BG143" si="6">IF(N128="zákl. přenesená",J128,0)</f>
        <v>0</v>
      </c>
      <c r="BH128" s="206">
        <f t="shared" ref="BH128:BH143" si="7">IF(N128="sníž. přenesená",J128,0)</f>
        <v>0</v>
      </c>
      <c r="BI128" s="206">
        <f t="shared" ref="BI128:BI143" si="8">IF(N128="nulová",J128,0)</f>
        <v>0</v>
      </c>
      <c r="BJ128" s="18" t="s">
        <v>83</v>
      </c>
      <c r="BK128" s="206">
        <f t="shared" ref="BK128:BK143" si="9">ROUND(I128*H128,2)</f>
        <v>0</v>
      </c>
      <c r="BL128" s="18" t="s">
        <v>206</v>
      </c>
      <c r="BM128" s="205" t="s">
        <v>85</v>
      </c>
    </row>
    <row r="129" spans="1:65" s="2" customFormat="1" ht="16.5" customHeight="1" x14ac:dyDescent="0.2">
      <c r="A129" s="35"/>
      <c r="B129" s="36"/>
      <c r="C129" s="193" t="s">
        <v>85</v>
      </c>
      <c r="D129" s="193" t="s">
        <v>202</v>
      </c>
      <c r="E129" s="194" t="s">
        <v>85</v>
      </c>
      <c r="F129" s="195" t="s">
        <v>2348</v>
      </c>
      <c r="G129" s="196" t="s">
        <v>847</v>
      </c>
      <c r="H129" s="197">
        <v>1</v>
      </c>
      <c r="I129" s="198"/>
      <c r="J129" s="199">
        <f t="shared" si="0"/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83</v>
      </c>
      <c r="BK129" s="206">
        <f t="shared" si="9"/>
        <v>0</v>
      </c>
      <c r="BL129" s="18" t="s">
        <v>206</v>
      </c>
      <c r="BM129" s="205" t="s">
        <v>206</v>
      </c>
    </row>
    <row r="130" spans="1:65" s="2" customFormat="1" ht="16.5" customHeight="1" x14ac:dyDescent="0.2">
      <c r="A130" s="35"/>
      <c r="B130" s="36"/>
      <c r="C130" s="193" t="s">
        <v>108</v>
      </c>
      <c r="D130" s="193" t="s">
        <v>202</v>
      </c>
      <c r="E130" s="194" t="s">
        <v>108</v>
      </c>
      <c r="F130" s="195" t="s">
        <v>2349</v>
      </c>
      <c r="G130" s="196" t="s">
        <v>847</v>
      </c>
      <c r="H130" s="197">
        <v>1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223</v>
      </c>
    </row>
    <row r="131" spans="1:65" s="2" customFormat="1" ht="16.5" customHeight="1" x14ac:dyDescent="0.2">
      <c r="A131" s="35"/>
      <c r="B131" s="36"/>
      <c r="C131" s="193" t="s">
        <v>206</v>
      </c>
      <c r="D131" s="193" t="s">
        <v>202</v>
      </c>
      <c r="E131" s="194" t="s">
        <v>206</v>
      </c>
      <c r="F131" s="195" t="s">
        <v>2350</v>
      </c>
      <c r="G131" s="196" t="s">
        <v>847</v>
      </c>
      <c r="H131" s="197">
        <v>1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231</v>
      </c>
    </row>
    <row r="132" spans="1:65" s="2" customFormat="1" ht="16.5" customHeight="1" x14ac:dyDescent="0.2">
      <c r="A132" s="35"/>
      <c r="B132" s="36"/>
      <c r="C132" s="193" t="s">
        <v>219</v>
      </c>
      <c r="D132" s="193" t="s">
        <v>202</v>
      </c>
      <c r="E132" s="194" t="s">
        <v>219</v>
      </c>
      <c r="F132" s="195" t="s">
        <v>2351</v>
      </c>
      <c r="G132" s="196" t="s">
        <v>847</v>
      </c>
      <c r="H132" s="197">
        <v>2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245</v>
      </c>
    </row>
    <row r="133" spans="1:65" s="2" customFormat="1" ht="16.5" customHeight="1" x14ac:dyDescent="0.2">
      <c r="A133" s="35"/>
      <c r="B133" s="36"/>
      <c r="C133" s="193" t="s">
        <v>223</v>
      </c>
      <c r="D133" s="193" t="s">
        <v>202</v>
      </c>
      <c r="E133" s="194" t="s">
        <v>223</v>
      </c>
      <c r="F133" s="195" t="s">
        <v>2352</v>
      </c>
      <c r="G133" s="196" t="s">
        <v>847</v>
      </c>
      <c r="H133" s="197">
        <v>1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8</v>
      </c>
    </row>
    <row r="134" spans="1:65" s="2" customFormat="1" ht="16.5" customHeight="1" x14ac:dyDescent="0.2">
      <c r="A134" s="35"/>
      <c r="B134" s="36"/>
      <c r="C134" s="193" t="s">
        <v>227</v>
      </c>
      <c r="D134" s="193" t="s">
        <v>202</v>
      </c>
      <c r="E134" s="194" t="s">
        <v>227</v>
      </c>
      <c r="F134" s="195" t="s">
        <v>2353</v>
      </c>
      <c r="G134" s="196" t="s">
        <v>847</v>
      </c>
      <c r="H134" s="197">
        <v>1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264</v>
      </c>
    </row>
    <row r="135" spans="1:65" s="2" customFormat="1" ht="16.5" customHeight="1" x14ac:dyDescent="0.2">
      <c r="A135" s="35"/>
      <c r="B135" s="36"/>
      <c r="C135" s="193" t="s">
        <v>231</v>
      </c>
      <c r="D135" s="193" t="s">
        <v>202</v>
      </c>
      <c r="E135" s="194" t="s">
        <v>231</v>
      </c>
      <c r="F135" s="195" t="s">
        <v>2354</v>
      </c>
      <c r="G135" s="196" t="s">
        <v>847</v>
      </c>
      <c r="H135" s="197">
        <v>3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274</v>
      </c>
    </row>
    <row r="136" spans="1:65" s="2" customFormat="1" ht="16.5" customHeight="1" x14ac:dyDescent="0.2">
      <c r="A136" s="35"/>
      <c r="B136" s="36"/>
      <c r="C136" s="193" t="s">
        <v>235</v>
      </c>
      <c r="D136" s="193" t="s">
        <v>202</v>
      </c>
      <c r="E136" s="194" t="s">
        <v>235</v>
      </c>
      <c r="F136" s="195" t="s">
        <v>2355</v>
      </c>
      <c r="G136" s="196" t="s">
        <v>847</v>
      </c>
      <c r="H136" s="197">
        <v>3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285</v>
      </c>
    </row>
    <row r="137" spans="1:65" s="2" customFormat="1" ht="16.5" customHeight="1" x14ac:dyDescent="0.2">
      <c r="A137" s="35"/>
      <c r="B137" s="36"/>
      <c r="C137" s="193" t="s">
        <v>245</v>
      </c>
      <c r="D137" s="193" t="s">
        <v>202</v>
      </c>
      <c r="E137" s="194" t="s">
        <v>245</v>
      </c>
      <c r="F137" s="195" t="s">
        <v>2356</v>
      </c>
      <c r="G137" s="196" t="s">
        <v>847</v>
      </c>
      <c r="H137" s="197">
        <v>26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296</v>
      </c>
    </row>
    <row r="138" spans="1:65" s="2" customFormat="1" ht="16.5" customHeight="1" x14ac:dyDescent="0.2">
      <c r="A138" s="35"/>
      <c r="B138" s="36"/>
      <c r="C138" s="193" t="s">
        <v>250</v>
      </c>
      <c r="D138" s="193" t="s">
        <v>202</v>
      </c>
      <c r="E138" s="194" t="s">
        <v>250</v>
      </c>
      <c r="F138" s="195" t="s">
        <v>2357</v>
      </c>
      <c r="G138" s="196" t="s">
        <v>847</v>
      </c>
      <c r="H138" s="197">
        <v>1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303</v>
      </c>
    </row>
    <row r="139" spans="1:65" s="2" customFormat="1" ht="16.5" customHeight="1" x14ac:dyDescent="0.2">
      <c r="A139" s="35"/>
      <c r="B139" s="36"/>
      <c r="C139" s="193" t="s">
        <v>8</v>
      </c>
      <c r="D139" s="193" t="s">
        <v>202</v>
      </c>
      <c r="E139" s="194" t="s">
        <v>8</v>
      </c>
      <c r="F139" s="195" t="s">
        <v>2358</v>
      </c>
      <c r="G139" s="196" t="s">
        <v>333</v>
      </c>
      <c r="H139" s="197">
        <v>115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313</v>
      </c>
    </row>
    <row r="140" spans="1:65" s="2" customFormat="1" ht="16.5" customHeight="1" x14ac:dyDescent="0.2">
      <c r="A140" s="35"/>
      <c r="B140" s="36"/>
      <c r="C140" s="193" t="s">
        <v>258</v>
      </c>
      <c r="D140" s="193" t="s">
        <v>202</v>
      </c>
      <c r="E140" s="194" t="s">
        <v>258</v>
      </c>
      <c r="F140" s="195" t="s">
        <v>2359</v>
      </c>
      <c r="G140" s="196" t="s">
        <v>333</v>
      </c>
      <c r="H140" s="197">
        <v>1460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326</v>
      </c>
    </row>
    <row r="141" spans="1:65" s="2" customFormat="1" ht="16.5" customHeight="1" x14ac:dyDescent="0.2">
      <c r="A141" s="35"/>
      <c r="B141" s="36"/>
      <c r="C141" s="193" t="s">
        <v>264</v>
      </c>
      <c r="D141" s="193" t="s">
        <v>202</v>
      </c>
      <c r="E141" s="194" t="s">
        <v>264</v>
      </c>
      <c r="F141" s="195" t="s">
        <v>2360</v>
      </c>
      <c r="G141" s="196" t="s">
        <v>847</v>
      </c>
      <c r="H141" s="197">
        <v>1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335</v>
      </c>
    </row>
    <row r="142" spans="1:65" s="2" customFormat="1" ht="16.5" customHeight="1" x14ac:dyDescent="0.2">
      <c r="A142" s="35"/>
      <c r="B142" s="36"/>
      <c r="C142" s="193" t="s">
        <v>269</v>
      </c>
      <c r="D142" s="193" t="s">
        <v>202</v>
      </c>
      <c r="E142" s="194" t="s">
        <v>269</v>
      </c>
      <c r="F142" s="195" t="s">
        <v>2275</v>
      </c>
      <c r="G142" s="196" t="s">
        <v>847</v>
      </c>
      <c r="H142" s="197">
        <v>1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207</v>
      </c>
    </row>
    <row r="143" spans="1:65" s="2" customFormat="1" ht="16.5" customHeight="1" x14ac:dyDescent="0.2">
      <c r="A143" s="35"/>
      <c r="B143" s="36"/>
      <c r="C143" s="193" t="s">
        <v>274</v>
      </c>
      <c r="D143" s="193" t="s">
        <v>202</v>
      </c>
      <c r="E143" s="194" t="s">
        <v>274</v>
      </c>
      <c r="F143" s="195" t="s">
        <v>2276</v>
      </c>
      <c r="G143" s="196" t="s">
        <v>847</v>
      </c>
      <c r="H143" s="197">
        <v>1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211</v>
      </c>
    </row>
    <row r="144" spans="1:65" s="12" customFormat="1" ht="25.9" customHeight="1" x14ac:dyDescent="0.2">
      <c r="B144" s="177"/>
      <c r="C144" s="178"/>
      <c r="D144" s="179" t="s">
        <v>75</v>
      </c>
      <c r="E144" s="180" t="s">
        <v>2261</v>
      </c>
      <c r="F144" s="180" t="s">
        <v>1821</v>
      </c>
      <c r="G144" s="178"/>
      <c r="H144" s="178"/>
      <c r="I144" s="181"/>
      <c r="J144" s="182">
        <f>BK144</f>
        <v>0</v>
      </c>
      <c r="K144" s="178"/>
      <c r="L144" s="183"/>
      <c r="M144" s="184"/>
      <c r="N144" s="185"/>
      <c r="O144" s="185"/>
      <c r="P144" s="186">
        <f>SUM(P145:P146)</f>
        <v>0</v>
      </c>
      <c r="Q144" s="185"/>
      <c r="R144" s="186">
        <f>SUM(R145:R146)</f>
        <v>0</v>
      </c>
      <c r="S144" s="185"/>
      <c r="T144" s="187">
        <f>SUM(T145:T146)</f>
        <v>0</v>
      </c>
      <c r="AR144" s="188" t="s">
        <v>83</v>
      </c>
      <c r="AT144" s="189" t="s">
        <v>75</v>
      </c>
      <c r="AU144" s="189" t="s">
        <v>76</v>
      </c>
      <c r="AY144" s="188" t="s">
        <v>200</v>
      </c>
      <c r="BK144" s="190">
        <f>SUM(BK145:BK146)</f>
        <v>0</v>
      </c>
    </row>
    <row r="145" spans="1:65" s="2" customFormat="1" ht="24.2" customHeight="1" x14ac:dyDescent="0.2">
      <c r="A145" s="35"/>
      <c r="B145" s="36"/>
      <c r="C145" s="193" t="s">
        <v>280</v>
      </c>
      <c r="D145" s="193" t="s">
        <v>202</v>
      </c>
      <c r="E145" s="194" t="s">
        <v>280</v>
      </c>
      <c r="F145" s="195" t="s">
        <v>2278</v>
      </c>
      <c r="G145" s="196" t="s">
        <v>1584</v>
      </c>
      <c r="H145" s="197">
        <v>1</v>
      </c>
      <c r="I145" s="198"/>
      <c r="J145" s="199">
        <f>ROUND(I145*H145,2)</f>
        <v>0</v>
      </c>
      <c r="K145" s="200"/>
      <c r="L145" s="40"/>
      <c r="M145" s="201" t="s">
        <v>1</v>
      </c>
      <c r="N145" s="202" t="s">
        <v>41</v>
      </c>
      <c r="O145" s="72"/>
      <c r="P145" s="203">
        <f>O145*H145</f>
        <v>0</v>
      </c>
      <c r="Q145" s="203">
        <v>0</v>
      </c>
      <c r="R145" s="203">
        <f>Q145*H145</f>
        <v>0</v>
      </c>
      <c r="S145" s="203">
        <v>0</v>
      </c>
      <c r="T145" s="204">
        <f>S145*H145</f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>IF(N145="základní",J145,0)</f>
        <v>0</v>
      </c>
      <c r="BF145" s="206">
        <f>IF(N145="snížená",J145,0)</f>
        <v>0</v>
      </c>
      <c r="BG145" s="206">
        <f>IF(N145="zákl. přenesená",J145,0)</f>
        <v>0</v>
      </c>
      <c r="BH145" s="206">
        <f>IF(N145="sníž. přenesená",J145,0)</f>
        <v>0</v>
      </c>
      <c r="BI145" s="206">
        <f>IF(N145="nulová",J145,0)</f>
        <v>0</v>
      </c>
      <c r="BJ145" s="18" t="s">
        <v>83</v>
      </c>
      <c r="BK145" s="206">
        <f>ROUND(I145*H145,2)</f>
        <v>0</v>
      </c>
      <c r="BL145" s="18" t="s">
        <v>206</v>
      </c>
      <c r="BM145" s="205" t="s">
        <v>378</v>
      </c>
    </row>
    <row r="146" spans="1:65" s="2" customFormat="1" ht="24.2" customHeight="1" x14ac:dyDescent="0.2">
      <c r="A146" s="35"/>
      <c r="B146" s="36"/>
      <c r="C146" s="193" t="s">
        <v>285</v>
      </c>
      <c r="D146" s="193" t="s">
        <v>202</v>
      </c>
      <c r="E146" s="194" t="s">
        <v>285</v>
      </c>
      <c r="F146" s="195" t="s">
        <v>2279</v>
      </c>
      <c r="G146" s="196" t="s">
        <v>1584</v>
      </c>
      <c r="H146" s="197">
        <v>1</v>
      </c>
      <c r="I146" s="198"/>
      <c r="J146" s="199">
        <f>ROUND(I146*H146,2)</f>
        <v>0</v>
      </c>
      <c r="K146" s="200"/>
      <c r="L146" s="40"/>
      <c r="M146" s="270" t="s">
        <v>1</v>
      </c>
      <c r="N146" s="271" t="s">
        <v>41</v>
      </c>
      <c r="O146" s="272"/>
      <c r="P146" s="273">
        <f>O146*H146</f>
        <v>0</v>
      </c>
      <c r="Q146" s="273">
        <v>0</v>
      </c>
      <c r="R146" s="273">
        <f>Q146*H146</f>
        <v>0</v>
      </c>
      <c r="S146" s="273">
        <v>0</v>
      </c>
      <c r="T146" s="274">
        <f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>IF(N146="základní",J146,0)</f>
        <v>0</v>
      </c>
      <c r="BF146" s="206">
        <f>IF(N146="snížená",J146,0)</f>
        <v>0</v>
      </c>
      <c r="BG146" s="206">
        <f>IF(N146="zákl. přenesená",J146,0)</f>
        <v>0</v>
      </c>
      <c r="BH146" s="206">
        <f>IF(N146="sníž. přenesená",J146,0)</f>
        <v>0</v>
      </c>
      <c r="BI146" s="206">
        <f>IF(N146="nulová",J146,0)</f>
        <v>0</v>
      </c>
      <c r="BJ146" s="18" t="s">
        <v>83</v>
      </c>
      <c r="BK146" s="206">
        <f>ROUND(I146*H146,2)</f>
        <v>0</v>
      </c>
      <c r="BL146" s="18" t="s">
        <v>206</v>
      </c>
      <c r="BM146" s="205" t="s">
        <v>214</v>
      </c>
    </row>
    <row r="147" spans="1:65" s="2" customFormat="1" ht="6.95" customHeight="1" x14ac:dyDescent="0.2">
      <c r="A147" s="35"/>
      <c r="B147" s="55"/>
      <c r="C147" s="56"/>
      <c r="D147" s="56"/>
      <c r="E147" s="56"/>
      <c r="F147" s="56"/>
      <c r="G147" s="56"/>
      <c r="H147" s="56"/>
      <c r="I147" s="56"/>
      <c r="J147" s="56"/>
      <c r="K147" s="56"/>
      <c r="L147" s="40"/>
      <c r="M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</sheetData>
  <sheetProtection algorithmName="SHA-512" hashValue="cyT45/RhYRT6ee64BmcV031c48nFv60qOioJ6u+BNknzq6w6bJksZ9AFHCKUvtjho6mhAT+aIpevb2QtMO1vYw==" saltValue="li/rqBP9uoah1hgnLXS6m1OpKaWdK0kOCW4k7m3hCI5vp+lEyn68vU1iOBnPOloMOlFxfORrYe6OunEnmUIQaA==" spinCount="100000" sheet="1" objects="1" scenarios="1" formatColumns="0" formatRows="0" autoFilter="0"/>
  <autoFilter ref="C125:K146" xr:uid="{00000000-0009-0000-0000-000008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156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118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156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2361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2216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ROUND(J129,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ROUND((SUM(BE129:BE155)),  2)</f>
        <v>0</v>
      </c>
      <c r="G37" s="35"/>
      <c r="H37" s="35"/>
      <c r="I37" s="131">
        <v>0.21</v>
      </c>
      <c r="J37" s="130">
        <f>ROUND(((SUM(BE129:BE155))*I37),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ROUND((SUM(BF129:BF155)),  2)</f>
        <v>0</v>
      </c>
      <c r="G38" s="35"/>
      <c r="H38" s="35"/>
      <c r="I38" s="131">
        <v>0.12</v>
      </c>
      <c r="J38" s="130">
        <f>ROUND(((SUM(BF129:BF155))*I38),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ROUND((SUM(BG129:BG155)),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ROUND((SUM(BH129:BH155)),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ROUND((SUM(BI129:BI155)),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156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D.1.4.4d - Elektrická kontrola vstupu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J129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2362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2363</v>
      </c>
      <c r="E102" s="157"/>
      <c r="F102" s="157"/>
      <c r="G102" s="157"/>
      <c r="H102" s="157"/>
      <c r="I102" s="157"/>
      <c r="J102" s="158">
        <f>J136</f>
        <v>0</v>
      </c>
      <c r="K102" s="155"/>
      <c r="L102" s="159"/>
    </row>
    <row r="103" spans="1:47" s="9" customFormat="1" ht="24.95" customHeight="1" x14ac:dyDescent="0.2">
      <c r="B103" s="154"/>
      <c r="C103" s="155"/>
      <c r="D103" s="156" t="s">
        <v>2364</v>
      </c>
      <c r="E103" s="157"/>
      <c r="F103" s="157"/>
      <c r="G103" s="157"/>
      <c r="H103" s="157"/>
      <c r="I103" s="157"/>
      <c r="J103" s="158">
        <f>J142</f>
        <v>0</v>
      </c>
      <c r="K103" s="155"/>
      <c r="L103" s="159"/>
    </row>
    <row r="104" spans="1:47" s="9" customFormat="1" ht="24.95" customHeight="1" x14ac:dyDescent="0.2">
      <c r="B104" s="154"/>
      <c r="C104" s="155"/>
      <c r="D104" s="156" t="s">
        <v>2365</v>
      </c>
      <c r="E104" s="157"/>
      <c r="F104" s="157"/>
      <c r="G104" s="157"/>
      <c r="H104" s="157"/>
      <c r="I104" s="157"/>
      <c r="J104" s="158">
        <f>J145</f>
        <v>0</v>
      </c>
      <c r="K104" s="155"/>
      <c r="L104" s="159"/>
    </row>
    <row r="105" spans="1:47" s="9" customFormat="1" ht="24.95" customHeight="1" x14ac:dyDescent="0.2">
      <c r="B105" s="154"/>
      <c r="C105" s="155"/>
      <c r="D105" s="156" t="s">
        <v>2366</v>
      </c>
      <c r="E105" s="157"/>
      <c r="F105" s="157"/>
      <c r="G105" s="157"/>
      <c r="H105" s="157"/>
      <c r="I105" s="157"/>
      <c r="J105" s="158">
        <f>J154</f>
        <v>0</v>
      </c>
      <c r="K105" s="155"/>
      <c r="L105" s="15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 x14ac:dyDescent="0.2">
      <c r="A112" s="35"/>
      <c r="B112" s="36"/>
      <c r="C112" s="24" t="s">
        <v>185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12" customHeight="1" x14ac:dyDescent="0.2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6.5" customHeight="1" x14ac:dyDescent="0.2">
      <c r="A115" s="35"/>
      <c r="B115" s="36"/>
      <c r="C115" s="37"/>
      <c r="D115" s="37"/>
      <c r="E115" s="331" t="str">
        <f>E7</f>
        <v>Objekty OU, část D a DM</v>
      </c>
      <c r="F115" s="332"/>
      <c r="G115" s="332"/>
      <c r="H115" s="332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1" customFormat="1" ht="12" customHeight="1" x14ac:dyDescent="0.2">
      <c r="B116" s="22"/>
      <c r="C116" s="30" t="s">
        <v>155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31" s="1" customFormat="1" ht="16.5" customHeight="1" x14ac:dyDescent="0.2">
      <c r="B117" s="22"/>
      <c r="C117" s="23"/>
      <c r="D117" s="23"/>
      <c r="E117" s="331" t="s">
        <v>156</v>
      </c>
      <c r="F117" s="308"/>
      <c r="G117" s="308"/>
      <c r="H117" s="308"/>
      <c r="I117" s="23"/>
      <c r="J117" s="23"/>
      <c r="K117" s="23"/>
      <c r="L117" s="21"/>
    </row>
    <row r="118" spans="1:31" s="1" customFormat="1" ht="12" customHeight="1" x14ac:dyDescent="0.2">
      <c r="B118" s="22"/>
      <c r="C118" s="30" t="s">
        <v>157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5" t="s">
        <v>2213</v>
      </c>
      <c r="F119" s="333"/>
      <c r="G119" s="333"/>
      <c r="H119" s="333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2214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286" t="str">
        <f>E13</f>
        <v>D.1.4.4d - Elektrická kontrola vstupu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F16</f>
        <v xml:space="preserve"> </v>
      </c>
      <c r="G123" s="37"/>
      <c r="H123" s="37"/>
      <c r="I123" s="30" t="s">
        <v>22</v>
      </c>
      <c r="J123" s="67" t="str">
        <f>IF(J16="","",J16)</f>
        <v>31. 8. 2018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 x14ac:dyDescent="0.2">
      <c r="A125" s="35"/>
      <c r="B125" s="36"/>
      <c r="C125" s="30" t="s">
        <v>24</v>
      </c>
      <c r="D125" s="37"/>
      <c r="E125" s="37"/>
      <c r="F125" s="28" t="str">
        <f>E19</f>
        <v>Ostravská univerzita</v>
      </c>
      <c r="G125" s="37"/>
      <c r="H125" s="37"/>
      <c r="I125" s="30" t="s">
        <v>30</v>
      </c>
      <c r="J125" s="33" t="str">
        <f>E25</f>
        <v>Marpo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 x14ac:dyDescent="0.2">
      <c r="A126" s="35"/>
      <c r="B126" s="36"/>
      <c r="C126" s="30" t="s">
        <v>28</v>
      </c>
      <c r="D126" s="37"/>
      <c r="E126" s="37"/>
      <c r="F126" s="28" t="str">
        <f>IF(E22="","",E22)</f>
        <v>Vyplň údaj</v>
      </c>
      <c r="G126" s="37"/>
      <c r="H126" s="37"/>
      <c r="I126" s="30" t="s">
        <v>33</v>
      </c>
      <c r="J126" s="33" t="str">
        <f>E28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 x14ac:dyDescent="0.2">
      <c r="A128" s="165"/>
      <c r="B128" s="166"/>
      <c r="C128" s="167" t="s">
        <v>186</v>
      </c>
      <c r="D128" s="168" t="s">
        <v>61</v>
      </c>
      <c r="E128" s="168" t="s">
        <v>57</v>
      </c>
      <c r="F128" s="168" t="s">
        <v>58</v>
      </c>
      <c r="G128" s="168" t="s">
        <v>187</v>
      </c>
      <c r="H128" s="168" t="s">
        <v>188</v>
      </c>
      <c r="I128" s="168" t="s">
        <v>189</v>
      </c>
      <c r="J128" s="169" t="s">
        <v>162</v>
      </c>
      <c r="K128" s="170" t="s">
        <v>190</v>
      </c>
      <c r="L128" s="171"/>
      <c r="M128" s="76" t="s">
        <v>1</v>
      </c>
      <c r="N128" s="77" t="s">
        <v>40</v>
      </c>
      <c r="O128" s="77" t="s">
        <v>191</v>
      </c>
      <c r="P128" s="77" t="s">
        <v>192</v>
      </c>
      <c r="Q128" s="77" t="s">
        <v>193</v>
      </c>
      <c r="R128" s="77" t="s">
        <v>194</v>
      </c>
      <c r="S128" s="77" t="s">
        <v>195</v>
      </c>
      <c r="T128" s="78" t="s">
        <v>196</v>
      </c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</row>
    <row r="129" spans="1:65" s="2" customFormat="1" ht="22.9" customHeight="1" x14ac:dyDescent="0.25">
      <c r="A129" s="35"/>
      <c r="B129" s="36"/>
      <c r="C129" s="83" t="s">
        <v>197</v>
      </c>
      <c r="D129" s="37"/>
      <c r="E129" s="37"/>
      <c r="F129" s="37"/>
      <c r="G129" s="37"/>
      <c r="H129" s="37"/>
      <c r="I129" s="37"/>
      <c r="J129" s="172">
        <f>BK129</f>
        <v>0</v>
      </c>
      <c r="K129" s="37"/>
      <c r="L129" s="40"/>
      <c r="M129" s="79"/>
      <c r="N129" s="173"/>
      <c r="O129" s="80"/>
      <c r="P129" s="174">
        <f>P130+P136+P142+P145+P154</f>
        <v>0</v>
      </c>
      <c r="Q129" s="80"/>
      <c r="R129" s="174">
        <f>R130+R136+R142+R145+R154</f>
        <v>0</v>
      </c>
      <c r="S129" s="80"/>
      <c r="T129" s="175">
        <f>T130+T136+T142+T145+T154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164</v>
      </c>
      <c r="BK129" s="176">
        <f>BK130+BK136+BK142+BK145+BK154</f>
        <v>0</v>
      </c>
    </row>
    <row r="130" spans="1:65" s="12" customFormat="1" ht="25.9" customHeight="1" x14ac:dyDescent="0.2">
      <c r="B130" s="177"/>
      <c r="C130" s="178"/>
      <c r="D130" s="179" t="s">
        <v>75</v>
      </c>
      <c r="E130" s="180" t="s">
        <v>2220</v>
      </c>
      <c r="F130" s="180" t="s">
        <v>2367</v>
      </c>
      <c r="G130" s="178"/>
      <c r="H130" s="178"/>
      <c r="I130" s="181"/>
      <c r="J130" s="182">
        <f>BK130</f>
        <v>0</v>
      </c>
      <c r="K130" s="178"/>
      <c r="L130" s="183"/>
      <c r="M130" s="184"/>
      <c r="N130" s="185"/>
      <c r="O130" s="185"/>
      <c r="P130" s="186">
        <f>SUM(P131:P135)</f>
        <v>0</v>
      </c>
      <c r="Q130" s="185"/>
      <c r="R130" s="186">
        <f>SUM(R131:R135)</f>
        <v>0</v>
      </c>
      <c r="S130" s="185"/>
      <c r="T130" s="187">
        <f>SUM(T131:T135)</f>
        <v>0</v>
      </c>
      <c r="AR130" s="188" t="s">
        <v>83</v>
      </c>
      <c r="AT130" s="189" t="s">
        <v>75</v>
      </c>
      <c r="AU130" s="189" t="s">
        <v>76</v>
      </c>
      <c r="AY130" s="188" t="s">
        <v>200</v>
      </c>
      <c r="BK130" s="190">
        <f>SUM(BK131:BK135)</f>
        <v>0</v>
      </c>
    </row>
    <row r="131" spans="1:65" s="2" customFormat="1" ht="16.5" customHeight="1" x14ac:dyDescent="0.2">
      <c r="A131" s="35"/>
      <c r="B131" s="36"/>
      <c r="C131" s="193" t="s">
        <v>83</v>
      </c>
      <c r="D131" s="193" t="s">
        <v>202</v>
      </c>
      <c r="E131" s="194" t="s">
        <v>83</v>
      </c>
      <c r="F131" s="195" t="s">
        <v>2368</v>
      </c>
      <c r="G131" s="196" t="s">
        <v>847</v>
      </c>
      <c r="H131" s="197">
        <v>2</v>
      </c>
      <c r="I131" s="198"/>
      <c r="J131" s="199">
        <f>ROUND(I131*H131,2)</f>
        <v>0</v>
      </c>
      <c r="K131" s="200"/>
      <c r="L131" s="40"/>
      <c r="M131" s="201" t="s">
        <v>1</v>
      </c>
      <c r="N131" s="202" t="s">
        <v>41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83</v>
      </c>
      <c r="BK131" s="206">
        <f>ROUND(I131*H131,2)</f>
        <v>0</v>
      </c>
      <c r="BL131" s="18" t="s">
        <v>206</v>
      </c>
      <c r="BM131" s="205" t="s">
        <v>85</v>
      </c>
    </row>
    <row r="132" spans="1:65" s="2" customFormat="1" ht="21.75" customHeight="1" x14ac:dyDescent="0.2">
      <c r="A132" s="35"/>
      <c r="B132" s="36"/>
      <c r="C132" s="193" t="s">
        <v>85</v>
      </c>
      <c r="D132" s="193" t="s">
        <v>202</v>
      </c>
      <c r="E132" s="194" t="s">
        <v>85</v>
      </c>
      <c r="F132" s="195" t="s">
        <v>2369</v>
      </c>
      <c r="G132" s="196" t="s">
        <v>847</v>
      </c>
      <c r="H132" s="197">
        <v>1</v>
      </c>
      <c r="I132" s="198"/>
      <c r="J132" s="199">
        <f>ROUND(I132*H132,2)</f>
        <v>0</v>
      </c>
      <c r="K132" s="200"/>
      <c r="L132" s="40"/>
      <c r="M132" s="201" t="s">
        <v>1</v>
      </c>
      <c r="N132" s="202" t="s">
        <v>41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83</v>
      </c>
      <c r="BK132" s="206">
        <f>ROUND(I132*H132,2)</f>
        <v>0</v>
      </c>
      <c r="BL132" s="18" t="s">
        <v>206</v>
      </c>
      <c r="BM132" s="205" t="s">
        <v>206</v>
      </c>
    </row>
    <row r="133" spans="1:65" s="2" customFormat="1" ht="24.2" customHeight="1" x14ac:dyDescent="0.2">
      <c r="A133" s="35"/>
      <c r="B133" s="36"/>
      <c r="C133" s="193" t="s">
        <v>108</v>
      </c>
      <c r="D133" s="193" t="s">
        <v>202</v>
      </c>
      <c r="E133" s="194" t="s">
        <v>108</v>
      </c>
      <c r="F133" s="195" t="s">
        <v>2370</v>
      </c>
      <c r="G133" s="196" t="s">
        <v>847</v>
      </c>
      <c r="H133" s="197">
        <v>1</v>
      </c>
      <c r="I133" s="198"/>
      <c r="J133" s="199">
        <f>ROUND(I133*H133,2)</f>
        <v>0</v>
      </c>
      <c r="K133" s="200"/>
      <c r="L133" s="40"/>
      <c r="M133" s="201" t="s">
        <v>1</v>
      </c>
      <c r="N133" s="202" t="s">
        <v>41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83</v>
      </c>
      <c r="BK133" s="206">
        <f>ROUND(I133*H133,2)</f>
        <v>0</v>
      </c>
      <c r="BL133" s="18" t="s">
        <v>206</v>
      </c>
      <c r="BM133" s="205" t="s">
        <v>223</v>
      </c>
    </row>
    <row r="134" spans="1:65" s="2" customFormat="1" ht="24.2" customHeight="1" x14ac:dyDescent="0.2">
      <c r="A134" s="35"/>
      <c r="B134" s="36"/>
      <c r="C134" s="193" t="s">
        <v>206</v>
      </c>
      <c r="D134" s="193" t="s">
        <v>202</v>
      </c>
      <c r="E134" s="194" t="s">
        <v>206</v>
      </c>
      <c r="F134" s="195" t="s">
        <v>2371</v>
      </c>
      <c r="G134" s="196" t="s">
        <v>847</v>
      </c>
      <c r="H134" s="197">
        <v>1</v>
      </c>
      <c r="I134" s="198"/>
      <c r="J134" s="199">
        <f>ROUND(I134*H134,2)</f>
        <v>0</v>
      </c>
      <c r="K134" s="200"/>
      <c r="L134" s="40"/>
      <c r="M134" s="201" t="s">
        <v>1</v>
      </c>
      <c r="N134" s="202" t="s">
        <v>41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83</v>
      </c>
      <c r="BK134" s="206">
        <f>ROUND(I134*H134,2)</f>
        <v>0</v>
      </c>
      <c r="BL134" s="18" t="s">
        <v>206</v>
      </c>
      <c r="BM134" s="205" t="s">
        <v>231</v>
      </c>
    </row>
    <row r="135" spans="1:65" s="2" customFormat="1" ht="16.5" customHeight="1" x14ac:dyDescent="0.2">
      <c r="A135" s="35"/>
      <c r="B135" s="36"/>
      <c r="C135" s="193" t="s">
        <v>219</v>
      </c>
      <c r="D135" s="193" t="s">
        <v>202</v>
      </c>
      <c r="E135" s="194" t="s">
        <v>219</v>
      </c>
      <c r="F135" s="195" t="s">
        <v>2372</v>
      </c>
      <c r="G135" s="196" t="s">
        <v>847</v>
      </c>
      <c r="H135" s="197">
        <v>1</v>
      </c>
      <c r="I135" s="198"/>
      <c r="J135" s="199">
        <f>ROUND(I135*H135,2)</f>
        <v>0</v>
      </c>
      <c r="K135" s="200"/>
      <c r="L135" s="40"/>
      <c r="M135" s="201" t="s">
        <v>1</v>
      </c>
      <c r="N135" s="202" t="s">
        <v>41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83</v>
      </c>
      <c r="BK135" s="206">
        <f>ROUND(I135*H135,2)</f>
        <v>0</v>
      </c>
      <c r="BL135" s="18" t="s">
        <v>206</v>
      </c>
      <c r="BM135" s="205" t="s">
        <v>245</v>
      </c>
    </row>
    <row r="136" spans="1:65" s="12" customFormat="1" ht="25.9" customHeight="1" x14ac:dyDescent="0.2">
      <c r="B136" s="177"/>
      <c r="C136" s="178"/>
      <c r="D136" s="179" t="s">
        <v>75</v>
      </c>
      <c r="E136" s="180" t="s">
        <v>2261</v>
      </c>
      <c r="F136" s="180" t="s">
        <v>2373</v>
      </c>
      <c r="G136" s="178"/>
      <c r="H136" s="178"/>
      <c r="I136" s="181"/>
      <c r="J136" s="182">
        <f>BK136</f>
        <v>0</v>
      </c>
      <c r="K136" s="178"/>
      <c r="L136" s="183"/>
      <c r="M136" s="184"/>
      <c r="N136" s="185"/>
      <c r="O136" s="185"/>
      <c r="P136" s="186">
        <f>SUM(P137:P141)</f>
        <v>0</v>
      </c>
      <c r="Q136" s="185"/>
      <c r="R136" s="186">
        <f>SUM(R137:R141)</f>
        <v>0</v>
      </c>
      <c r="S136" s="185"/>
      <c r="T136" s="187">
        <f>SUM(T137:T141)</f>
        <v>0</v>
      </c>
      <c r="AR136" s="188" t="s">
        <v>83</v>
      </c>
      <c r="AT136" s="189" t="s">
        <v>75</v>
      </c>
      <c r="AU136" s="189" t="s">
        <v>76</v>
      </c>
      <c r="AY136" s="188" t="s">
        <v>200</v>
      </c>
      <c r="BK136" s="190">
        <f>SUM(BK137:BK141)</f>
        <v>0</v>
      </c>
    </row>
    <row r="137" spans="1:65" s="2" customFormat="1" ht="16.5" customHeight="1" x14ac:dyDescent="0.2">
      <c r="A137" s="35"/>
      <c r="B137" s="36"/>
      <c r="C137" s="193" t="s">
        <v>223</v>
      </c>
      <c r="D137" s="193" t="s">
        <v>202</v>
      </c>
      <c r="E137" s="194" t="s">
        <v>223</v>
      </c>
      <c r="F137" s="195" t="s">
        <v>2374</v>
      </c>
      <c r="G137" s="196" t="s">
        <v>847</v>
      </c>
      <c r="H137" s="197">
        <v>25</v>
      </c>
      <c r="I137" s="198"/>
      <c r="J137" s="199">
        <f>ROUND(I137*H137,2)</f>
        <v>0</v>
      </c>
      <c r="K137" s="200"/>
      <c r="L137" s="40"/>
      <c r="M137" s="201" t="s">
        <v>1</v>
      </c>
      <c r="N137" s="202" t="s">
        <v>41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83</v>
      </c>
      <c r="BK137" s="206">
        <f>ROUND(I137*H137,2)</f>
        <v>0</v>
      </c>
      <c r="BL137" s="18" t="s">
        <v>206</v>
      </c>
      <c r="BM137" s="205" t="s">
        <v>8</v>
      </c>
    </row>
    <row r="138" spans="1:65" s="2" customFormat="1" ht="16.5" customHeight="1" x14ac:dyDescent="0.2">
      <c r="A138" s="35"/>
      <c r="B138" s="36"/>
      <c r="C138" s="193" t="s">
        <v>227</v>
      </c>
      <c r="D138" s="193" t="s">
        <v>202</v>
      </c>
      <c r="E138" s="194" t="s">
        <v>227</v>
      </c>
      <c r="F138" s="195" t="s">
        <v>2375</v>
      </c>
      <c r="G138" s="196" t="s">
        <v>847</v>
      </c>
      <c r="H138" s="197">
        <v>25</v>
      </c>
      <c r="I138" s="198"/>
      <c r="J138" s="199">
        <f>ROUND(I138*H138,2)</f>
        <v>0</v>
      </c>
      <c r="K138" s="200"/>
      <c r="L138" s="40"/>
      <c r="M138" s="201" t="s">
        <v>1</v>
      </c>
      <c r="N138" s="202" t="s">
        <v>41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83</v>
      </c>
      <c r="BK138" s="206">
        <f>ROUND(I138*H138,2)</f>
        <v>0</v>
      </c>
      <c r="BL138" s="18" t="s">
        <v>206</v>
      </c>
      <c r="BM138" s="205" t="s">
        <v>264</v>
      </c>
    </row>
    <row r="139" spans="1:65" s="2" customFormat="1" ht="16.5" customHeight="1" x14ac:dyDescent="0.2">
      <c r="A139" s="35"/>
      <c r="B139" s="36"/>
      <c r="C139" s="193" t="s">
        <v>231</v>
      </c>
      <c r="D139" s="193" t="s">
        <v>202</v>
      </c>
      <c r="E139" s="194" t="s">
        <v>231</v>
      </c>
      <c r="F139" s="195" t="s">
        <v>2376</v>
      </c>
      <c r="G139" s="196" t="s">
        <v>847</v>
      </c>
      <c r="H139" s="197">
        <v>25</v>
      </c>
      <c r="I139" s="198"/>
      <c r="J139" s="199">
        <f>ROUND(I139*H139,2)</f>
        <v>0</v>
      </c>
      <c r="K139" s="200"/>
      <c r="L139" s="40"/>
      <c r="M139" s="201" t="s">
        <v>1</v>
      </c>
      <c r="N139" s="202" t="s">
        <v>41</v>
      </c>
      <c r="O139" s="72"/>
      <c r="P139" s="203">
        <f>O139*H139</f>
        <v>0</v>
      </c>
      <c r="Q139" s="203">
        <v>0</v>
      </c>
      <c r="R139" s="203">
        <f>Q139*H139</f>
        <v>0</v>
      </c>
      <c r="S139" s="203">
        <v>0</v>
      </c>
      <c r="T139" s="204">
        <f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>IF(N139="základní",J139,0)</f>
        <v>0</v>
      </c>
      <c r="BF139" s="206">
        <f>IF(N139="snížená",J139,0)</f>
        <v>0</v>
      </c>
      <c r="BG139" s="206">
        <f>IF(N139="zákl. přenesená",J139,0)</f>
        <v>0</v>
      </c>
      <c r="BH139" s="206">
        <f>IF(N139="sníž. přenesená",J139,0)</f>
        <v>0</v>
      </c>
      <c r="BI139" s="206">
        <f>IF(N139="nulová",J139,0)</f>
        <v>0</v>
      </c>
      <c r="BJ139" s="18" t="s">
        <v>83</v>
      </c>
      <c r="BK139" s="206">
        <f>ROUND(I139*H139,2)</f>
        <v>0</v>
      </c>
      <c r="BL139" s="18" t="s">
        <v>206</v>
      </c>
      <c r="BM139" s="205" t="s">
        <v>274</v>
      </c>
    </row>
    <row r="140" spans="1:65" s="2" customFormat="1" ht="16.5" customHeight="1" x14ac:dyDescent="0.2">
      <c r="A140" s="35"/>
      <c r="B140" s="36"/>
      <c r="C140" s="193" t="s">
        <v>235</v>
      </c>
      <c r="D140" s="193" t="s">
        <v>202</v>
      </c>
      <c r="E140" s="194" t="s">
        <v>235</v>
      </c>
      <c r="F140" s="195" t="s">
        <v>2377</v>
      </c>
      <c r="G140" s="196" t="s">
        <v>847</v>
      </c>
      <c r="H140" s="197">
        <v>25</v>
      </c>
      <c r="I140" s="198"/>
      <c r="J140" s="199">
        <f>ROUND(I140*H140,2)</f>
        <v>0</v>
      </c>
      <c r="K140" s="200"/>
      <c r="L140" s="40"/>
      <c r="M140" s="201" t="s">
        <v>1</v>
      </c>
      <c r="N140" s="202" t="s">
        <v>41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83</v>
      </c>
      <c r="BK140" s="206">
        <f>ROUND(I140*H140,2)</f>
        <v>0</v>
      </c>
      <c r="BL140" s="18" t="s">
        <v>206</v>
      </c>
      <c r="BM140" s="205" t="s">
        <v>285</v>
      </c>
    </row>
    <row r="141" spans="1:65" s="2" customFormat="1" ht="16.5" customHeight="1" x14ac:dyDescent="0.2">
      <c r="A141" s="35"/>
      <c r="B141" s="36"/>
      <c r="C141" s="193" t="s">
        <v>245</v>
      </c>
      <c r="D141" s="193" t="s">
        <v>202</v>
      </c>
      <c r="E141" s="194" t="s">
        <v>245</v>
      </c>
      <c r="F141" s="195" t="s">
        <v>2378</v>
      </c>
      <c r="G141" s="196" t="s">
        <v>847</v>
      </c>
      <c r="H141" s="197">
        <v>2</v>
      </c>
      <c r="I141" s="198"/>
      <c r="J141" s="199">
        <f>ROUND(I141*H141,2)</f>
        <v>0</v>
      </c>
      <c r="K141" s="200"/>
      <c r="L141" s="40"/>
      <c r="M141" s="201" t="s">
        <v>1</v>
      </c>
      <c r="N141" s="202" t="s">
        <v>41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83</v>
      </c>
      <c r="BK141" s="206">
        <f>ROUND(I141*H141,2)</f>
        <v>0</v>
      </c>
      <c r="BL141" s="18" t="s">
        <v>206</v>
      </c>
      <c r="BM141" s="205" t="s">
        <v>296</v>
      </c>
    </row>
    <row r="142" spans="1:65" s="12" customFormat="1" ht="25.9" customHeight="1" x14ac:dyDescent="0.2">
      <c r="B142" s="177"/>
      <c r="C142" s="178"/>
      <c r="D142" s="179" t="s">
        <v>75</v>
      </c>
      <c r="E142" s="180" t="s">
        <v>2277</v>
      </c>
      <c r="F142" s="180" t="s">
        <v>2379</v>
      </c>
      <c r="G142" s="178"/>
      <c r="H142" s="178"/>
      <c r="I142" s="181"/>
      <c r="J142" s="182">
        <f>BK142</f>
        <v>0</v>
      </c>
      <c r="K142" s="178"/>
      <c r="L142" s="183"/>
      <c r="M142" s="184"/>
      <c r="N142" s="185"/>
      <c r="O142" s="185"/>
      <c r="P142" s="186">
        <f>SUM(P143:P144)</f>
        <v>0</v>
      </c>
      <c r="Q142" s="185"/>
      <c r="R142" s="186">
        <f>SUM(R143:R144)</f>
        <v>0</v>
      </c>
      <c r="S142" s="185"/>
      <c r="T142" s="187">
        <f>SUM(T143:T144)</f>
        <v>0</v>
      </c>
      <c r="AR142" s="188" t="s">
        <v>83</v>
      </c>
      <c r="AT142" s="189" t="s">
        <v>75</v>
      </c>
      <c r="AU142" s="189" t="s">
        <v>76</v>
      </c>
      <c r="AY142" s="188" t="s">
        <v>200</v>
      </c>
      <c r="BK142" s="190">
        <f>SUM(BK143:BK144)</f>
        <v>0</v>
      </c>
    </row>
    <row r="143" spans="1:65" s="2" customFormat="1" ht="16.5" customHeight="1" x14ac:dyDescent="0.2">
      <c r="A143" s="35"/>
      <c r="B143" s="36"/>
      <c r="C143" s="193" t="s">
        <v>250</v>
      </c>
      <c r="D143" s="193" t="s">
        <v>202</v>
      </c>
      <c r="E143" s="194" t="s">
        <v>250</v>
      </c>
      <c r="F143" s="195" t="s">
        <v>2380</v>
      </c>
      <c r="G143" s="196" t="s">
        <v>847</v>
      </c>
      <c r="H143" s="197">
        <v>25</v>
      </c>
      <c r="I143" s="198"/>
      <c r="J143" s="199">
        <f>ROUND(I143*H143,2)</f>
        <v>0</v>
      </c>
      <c r="K143" s="200"/>
      <c r="L143" s="40"/>
      <c r="M143" s="201" t="s">
        <v>1</v>
      </c>
      <c r="N143" s="202" t="s">
        <v>41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83</v>
      </c>
      <c r="BK143" s="206">
        <f>ROUND(I143*H143,2)</f>
        <v>0</v>
      </c>
      <c r="BL143" s="18" t="s">
        <v>206</v>
      </c>
      <c r="BM143" s="205" t="s">
        <v>303</v>
      </c>
    </row>
    <row r="144" spans="1:65" s="2" customFormat="1" ht="16.5" customHeight="1" x14ac:dyDescent="0.2">
      <c r="A144" s="35"/>
      <c r="B144" s="36"/>
      <c r="C144" s="193" t="s">
        <v>8</v>
      </c>
      <c r="D144" s="193" t="s">
        <v>202</v>
      </c>
      <c r="E144" s="194" t="s">
        <v>8</v>
      </c>
      <c r="F144" s="195" t="s">
        <v>2381</v>
      </c>
      <c r="G144" s="196" t="s">
        <v>847</v>
      </c>
      <c r="H144" s="197">
        <v>25</v>
      </c>
      <c r="I144" s="198"/>
      <c r="J144" s="199">
        <f>ROUND(I144*H144,2)</f>
        <v>0</v>
      </c>
      <c r="K144" s="200"/>
      <c r="L144" s="40"/>
      <c r="M144" s="201" t="s">
        <v>1</v>
      </c>
      <c r="N144" s="202" t="s">
        <v>41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83</v>
      </c>
      <c r="BK144" s="206">
        <f>ROUND(I144*H144,2)</f>
        <v>0</v>
      </c>
      <c r="BL144" s="18" t="s">
        <v>206</v>
      </c>
      <c r="BM144" s="205" t="s">
        <v>313</v>
      </c>
    </row>
    <row r="145" spans="1:65" s="12" customFormat="1" ht="25.9" customHeight="1" x14ac:dyDescent="0.2">
      <c r="B145" s="177"/>
      <c r="C145" s="178"/>
      <c r="D145" s="179" t="s">
        <v>75</v>
      </c>
      <c r="E145" s="180" t="s">
        <v>2382</v>
      </c>
      <c r="F145" s="180" t="s">
        <v>2383</v>
      </c>
      <c r="G145" s="178"/>
      <c r="H145" s="178"/>
      <c r="I145" s="181"/>
      <c r="J145" s="182">
        <f>BK145</f>
        <v>0</v>
      </c>
      <c r="K145" s="178"/>
      <c r="L145" s="183"/>
      <c r="M145" s="184"/>
      <c r="N145" s="185"/>
      <c r="O145" s="185"/>
      <c r="P145" s="186">
        <f>SUM(P146:P153)</f>
        <v>0</v>
      </c>
      <c r="Q145" s="185"/>
      <c r="R145" s="186">
        <f>SUM(R146:R153)</f>
        <v>0</v>
      </c>
      <c r="S145" s="185"/>
      <c r="T145" s="187">
        <f>SUM(T146:T153)</f>
        <v>0</v>
      </c>
      <c r="AR145" s="188" t="s">
        <v>83</v>
      </c>
      <c r="AT145" s="189" t="s">
        <v>75</v>
      </c>
      <c r="AU145" s="189" t="s">
        <v>76</v>
      </c>
      <c r="AY145" s="188" t="s">
        <v>200</v>
      </c>
      <c r="BK145" s="190">
        <f>SUM(BK146:BK153)</f>
        <v>0</v>
      </c>
    </row>
    <row r="146" spans="1:65" s="2" customFormat="1" ht="21.75" customHeight="1" x14ac:dyDescent="0.2">
      <c r="A146" s="35"/>
      <c r="B146" s="36"/>
      <c r="C146" s="193" t="s">
        <v>258</v>
      </c>
      <c r="D146" s="193" t="s">
        <v>202</v>
      </c>
      <c r="E146" s="194" t="s">
        <v>258</v>
      </c>
      <c r="F146" s="195" t="s">
        <v>2384</v>
      </c>
      <c r="G146" s="196" t="s">
        <v>333</v>
      </c>
      <c r="H146" s="197">
        <v>1095</v>
      </c>
      <c r="I146" s="198"/>
      <c r="J146" s="199">
        <f t="shared" ref="J146:J153" si="0">ROUND(I146*H146,2)</f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ref="P146:P153" si="1">O146*H146</f>
        <v>0</v>
      </c>
      <c r="Q146" s="203">
        <v>0</v>
      </c>
      <c r="R146" s="203">
        <f t="shared" ref="R146:R153" si="2">Q146*H146</f>
        <v>0</v>
      </c>
      <c r="S146" s="203">
        <v>0</v>
      </c>
      <c r="T146" s="204">
        <f t="shared" ref="T146:T153" si="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ref="BE146:BE153" si="4">IF(N146="základní",J146,0)</f>
        <v>0</v>
      </c>
      <c r="BF146" s="206">
        <f t="shared" ref="BF146:BF153" si="5">IF(N146="snížená",J146,0)</f>
        <v>0</v>
      </c>
      <c r="BG146" s="206">
        <f t="shared" ref="BG146:BG153" si="6">IF(N146="zákl. přenesená",J146,0)</f>
        <v>0</v>
      </c>
      <c r="BH146" s="206">
        <f t="shared" ref="BH146:BH153" si="7">IF(N146="sníž. přenesená",J146,0)</f>
        <v>0</v>
      </c>
      <c r="BI146" s="206">
        <f t="shared" ref="BI146:BI153" si="8">IF(N146="nulová",J146,0)</f>
        <v>0</v>
      </c>
      <c r="BJ146" s="18" t="s">
        <v>83</v>
      </c>
      <c r="BK146" s="206">
        <f t="shared" ref="BK146:BK153" si="9">ROUND(I146*H146,2)</f>
        <v>0</v>
      </c>
      <c r="BL146" s="18" t="s">
        <v>206</v>
      </c>
      <c r="BM146" s="205" t="s">
        <v>326</v>
      </c>
    </row>
    <row r="147" spans="1:65" s="2" customFormat="1" ht="16.5" customHeight="1" x14ac:dyDescent="0.2">
      <c r="A147" s="35"/>
      <c r="B147" s="36"/>
      <c r="C147" s="193" t="s">
        <v>264</v>
      </c>
      <c r="D147" s="193" t="s">
        <v>202</v>
      </c>
      <c r="E147" s="194" t="s">
        <v>264</v>
      </c>
      <c r="F147" s="195" t="s">
        <v>2385</v>
      </c>
      <c r="G147" s="196" t="s">
        <v>333</v>
      </c>
      <c r="H147" s="197">
        <v>845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335</v>
      </c>
    </row>
    <row r="148" spans="1:65" s="2" customFormat="1" ht="16.5" customHeight="1" x14ac:dyDescent="0.2">
      <c r="A148" s="35"/>
      <c r="B148" s="36"/>
      <c r="C148" s="193" t="s">
        <v>269</v>
      </c>
      <c r="D148" s="193" t="s">
        <v>202</v>
      </c>
      <c r="E148" s="194" t="s">
        <v>269</v>
      </c>
      <c r="F148" s="195" t="s">
        <v>2386</v>
      </c>
      <c r="G148" s="196" t="s">
        <v>847</v>
      </c>
      <c r="H148" s="197">
        <v>6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207</v>
      </c>
    </row>
    <row r="149" spans="1:65" s="2" customFormat="1" ht="16.5" customHeight="1" x14ac:dyDescent="0.2">
      <c r="A149" s="35"/>
      <c r="B149" s="36"/>
      <c r="C149" s="193" t="s">
        <v>274</v>
      </c>
      <c r="D149" s="193" t="s">
        <v>202</v>
      </c>
      <c r="E149" s="194" t="s">
        <v>274</v>
      </c>
      <c r="F149" s="195" t="s">
        <v>2387</v>
      </c>
      <c r="G149" s="196" t="s">
        <v>847</v>
      </c>
      <c r="H149" s="197">
        <v>25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211</v>
      </c>
    </row>
    <row r="150" spans="1:65" s="2" customFormat="1" ht="16.5" customHeight="1" x14ac:dyDescent="0.2">
      <c r="A150" s="35"/>
      <c r="B150" s="36"/>
      <c r="C150" s="193" t="s">
        <v>280</v>
      </c>
      <c r="D150" s="193" t="s">
        <v>202</v>
      </c>
      <c r="E150" s="194" t="s">
        <v>280</v>
      </c>
      <c r="F150" s="195" t="s">
        <v>2388</v>
      </c>
      <c r="G150" s="196" t="s">
        <v>847</v>
      </c>
      <c r="H150" s="197">
        <v>1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378</v>
      </c>
    </row>
    <row r="151" spans="1:65" s="2" customFormat="1" ht="16.5" customHeight="1" x14ac:dyDescent="0.2">
      <c r="A151" s="35"/>
      <c r="B151" s="36"/>
      <c r="C151" s="193" t="s">
        <v>285</v>
      </c>
      <c r="D151" s="193" t="s">
        <v>202</v>
      </c>
      <c r="E151" s="194" t="s">
        <v>285</v>
      </c>
      <c r="F151" s="195" t="s">
        <v>2275</v>
      </c>
      <c r="G151" s="196" t="s">
        <v>847</v>
      </c>
      <c r="H151" s="197">
        <v>1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214</v>
      </c>
    </row>
    <row r="152" spans="1:65" s="2" customFormat="1" ht="16.5" customHeight="1" x14ac:dyDescent="0.2">
      <c r="A152" s="35"/>
      <c r="B152" s="36"/>
      <c r="C152" s="193" t="s">
        <v>291</v>
      </c>
      <c r="D152" s="193" t="s">
        <v>202</v>
      </c>
      <c r="E152" s="194" t="s">
        <v>291</v>
      </c>
      <c r="F152" s="195" t="s">
        <v>2276</v>
      </c>
      <c r="G152" s="196" t="s">
        <v>847</v>
      </c>
      <c r="H152" s="197">
        <v>1</v>
      </c>
      <c r="I152" s="198"/>
      <c r="J152" s="199">
        <f t="shared" si="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83</v>
      </c>
      <c r="BK152" s="206">
        <f t="shared" si="9"/>
        <v>0</v>
      </c>
      <c r="BL152" s="18" t="s">
        <v>206</v>
      </c>
      <c r="BM152" s="205" t="s">
        <v>410</v>
      </c>
    </row>
    <row r="153" spans="1:65" s="2" customFormat="1" ht="16.5" customHeight="1" x14ac:dyDescent="0.2">
      <c r="A153" s="35"/>
      <c r="B153" s="36"/>
      <c r="C153" s="193" t="s">
        <v>296</v>
      </c>
      <c r="D153" s="193" t="s">
        <v>202</v>
      </c>
      <c r="E153" s="194" t="s">
        <v>296</v>
      </c>
      <c r="F153" s="195" t="s">
        <v>2389</v>
      </c>
      <c r="G153" s="196" t="s">
        <v>847</v>
      </c>
      <c r="H153" s="197">
        <v>1</v>
      </c>
      <c r="I153" s="198"/>
      <c r="J153" s="199">
        <f t="shared" si="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83</v>
      </c>
      <c r="BK153" s="206">
        <f t="shared" si="9"/>
        <v>0</v>
      </c>
      <c r="BL153" s="18" t="s">
        <v>206</v>
      </c>
      <c r="BM153" s="205" t="s">
        <v>421</v>
      </c>
    </row>
    <row r="154" spans="1:65" s="12" customFormat="1" ht="25.9" customHeight="1" x14ac:dyDescent="0.2">
      <c r="B154" s="177"/>
      <c r="C154" s="178"/>
      <c r="D154" s="179" t="s">
        <v>75</v>
      </c>
      <c r="E154" s="180" t="s">
        <v>2390</v>
      </c>
      <c r="F154" s="180" t="s">
        <v>2391</v>
      </c>
      <c r="G154" s="178"/>
      <c r="H154" s="178"/>
      <c r="I154" s="181"/>
      <c r="J154" s="182">
        <f>BK154</f>
        <v>0</v>
      </c>
      <c r="K154" s="178"/>
      <c r="L154" s="183"/>
      <c r="M154" s="184"/>
      <c r="N154" s="185"/>
      <c r="O154" s="185"/>
      <c r="P154" s="186">
        <f>P155</f>
        <v>0</v>
      </c>
      <c r="Q154" s="185"/>
      <c r="R154" s="186">
        <f>R155</f>
        <v>0</v>
      </c>
      <c r="S154" s="185"/>
      <c r="T154" s="187">
        <f>T155</f>
        <v>0</v>
      </c>
      <c r="AR154" s="188" t="s">
        <v>83</v>
      </c>
      <c r="AT154" s="189" t="s">
        <v>75</v>
      </c>
      <c r="AU154" s="189" t="s">
        <v>76</v>
      </c>
      <c r="AY154" s="188" t="s">
        <v>200</v>
      </c>
      <c r="BK154" s="190">
        <f>BK155</f>
        <v>0</v>
      </c>
    </row>
    <row r="155" spans="1:65" s="2" customFormat="1" ht="16.5" customHeight="1" x14ac:dyDescent="0.2">
      <c r="A155" s="35"/>
      <c r="B155" s="36"/>
      <c r="C155" s="193" t="s">
        <v>7</v>
      </c>
      <c r="D155" s="193" t="s">
        <v>202</v>
      </c>
      <c r="E155" s="194" t="s">
        <v>7</v>
      </c>
      <c r="F155" s="195" t="s">
        <v>2392</v>
      </c>
      <c r="G155" s="196" t="s">
        <v>1584</v>
      </c>
      <c r="H155" s="197">
        <v>1</v>
      </c>
      <c r="I155" s="198"/>
      <c r="J155" s="199">
        <f>ROUND(I155*H155,2)</f>
        <v>0</v>
      </c>
      <c r="K155" s="200"/>
      <c r="L155" s="40"/>
      <c r="M155" s="270" t="s">
        <v>1</v>
      </c>
      <c r="N155" s="271" t="s">
        <v>41</v>
      </c>
      <c r="O155" s="272"/>
      <c r="P155" s="273">
        <f>O155*H155</f>
        <v>0</v>
      </c>
      <c r="Q155" s="273">
        <v>0</v>
      </c>
      <c r="R155" s="273">
        <f>Q155*H155</f>
        <v>0</v>
      </c>
      <c r="S155" s="273">
        <v>0</v>
      </c>
      <c r="T155" s="27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83</v>
      </c>
      <c r="BK155" s="206">
        <f>ROUND(I155*H155,2)</f>
        <v>0</v>
      </c>
      <c r="BL155" s="18" t="s">
        <v>206</v>
      </c>
      <c r="BM155" s="205" t="s">
        <v>218</v>
      </c>
    </row>
    <row r="156" spans="1:65" s="2" customFormat="1" ht="6.95" customHeight="1" x14ac:dyDescent="0.2">
      <c r="A156" s="35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40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algorithmName="SHA-512" hashValue="i51Dn8zVAJ9P/uP5uPNE3R1JejyMAzkwEzVoMDRXoarExHD6/M6SkQhApK2H2BfEPFVv8x5gk8Z5Y4c3QFj5og==" saltValue="VZtT76I5fKRDQwOo7VDQZ2X/Q57QnPIi4+Cl1KpRcsNd/wHVfDlQTRa0xA2sDuG4Iu/WQfuJEW/bt4sVrJkvcA==" spinCount="100000" sheet="1" objects="1" scenarios="1" formatColumns="0" formatRows="0" autoFilter="0"/>
  <autoFilter ref="C128:K155" xr:uid="{00000000-0009-0000-0000-000009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52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121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156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2393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2216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ROUND((SUM(BE126:BE151)),  2)</f>
        <v>0</v>
      </c>
      <c r="G37" s="35"/>
      <c r="H37" s="35"/>
      <c r="I37" s="131">
        <v>0.21</v>
      </c>
      <c r="J37" s="130">
        <f>ROUND(((SUM(BE126:BE151))*I37),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ROUND((SUM(BF126:BF151)),  2)</f>
        <v>0</v>
      </c>
      <c r="G38" s="35"/>
      <c r="H38" s="35"/>
      <c r="I38" s="131">
        <v>0.12</v>
      </c>
      <c r="J38" s="130">
        <f>ROUND(((SUM(BF126:BF151))*I38),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ROUND((SUM(BG126:BG151)),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ROUND((SUM(BH126:BH151)),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ROUND((SUM(BI126:BI151)),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156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D.1.4.4e - Evakuační rozhlas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2394</v>
      </c>
      <c r="E101" s="157"/>
      <c r="F101" s="157"/>
      <c r="G101" s="157"/>
      <c r="H101" s="157"/>
      <c r="I101" s="157"/>
      <c r="J101" s="158">
        <f>J127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2395</v>
      </c>
      <c r="E102" s="157"/>
      <c r="F102" s="157"/>
      <c r="G102" s="157"/>
      <c r="H102" s="157"/>
      <c r="I102" s="157"/>
      <c r="J102" s="158">
        <f>J149</f>
        <v>0</v>
      </c>
      <c r="K102" s="155"/>
      <c r="L102" s="15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 x14ac:dyDescent="0.2">
      <c r="A109" s="35"/>
      <c r="B109" s="36"/>
      <c r="C109" s="24" t="s">
        <v>185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1" t="str">
        <f>E7</f>
        <v>Objekty OU, část D a DM</v>
      </c>
      <c r="F112" s="332"/>
      <c r="G112" s="332"/>
      <c r="H112" s="332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155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1" customFormat="1" ht="16.5" customHeight="1" x14ac:dyDescent="0.2">
      <c r="B114" s="22"/>
      <c r="C114" s="23"/>
      <c r="D114" s="23"/>
      <c r="E114" s="331" t="s">
        <v>156</v>
      </c>
      <c r="F114" s="308"/>
      <c r="G114" s="308"/>
      <c r="H114" s="308"/>
      <c r="I114" s="23"/>
      <c r="J114" s="23"/>
      <c r="K114" s="23"/>
      <c r="L114" s="21"/>
    </row>
    <row r="115" spans="1:65" s="1" customFormat="1" ht="12" customHeight="1" x14ac:dyDescent="0.2">
      <c r="B115" s="22"/>
      <c r="C115" s="30" t="s">
        <v>157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5" s="2" customFormat="1" ht="16.5" customHeight="1" x14ac:dyDescent="0.2">
      <c r="A116" s="35"/>
      <c r="B116" s="36"/>
      <c r="C116" s="37"/>
      <c r="D116" s="37"/>
      <c r="E116" s="335" t="s">
        <v>2213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2214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6.5" customHeight="1" x14ac:dyDescent="0.2">
      <c r="A118" s="35"/>
      <c r="B118" s="36"/>
      <c r="C118" s="37"/>
      <c r="D118" s="37"/>
      <c r="E118" s="286" t="str">
        <f>E13</f>
        <v>D.1.4.4e - Evakuační rozhlas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F16</f>
        <v xml:space="preserve"> </v>
      </c>
      <c r="G120" s="37"/>
      <c r="H120" s="37"/>
      <c r="I120" s="30" t="s">
        <v>22</v>
      </c>
      <c r="J120" s="67" t="str">
        <f>IF(J16="","",J16)</f>
        <v>31. 8. 2018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6.9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 x14ac:dyDescent="0.2">
      <c r="A122" s="35"/>
      <c r="B122" s="36"/>
      <c r="C122" s="30" t="s">
        <v>24</v>
      </c>
      <c r="D122" s="37"/>
      <c r="E122" s="37"/>
      <c r="F122" s="28" t="str">
        <f>E19</f>
        <v>Ostravská univerzita</v>
      </c>
      <c r="G122" s="37"/>
      <c r="H122" s="37"/>
      <c r="I122" s="30" t="s">
        <v>30</v>
      </c>
      <c r="J122" s="33" t="str">
        <f>E25</f>
        <v>Marpo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5.2" customHeight="1" x14ac:dyDescent="0.2">
      <c r="A123" s="35"/>
      <c r="B123" s="36"/>
      <c r="C123" s="30" t="s">
        <v>28</v>
      </c>
      <c r="D123" s="37"/>
      <c r="E123" s="37"/>
      <c r="F123" s="28" t="str">
        <f>IF(E22="","",E22)</f>
        <v>Vyplň údaj</v>
      </c>
      <c r="G123" s="37"/>
      <c r="H123" s="37"/>
      <c r="I123" s="30" t="s">
        <v>33</v>
      </c>
      <c r="J123" s="33" t="str">
        <f>E28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5" s="11" customFormat="1" ht="29.25" customHeight="1" x14ac:dyDescent="0.2">
      <c r="A125" s="165"/>
      <c r="B125" s="166"/>
      <c r="C125" s="167" t="s">
        <v>186</v>
      </c>
      <c r="D125" s="168" t="s">
        <v>61</v>
      </c>
      <c r="E125" s="168" t="s">
        <v>57</v>
      </c>
      <c r="F125" s="168" t="s">
        <v>58</v>
      </c>
      <c r="G125" s="168" t="s">
        <v>187</v>
      </c>
      <c r="H125" s="168" t="s">
        <v>188</v>
      </c>
      <c r="I125" s="168" t="s">
        <v>189</v>
      </c>
      <c r="J125" s="169" t="s">
        <v>162</v>
      </c>
      <c r="K125" s="170" t="s">
        <v>190</v>
      </c>
      <c r="L125" s="171"/>
      <c r="M125" s="76" t="s">
        <v>1</v>
      </c>
      <c r="N125" s="77" t="s">
        <v>40</v>
      </c>
      <c r="O125" s="77" t="s">
        <v>191</v>
      </c>
      <c r="P125" s="77" t="s">
        <v>192</v>
      </c>
      <c r="Q125" s="77" t="s">
        <v>193</v>
      </c>
      <c r="R125" s="77" t="s">
        <v>194</v>
      </c>
      <c r="S125" s="77" t="s">
        <v>195</v>
      </c>
      <c r="T125" s="78" t="s">
        <v>196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5" s="2" customFormat="1" ht="22.9" customHeight="1" x14ac:dyDescent="0.25">
      <c r="A126" s="35"/>
      <c r="B126" s="36"/>
      <c r="C126" s="83" t="s">
        <v>197</v>
      </c>
      <c r="D126" s="37"/>
      <c r="E126" s="37"/>
      <c r="F126" s="37"/>
      <c r="G126" s="37"/>
      <c r="H126" s="37"/>
      <c r="I126" s="37"/>
      <c r="J126" s="172">
        <f>BK126</f>
        <v>0</v>
      </c>
      <c r="K126" s="37"/>
      <c r="L126" s="40"/>
      <c r="M126" s="79"/>
      <c r="N126" s="173"/>
      <c r="O126" s="80"/>
      <c r="P126" s="174">
        <f>P127+P149</f>
        <v>0</v>
      </c>
      <c r="Q126" s="80"/>
      <c r="R126" s="174">
        <f>R127+R149</f>
        <v>0</v>
      </c>
      <c r="S126" s="80"/>
      <c r="T126" s="175">
        <f>T127+T149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164</v>
      </c>
      <c r="BK126" s="176">
        <f>BK127+BK149</f>
        <v>0</v>
      </c>
    </row>
    <row r="127" spans="1:65" s="12" customFormat="1" ht="25.9" customHeight="1" x14ac:dyDescent="0.2">
      <c r="B127" s="177"/>
      <c r="C127" s="178"/>
      <c r="D127" s="179" t="s">
        <v>75</v>
      </c>
      <c r="E127" s="180" t="s">
        <v>2220</v>
      </c>
      <c r="F127" s="180" t="s">
        <v>2396</v>
      </c>
      <c r="G127" s="178"/>
      <c r="H127" s="178"/>
      <c r="I127" s="181"/>
      <c r="J127" s="182">
        <f>BK127</f>
        <v>0</v>
      </c>
      <c r="K127" s="178"/>
      <c r="L127" s="183"/>
      <c r="M127" s="184"/>
      <c r="N127" s="185"/>
      <c r="O127" s="185"/>
      <c r="P127" s="186">
        <f>SUM(P128:P148)</f>
        <v>0</v>
      </c>
      <c r="Q127" s="185"/>
      <c r="R127" s="186">
        <f>SUM(R128:R148)</f>
        <v>0</v>
      </c>
      <c r="S127" s="185"/>
      <c r="T127" s="187">
        <f>SUM(T128:T148)</f>
        <v>0</v>
      </c>
      <c r="AR127" s="188" t="s">
        <v>83</v>
      </c>
      <c r="AT127" s="189" t="s">
        <v>75</v>
      </c>
      <c r="AU127" s="189" t="s">
        <v>76</v>
      </c>
      <c r="AY127" s="188" t="s">
        <v>200</v>
      </c>
      <c r="BK127" s="190">
        <f>SUM(BK128:BK148)</f>
        <v>0</v>
      </c>
    </row>
    <row r="128" spans="1:65" s="2" customFormat="1" ht="24.2" customHeight="1" x14ac:dyDescent="0.2">
      <c r="A128" s="35"/>
      <c r="B128" s="36"/>
      <c r="C128" s="193" t="s">
        <v>83</v>
      </c>
      <c r="D128" s="193" t="s">
        <v>202</v>
      </c>
      <c r="E128" s="194" t="s">
        <v>83</v>
      </c>
      <c r="F128" s="195" t="s">
        <v>2397</v>
      </c>
      <c r="G128" s="196" t="s">
        <v>847</v>
      </c>
      <c r="H128" s="197">
        <v>1</v>
      </c>
      <c r="I128" s="198"/>
      <c r="J128" s="199">
        <f>ROUND(I128*H128,2)</f>
        <v>0</v>
      </c>
      <c r="K128" s="200"/>
      <c r="L128" s="40"/>
      <c r="M128" s="201" t="s">
        <v>1</v>
      </c>
      <c r="N128" s="202" t="s">
        <v>41</v>
      </c>
      <c r="O128" s="72"/>
      <c r="P128" s="203">
        <f>O128*H128</f>
        <v>0</v>
      </c>
      <c r="Q128" s="203">
        <v>0</v>
      </c>
      <c r="R128" s="203">
        <f>Q128*H128</f>
        <v>0</v>
      </c>
      <c r="S128" s="203">
        <v>0</v>
      </c>
      <c r="T128" s="20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83</v>
      </c>
      <c r="BK128" s="206">
        <f>ROUND(I128*H128,2)</f>
        <v>0</v>
      </c>
      <c r="BL128" s="18" t="s">
        <v>206</v>
      </c>
      <c r="BM128" s="205" t="s">
        <v>85</v>
      </c>
    </row>
    <row r="129" spans="1:65" s="2" customFormat="1" ht="29.25" x14ac:dyDescent="0.2">
      <c r="A129" s="35"/>
      <c r="B129" s="36"/>
      <c r="C129" s="37"/>
      <c r="D129" s="209" t="s">
        <v>471</v>
      </c>
      <c r="E129" s="37"/>
      <c r="F129" s="240" t="s">
        <v>2398</v>
      </c>
      <c r="G129" s="37"/>
      <c r="H129" s="37"/>
      <c r="I129" s="241"/>
      <c r="J129" s="37"/>
      <c r="K129" s="37"/>
      <c r="L129" s="40"/>
      <c r="M129" s="242"/>
      <c r="N129" s="243"/>
      <c r="O129" s="72"/>
      <c r="P129" s="72"/>
      <c r="Q129" s="72"/>
      <c r="R129" s="72"/>
      <c r="S129" s="72"/>
      <c r="T129" s="73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471</v>
      </c>
      <c r="AU129" s="18" t="s">
        <v>83</v>
      </c>
    </row>
    <row r="130" spans="1:65" s="2" customFormat="1" ht="16.5" customHeight="1" x14ac:dyDescent="0.2">
      <c r="A130" s="35"/>
      <c r="B130" s="36"/>
      <c r="C130" s="193" t="s">
        <v>85</v>
      </c>
      <c r="D130" s="193" t="s">
        <v>202</v>
      </c>
      <c r="E130" s="194" t="s">
        <v>85</v>
      </c>
      <c r="F130" s="195" t="s">
        <v>2399</v>
      </c>
      <c r="G130" s="196" t="s">
        <v>847</v>
      </c>
      <c r="H130" s="197">
        <v>1</v>
      </c>
      <c r="I130" s="198"/>
      <c r="J130" s="199">
        <f t="shared" ref="J130:J148" si="0">ROUND(I130*H130,2)</f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ref="P130:P148" si="1">O130*H130</f>
        <v>0</v>
      </c>
      <c r="Q130" s="203">
        <v>0</v>
      </c>
      <c r="R130" s="203">
        <f t="shared" ref="R130:R148" si="2">Q130*H130</f>
        <v>0</v>
      </c>
      <c r="S130" s="203">
        <v>0</v>
      </c>
      <c r="T130" s="204">
        <f t="shared" ref="T130:T148" si="3"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ref="BE130:BE148" si="4">IF(N130="základní",J130,0)</f>
        <v>0</v>
      </c>
      <c r="BF130" s="206">
        <f t="shared" ref="BF130:BF148" si="5">IF(N130="snížená",J130,0)</f>
        <v>0</v>
      </c>
      <c r="BG130" s="206">
        <f t="shared" ref="BG130:BG148" si="6">IF(N130="zákl. přenesená",J130,0)</f>
        <v>0</v>
      </c>
      <c r="BH130" s="206">
        <f t="shared" ref="BH130:BH148" si="7">IF(N130="sníž. přenesená",J130,0)</f>
        <v>0</v>
      </c>
      <c r="BI130" s="206">
        <f t="shared" ref="BI130:BI148" si="8">IF(N130="nulová",J130,0)</f>
        <v>0</v>
      </c>
      <c r="BJ130" s="18" t="s">
        <v>83</v>
      </c>
      <c r="BK130" s="206">
        <f t="shared" ref="BK130:BK148" si="9">ROUND(I130*H130,2)</f>
        <v>0</v>
      </c>
      <c r="BL130" s="18" t="s">
        <v>206</v>
      </c>
      <c r="BM130" s="205" t="s">
        <v>206</v>
      </c>
    </row>
    <row r="131" spans="1:65" s="2" customFormat="1" ht="16.5" customHeight="1" x14ac:dyDescent="0.2">
      <c r="A131" s="35"/>
      <c r="B131" s="36"/>
      <c r="C131" s="193" t="s">
        <v>108</v>
      </c>
      <c r="D131" s="193" t="s">
        <v>202</v>
      </c>
      <c r="E131" s="194" t="s">
        <v>108</v>
      </c>
      <c r="F131" s="195" t="s">
        <v>2400</v>
      </c>
      <c r="G131" s="196" t="s">
        <v>847</v>
      </c>
      <c r="H131" s="197">
        <v>1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223</v>
      </c>
    </row>
    <row r="132" spans="1:65" s="2" customFormat="1" ht="16.5" customHeight="1" x14ac:dyDescent="0.2">
      <c r="A132" s="35"/>
      <c r="B132" s="36"/>
      <c r="C132" s="193" t="s">
        <v>206</v>
      </c>
      <c r="D132" s="193" t="s">
        <v>202</v>
      </c>
      <c r="E132" s="194" t="s">
        <v>206</v>
      </c>
      <c r="F132" s="195" t="s">
        <v>2401</v>
      </c>
      <c r="G132" s="196" t="s">
        <v>847</v>
      </c>
      <c r="H132" s="197">
        <v>2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231</v>
      </c>
    </row>
    <row r="133" spans="1:65" s="2" customFormat="1" ht="16.5" customHeight="1" x14ac:dyDescent="0.2">
      <c r="A133" s="35"/>
      <c r="B133" s="36"/>
      <c r="C133" s="193" t="s">
        <v>219</v>
      </c>
      <c r="D133" s="193" t="s">
        <v>202</v>
      </c>
      <c r="E133" s="194" t="s">
        <v>219</v>
      </c>
      <c r="F133" s="195" t="s">
        <v>2402</v>
      </c>
      <c r="G133" s="196" t="s">
        <v>847</v>
      </c>
      <c r="H133" s="197">
        <v>2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245</v>
      </c>
    </row>
    <row r="134" spans="1:65" s="2" customFormat="1" ht="16.5" customHeight="1" x14ac:dyDescent="0.2">
      <c r="A134" s="35"/>
      <c r="B134" s="36"/>
      <c r="C134" s="193" t="s">
        <v>223</v>
      </c>
      <c r="D134" s="193" t="s">
        <v>202</v>
      </c>
      <c r="E134" s="194" t="s">
        <v>223</v>
      </c>
      <c r="F134" s="195" t="s">
        <v>2403</v>
      </c>
      <c r="G134" s="196" t="s">
        <v>847</v>
      </c>
      <c r="H134" s="197">
        <v>65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8</v>
      </c>
    </row>
    <row r="135" spans="1:65" s="2" customFormat="1" ht="16.5" customHeight="1" x14ac:dyDescent="0.2">
      <c r="A135" s="35"/>
      <c r="B135" s="36"/>
      <c r="C135" s="193" t="s">
        <v>227</v>
      </c>
      <c r="D135" s="193" t="s">
        <v>202</v>
      </c>
      <c r="E135" s="194" t="s">
        <v>227</v>
      </c>
      <c r="F135" s="195" t="s">
        <v>2404</v>
      </c>
      <c r="G135" s="196" t="s">
        <v>847</v>
      </c>
      <c r="H135" s="197">
        <v>1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264</v>
      </c>
    </row>
    <row r="136" spans="1:65" s="2" customFormat="1" ht="16.5" customHeight="1" x14ac:dyDescent="0.2">
      <c r="A136" s="35"/>
      <c r="B136" s="36"/>
      <c r="C136" s="193" t="s">
        <v>231</v>
      </c>
      <c r="D136" s="193" t="s">
        <v>202</v>
      </c>
      <c r="E136" s="194" t="s">
        <v>231</v>
      </c>
      <c r="F136" s="195" t="s">
        <v>2405</v>
      </c>
      <c r="G136" s="196" t="s">
        <v>847</v>
      </c>
      <c r="H136" s="197">
        <v>2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274</v>
      </c>
    </row>
    <row r="137" spans="1:65" s="2" customFormat="1" ht="24.2" customHeight="1" x14ac:dyDescent="0.2">
      <c r="A137" s="35"/>
      <c r="B137" s="36"/>
      <c r="C137" s="193" t="s">
        <v>235</v>
      </c>
      <c r="D137" s="193" t="s">
        <v>202</v>
      </c>
      <c r="E137" s="194" t="s">
        <v>235</v>
      </c>
      <c r="F137" s="195" t="s">
        <v>2406</v>
      </c>
      <c r="G137" s="196" t="s">
        <v>847</v>
      </c>
      <c r="H137" s="197">
        <v>1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285</v>
      </c>
    </row>
    <row r="138" spans="1:65" s="2" customFormat="1" ht="16.5" customHeight="1" x14ac:dyDescent="0.2">
      <c r="A138" s="35"/>
      <c r="B138" s="36"/>
      <c r="C138" s="193" t="s">
        <v>245</v>
      </c>
      <c r="D138" s="193" t="s">
        <v>202</v>
      </c>
      <c r="E138" s="194" t="s">
        <v>245</v>
      </c>
      <c r="F138" s="195" t="s">
        <v>2407</v>
      </c>
      <c r="G138" s="196" t="s">
        <v>847</v>
      </c>
      <c r="H138" s="197">
        <v>3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296</v>
      </c>
    </row>
    <row r="139" spans="1:65" s="2" customFormat="1" ht="16.5" customHeight="1" x14ac:dyDescent="0.2">
      <c r="A139" s="35"/>
      <c r="B139" s="36"/>
      <c r="C139" s="193" t="s">
        <v>250</v>
      </c>
      <c r="D139" s="193" t="s">
        <v>202</v>
      </c>
      <c r="E139" s="194" t="s">
        <v>250</v>
      </c>
      <c r="F139" s="195" t="s">
        <v>2408</v>
      </c>
      <c r="G139" s="196" t="s">
        <v>847</v>
      </c>
      <c r="H139" s="197">
        <v>3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303</v>
      </c>
    </row>
    <row r="140" spans="1:65" s="2" customFormat="1" ht="16.5" customHeight="1" x14ac:dyDescent="0.2">
      <c r="A140" s="35"/>
      <c r="B140" s="36"/>
      <c r="C140" s="193" t="s">
        <v>8</v>
      </c>
      <c r="D140" s="193" t="s">
        <v>202</v>
      </c>
      <c r="E140" s="194" t="s">
        <v>8</v>
      </c>
      <c r="F140" s="195" t="s">
        <v>2409</v>
      </c>
      <c r="G140" s="196" t="s">
        <v>847</v>
      </c>
      <c r="H140" s="197">
        <v>3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313</v>
      </c>
    </row>
    <row r="141" spans="1:65" s="2" customFormat="1" ht="21.75" customHeight="1" x14ac:dyDescent="0.2">
      <c r="A141" s="35"/>
      <c r="B141" s="36"/>
      <c r="C141" s="193" t="s">
        <v>258</v>
      </c>
      <c r="D141" s="193" t="s">
        <v>202</v>
      </c>
      <c r="E141" s="194" t="s">
        <v>258</v>
      </c>
      <c r="F141" s="195" t="s">
        <v>2410</v>
      </c>
      <c r="G141" s="196" t="s">
        <v>847</v>
      </c>
      <c r="H141" s="197">
        <v>1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326</v>
      </c>
    </row>
    <row r="142" spans="1:65" s="2" customFormat="1" ht="16.5" customHeight="1" x14ac:dyDescent="0.2">
      <c r="A142" s="35"/>
      <c r="B142" s="36"/>
      <c r="C142" s="193" t="s">
        <v>264</v>
      </c>
      <c r="D142" s="193" t="s">
        <v>202</v>
      </c>
      <c r="E142" s="194" t="s">
        <v>264</v>
      </c>
      <c r="F142" s="195" t="s">
        <v>2411</v>
      </c>
      <c r="G142" s="196" t="s">
        <v>847</v>
      </c>
      <c r="H142" s="197">
        <v>65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335</v>
      </c>
    </row>
    <row r="143" spans="1:65" s="2" customFormat="1" ht="21.75" customHeight="1" x14ac:dyDescent="0.2">
      <c r="A143" s="35"/>
      <c r="B143" s="36"/>
      <c r="C143" s="193" t="s">
        <v>269</v>
      </c>
      <c r="D143" s="193" t="s">
        <v>202</v>
      </c>
      <c r="E143" s="194" t="s">
        <v>269</v>
      </c>
      <c r="F143" s="195" t="s">
        <v>2412</v>
      </c>
      <c r="G143" s="196" t="s">
        <v>333</v>
      </c>
      <c r="H143" s="197">
        <v>1275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207</v>
      </c>
    </row>
    <row r="144" spans="1:65" s="2" customFormat="1" ht="21.75" customHeight="1" x14ac:dyDescent="0.2">
      <c r="A144" s="35"/>
      <c r="B144" s="36"/>
      <c r="C144" s="193" t="s">
        <v>274</v>
      </c>
      <c r="D144" s="193" t="s">
        <v>202</v>
      </c>
      <c r="E144" s="194" t="s">
        <v>274</v>
      </c>
      <c r="F144" s="195" t="s">
        <v>2413</v>
      </c>
      <c r="G144" s="196" t="s">
        <v>333</v>
      </c>
      <c r="H144" s="197">
        <v>43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211</v>
      </c>
    </row>
    <row r="145" spans="1:65" s="2" customFormat="1" ht="16.5" customHeight="1" x14ac:dyDescent="0.2">
      <c r="A145" s="35"/>
      <c r="B145" s="36"/>
      <c r="C145" s="193" t="s">
        <v>280</v>
      </c>
      <c r="D145" s="193" t="s">
        <v>202</v>
      </c>
      <c r="E145" s="194" t="s">
        <v>280</v>
      </c>
      <c r="F145" s="195" t="s">
        <v>2414</v>
      </c>
      <c r="G145" s="196" t="s">
        <v>847</v>
      </c>
      <c r="H145" s="197">
        <v>1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378</v>
      </c>
    </row>
    <row r="146" spans="1:65" s="2" customFormat="1" ht="16.5" customHeight="1" x14ac:dyDescent="0.2">
      <c r="A146" s="35"/>
      <c r="B146" s="36"/>
      <c r="C146" s="193" t="s">
        <v>285</v>
      </c>
      <c r="D146" s="193" t="s">
        <v>202</v>
      </c>
      <c r="E146" s="194" t="s">
        <v>285</v>
      </c>
      <c r="F146" s="195" t="s">
        <v>2253</v>
      </c>
      <c r="G146" s="196" t="s">
        <v>2254</v>
      </c>
      <c r="H146" s="197">
        <v>35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214</v>
      </c>
    </row>
    <row r="147" spans="1:65" s="2" customFormat="1" ht="16.5" customHeight="1" x14ac:dyDescent="0.2">
      <c r="A147" s="35"/>
      <c r="B147" s="36"/>
      <c r="C147" s="193" t="s">
        <v>291</v>
      </c>
      <c r="D147" s="193" t="s">
        <v>202</v>
      </c>
      <c r="E147" s="194" t="s">
        <v>291</v>
      </c>
      <c r="F147" s="195" t="s">
        <v>2275</v>
      </c>
      <c r="G147" s="196" t="s">
        <v>847</v>
      </c>
      <c r="H147" s="197">
        <v>1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410</v>
      </c>
    </row>
    <row r="148" spans="1:65" s="2" customFormat="1" ht="16.5" customHeight="1" x14ac:dyDescent="0.2">
      <c r="A148" s="35"/>
      <c r="B148" s="36"/>
      <c r="C148" s="193" t="s">
        <v>296</v>
      </c>
      <c r="D148" s="193" t="s">
        <v>202</v>
      </c>
      <c r="E148" s="194" t="s">
        <v>296</v>
      </c>
      <c r="F148" s="195" t="s">
        <v>2276</v>
      </c>
      <c r="G148" s="196" t="s">
        <v>847</v>
      </c>
      <c r="H148" s="197">
        <v>1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421</v>
      </c>
    </row>
    <row r="149" spans="1:65" s="12" customFormat="1" ht="25.9" customHeight="1" x14ac:dyDescent="0.2">
      <c r="B149" s="177"/>
      <c r="C149" s="178"/>
      <c r="D149" s="179" t="s">
        <v>75</v>
      </c>
      <c r="E149" s="180" t="s">
        <v>2261</v>
      </c>
      <c r="F149" s="180" t="s">
        <v>2391</v>
      </c>
      <c r="G149" s="178"/>
      <c r="H149" s="178"/>
      <c r="I149" s="181"/>
      <c r="J149" s="182">
        <f>BK149</f>
        <v>0</v>
      </c>
      <c r="K149" s="178"/>
      <c r="L149" s="183"/>
      <c r="M149" s="184"/>
      <c r="N149" s="185"/>
      <c r="O149" s="185"/>
      <c r="P149" s="186">
        <f>SUM(P150:P151)</f>
        <v>0</v>
      </c>
      <c r="Q149" s="185"/>
      <c r="R149" s="186">
        <f>SUM(R150:R151)</f>
        <v>0</v>
      </c>
      <c r="S149" s="185"/>
      <c r="T149" s="187">
        <f>SUM(T150:T151)</f>
        <v>0</v>
      </c>
      <c r="AR149" s="188" t="s">
        <v>83</v>
      </c>
      <c r="AT149" s="189" t="s">
        <v>75</v>
      </c>
      <c r="AU149" s="189" t="s">
        <v>76</v>
      </c>
      <c r="AY149" s="188" t="s">
        <v>200</v>
      </c>
      <c r="BK149" s="190">
        <f>SUM(BK150:BK151)</f>
        <v>0</v>
      </c>
    </row>
    <row r="150" spans="1:65" s="2" customFormat="1" ht="24.2" customHeight="1" x14ac:dyDescent="0.2">
      <c r="A150" s="35"/>
      <c r="B150" s="36"/>
      <c r="C150" s="193" t="s">
        <v>7</v>
      </c>
      <c r="D150" s="193" t="s">
        <v>202</v>
      </c>
      <c r="E150" s="194" t="s">
        <v>7</v>
      </c>
      <c r="F150" s="195" t="s">
        <v>2278</v>
      </c>
      <c r="G150" s="196" t="s">
        <v>1584</v>
      </c>
      <c r="H150" s="197">
        <v>1</v>
      </c>
      <c r="I150" s="198"/>
      <c r="J150" s="199">
        <f>ROUND(I150*H150,2)</f>
        <v>0</v>
      </c>
      <c r="K150" s="200"/>
      <c r="L150" s="40"/>
      <c r="M150" s="201" t="s">
        <v>1</v>
      </c>
      <c r="N150" s="202" t="s">
        <v>41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83</v>
      </c>
      <c r="BK150" s="206">
        <f>ROUND(I150*H150,2)</f>
        <v>0</v>
      </c>
      <c r="BL150" s="18" t="s">
        <v>206</v>
      </c>
      <c r="BM150" s="205" t="s">
        <v>218</v>
      </c>
    </row>
    <row r="151" spans="1:65" s="2" customFormat="1" ht="24.2" customHeight="1" x14ac:dyDescent="0.2">
      <c r="A151" s="35"/>
      <c r="B151" s="36"/>
      <c r="C151" s="193" t="s">
        <v>303</v>
      </c>
      <c r="D151" s="193" t="s">
        <v>202</v>
      </c>
      <c r="E151" s="194" t="s">
        <v>303</v>
      </c>
      <c r="F151" s="195" t="s">
        <v>2279</v>
      </c>
      <c r="G151" s="196" t="s">
        <v>1584</v>
      </c>
      <c r="H151" s="197">
        <v>1</v>
      </c>
      <c r="I151" s="198"/>
      <c r="J151" s="199">
        <f>ROUND(I151*H151,2)</f>
        <v>0</v>
      </c>
      <c r="K151" s="200"/>
      <c r="L151" s="40"/>
      <c r="M151" s="270" t="s">
        <v>1</v>
      </c>
      <c r="N151" s="271" t="s">
        <v>41</v>
      </c>
      <c r="O151" s="272"/>
      <c r="P151" s="273">
        <f>O151*H151</f>
        <v>0</v>
      </c>
      <c r="Q151" s="273">
        <v>0</v>
      </c>
      <c r="R151" s="273">
        <f>Q151*H151</f>
        <v>0</v>
      </c>
      <c r="S151" s="273">
        <v>0</v>
      </c>
      <c r="T151" s="27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83</v>
      </c>
      <c r="BK151" s="206">
        <f>ROUND(I151*H151,2)</f>
        <v>0</v>
      </c>
      <c r="BL151" s="18" t="s">
        <v>206</v>
      </c>
      <c r="BM151" s="205" t="s">
        <v>222</v>
      </c>
    </row>
    <row r="152" spans="1:65" s="2" customFormat="1" ht="6.95" customHeight="1" x14ac:dyDescent="0.2">
      <c r="A152" s="35"/>
      <c r="B152" s="55"/>
      <c r="C152" s="56"/>
      <c r="D152" s="56"/>
      <c r="E152" s="56"/>
      <c r="F152" s="56"/>
      <c r="G152" s="56"/>
      <c r="H152" s="56"/>
      <c r="I152" s="56"/>
      <c r="J152" s="56"/>
      <c r="K152" s="56"/>
      <c r="L152" s="40"/>
      <c r="M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</row>
  </sheetData>
  <sheetProtection algorithmName="SHA-512" hashValue="EMpdGtz5P2vNYz35p/2B5jESAcBV7lReoOpdazCPY0pDjZxVGtU35NHS8Og+2wEp3NUYHfVOZuF1vt4w0ezgEg==" saltValue="6sLiJUZ3KoUMBC/Xbe22oKaflTFUJcW5t0oohXeMJUx3U5fkvcn92nGJDMP6UAFBW8t7lSKtu+9m9aeuXnrwVA==" spinCount="100000" sheet="1" objects="1" scenarios="1" formatColumns="0" formatRows="0" autoFilter="0"/>
  <autoFilter ref="C125:K151" xr:uid="{00000000-0009-0000-0000-00000A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58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124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156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2418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2216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ROUND(J129,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ROUND((SUM(BE129:BE157)),  2)</f>
        <v>0</v>
      </c>
      <c r="G37" s="35"/>
      <c r="H37" s="35"/>
      <c r="I37" s="131">
        <v>0.21</v>
      </c>
      <c r="J37" s="130">
        <f>ROUND(((SUM(BE129:BE157))*I37),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ROUND((SUM(BF129:BF157)),  2)</f>
        <v>0</v>
      </c>
      <c r="G38" s="35"/>
      <c r="H38" s="35"/>
      <c r="I38" s="131">
        <v>0.12</v>
      </c>
      <c r="J38" s="130">
        <f>ROUND(((SUM(BF129:BF157))*I38),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ROUND((SUM(BG129:BG157)),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ROUND((SUM(BH129:BH157)),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ROUND((SUM(BI129:BI157)),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156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D.1.4.4g - Domácí telefony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J129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2419</v>
      </c>
      <c r="E101" s="157"/>
      <c r="F101" s="157"/>
      <c r="G101" s="157"/>
      <c r="H101" s="157"/>
      <c r="I101" s="157"/>
      <c r="J101" s="158">
        <f>J130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2420</v>
      </c>
      <c r="E102" s="157"/>
      <c r="F102" s="157"/>
      <c r="G102" s="157"/>
      <c r="H102" s="157"/>
      <c r="I102" s="157"/>
      <c r="J102" s="158">
        <f>J136</f>
        <v>0</v>
      </c>
      <c r="K102" s="155"/>
      <c r="L102" s="159"/>
    </row>
    <row r="103" spans="1:47" s="9" customFormat="1" ht="24.95" customHeight="1" x14ac:dyDescent="0.2">
      <c r="B103" s="154"/>
      <c r="C103" s="155"/>
      <c r="D103" s="156" t="s">
        <v>2421</v>
      </c>
      <c r="E103" s="157"/>
      <c r="F103" s="157"/>
      <c r="G103" s="157"/>
      <c r="H103" s="157"/>
      <c r="I103" s="157"/>
      <c r="J103" s="158">
        <f>J145</f>
        <v>0</v>
      </c>
      <c r="K103" s="155"/>
      <c r="L103" s="159"/>
    </row>
    <row r="104" spans="1:47" s="9" customFormat="1" ht="24.95" customHeight="1" x14ac:dyDescent="0.2">
      <c r="B104" s="154"/>
      <c r="C104" s="155"/>
      <c r="D104" s="156" t="s">
        <v>2422</v>
      </c>
      <c r="E104" s="157"/>
      <c r="F104" s="157"/>
      <c r="G104" s="157"/>
      <c r="H104" s="157"/>
      <c r="I104" s="157"/>
      <c r="J104" s="158">
        <f>J152</f>
        <v>0</v>
      </c>
      <c r="K104" s="155"/>
      <c r="L104" s="159"/>
    </row>
    <row r="105" spans="1:47" s="9" customFormat="1" ht="24.95" customHeight="1" x14ac:dyDescent="0.2">
      <c r="B105" s="154"/>
      <c r="C105" s="155"/>
      <c r="D105" s="156" t="s">
        <v>2423</v>
      </c>
      <c r="E105" s="157"/>
      <c r="F105" s="157"/>
      <c r="G105" s="157"/>
      <c r="H105" s="157"/>
      <c r="I105" s="157"/>
      <c r="J105" s="158">
        <f>J155</f>
        <v>0</v>
      </c>
      <c r="K105" s="155"/>
      <c r="L105" s="159"/>
    </row>
    <row r="106" spans="1:47" s="2" customFormat="1" ht="21.75" customHeight="1" x14ac:dyDescent="0.2">
      <c r="A106" s="35"/>
      <c r="B106" s="36"/>
      <c r="C106" s="37"/>
      <c r="D106" s="37"/>
      <c r="E106" s="37"/>
      <c r="F106" s="37"/>
      <c r="G106" s="37"/>
      <c r="H106" s="37"/>
      <c r="I106" s="37"/>
      <c r="J106" s="37"/>
      <c r="K106" s="37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6.95" customHeight="1" x14ac:dyDescent="0.2">
      <c r="A107" s="35"/>
      <c r="B107" s="55"/>
      <c r="C107" s="56"/>
      <c r="D107" s="56"/>
      <c r="E107" s="56"/>
      <c r="F107" s="56"/>
      <c r="G107" s="56"/>
      <c r="H107" s="56"/>
      <c r="I107" s="56"/>
      <c r="J107" s="56"/>
      <c r="K107" s="56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11" spans="1:47" s="2" customFormat="1" ht="6.95" customHeight="1" x14ac:dyDescent="0.2">
      <c r="A111" s="35"/>
      <c r="B111" s="57"/>
      <c r="C111" s="58"/>
      <c r="D111" s="58"/>
      <c r="E111" s="58"/>
      <c r="F111" s="58"/>
      <c r="G111" s="58"/>
      <c r="H111" s="58"/>
      <c r="I111" s="58"/>
      <c r="J111" s="58"/>
      <c r="K111" s="58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24.95" customHeight="1" x14ac:dyDescent="0.2">
      <c r="A112" s="35"/>
      <c r="B112" s="36"/>
      <c r="C112" s="24" t="s">
        <v>185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12" customHeight="1" x14ac:dyDescent="0.2">
      <c r="A114" s="35"/>
      <c r="B114" s="36"/>
      <c r="C114" s="30" t="s">
        <v>16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31" s="2" customFormat="1" ht="16.5" customHeight="1" x14ac:dyDescent="0.2">
      <c r="A115" s="35"/>
      <c r="B115" s="36"/>
      <c r="C115" s="37"/>
      <c r="D115" s="37"/>
      <c r="E115" s="331" t="str">
        <f>E7</f>
        <v>Objekty OU, část D a DM</v>
      </c>
      <c r="F115" s="332"/>
      <c r="G115" s="332"/>
      <c r="H115" s="332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31" s="1" customFormat="1" ht="12" customHeight="1" x14ac:dyDescent="0.2">
      <c r="B116" s="22"/>
      <c r="C116" s="30" t="s">
        <v>155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31" s="1" customFormat="1" ht="16.5" customHeight="1" x14ac:dyDescent="0.2">
      <c r="B117" s="22"/>
      <c r="C117" s="23"/>
      <c r="D117" s="23"/>
      <c r="E117" s="331" t="s">
        <v>156</v>
      </c>
      <c r="F117" s="308"/>
      <c r="G117" s="308"/>
      <c r="H117" s="308"/>
      <c r="I117" s="23"/>
      <c r="J117" s="23"/>
      <c r="K117" s="23"/>
      <c r="L117" s="21"/>
    </row>
    <row r="118" spans="1:31" s="1" customFormat="1" ht="12" customHeight="1" x14ac:dyDescent="0.2">
      <c r="B118" s="22"/>
      <c r="C118" s="30" t="s">
        <v>157</v>
      </c>
      <c r="D118" s="23"/>
      <c r="E118" s="23"/>
      <c r="F118" s="23"/>
      <c r="G118" s="23"/>
      <c r="H118" s="23"/>
      <c r="I118" s="23"/>
      <c r="J118" s="23"/>
      <c r="K118" s="23"/>
      <c r="L118" s="21"/>
    </row>
    <row r="119" spans="1:31" s="2" customFormat="1" ht="16.5" customHeight="1" x14ac:dyDescent="0.2">
      <c r="A119" s="35"/>
      <c r="B119" s="36"/>
      <c r="C119" s="37"/>
      <c r="D119" s="37"/>
      <c r="E119" s="335" t="s">
        <v>2213</v>
      </c>
      <c r="F119" s="333"/>
      <c r="G119" s="333"/>
      <c r="H119" s="333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2214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286" t="str">
        <f>E13</f>
        <v>D.1.4.4g - Domácí telefony</v>
      </c>
      <c r="F121" s="333"/>
      <c r="G121" s="333"/>
      <c r="H121" s="333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6.9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20</v>
      </c>
      <c r="D123" s="37"/>
      <c r="E123" s="37"/>
      <c r="F123" s="28" t="str">
        <f>F16</f>
        <v xml:space="preserve"> </v>
      </c>
      <c r="G123" s="37"/>
      <c r="H123" s="37"/>
      <c r="I123" s="30" t="s">
        <v>22</v>
      </c>
      <c r="J123" s="67" t="str">
        <f>IF(J16="","",J16)</f>
        <v>31. 8. 2018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6.9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5.2" customHeight="1" x14ac:dyDescent="0.2">
      <c r="A125" s="35"/>
      <c r="B125" s="36"/>
      <c r="C125" s="30" t="s">
        <v>24</v>
      </c>
      <c r="D125" s="37"/>
      <c r="E125" s="37"/>
      <c r="F125" s="28" t="str">
        <f>E19</f>
        <v>Ostravská univerzita</v>
      </c>
      <c r="G125" s="37"/>
      <c r="H125" s="37"/>
      <c r="I125" s="30" t="s">
        <v>30</v>
      </c>
      <c r="J125" s="33" t="str">
        <f>E25</f>
        <v>Marpo s.r.o.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5.2" customHeight="1" x14ac:dyDescent="0.2">
      <c r="A126" s="35"/>
      <c r="B126" s="36"/>
      <c r="C126" s="30" t="s">
        <v>28</v>
      </c>
      <c r="D126" s="37"/>
      <c r="E126" s="37"/>
      <c r="F126" s="28" t="str">
        <f>IF(E22="","",E22)</f>
        <v>Vyplň údaj</v>
      </c>
      <c r="G126" s="37"/>
      <c r="H126" s="37"/>
      <c r="I126" s="30" t="s">
        <v>33</v>
      </c>
      <c r="J126" s="33" t="str">
        <f>E28</f>
        <v xml:space="preserve"> 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0.3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1" customFormat="1" ht="29.25" customHeight="1" x14ac:dyDescent="0.2">
      <c r="A128" s="165"/>
      <c r="B128" s="166"/>
      <c r="C128" s="167" t="s">
        <v>186</v>
      </c>
      <c r="D128" s="168" t="s">
        <v>61</v>
      </c>
      <c r="E128" s="168" t="s">
        <v>57</v>
      </c>
      <c r="F128" s="168" t="s">
        <v>58</v>
      </c>
      <c r="G128" s="168" t="s">
        <v>187</v>
      </c>
      <c r="H128" s="168" t="s">
        <v>188</v>
      </c>
      <c r="I128" s="168" t="s">
        <v>189</v>
      </c>
      <c r="J128" s="169" t="s">
        <v>162</v>
      </c>
      <c r="K128" s="170" t="s">
        <v>190</v>
      </c>
      <c r="L128" s="171"/>
      <c r="M128" s="76" t="s">
        <v>1</v>
      </c>
      <c r="N128" s="77" t="s">
        <v>40</v>
      </c>
      <c r="O128" s="77" t="s">
        <v>191</v>
      </c>
      <c r="P128" s="77" t="s">
        <v>192</v>
      </c>
      <c r="Q128" s="77" t="s">
        <v>193</v>
      </c>
      <c r="R128" s="77" t="s">
        <v>194</v>
      </c>
      <c r="S128" s="77" t="s">
        <v>195</v>
      </c>
      <c r="T128" s="78" t="s">
        <v>196</v>
      </c>
      <c r="U128" s="165"/>
      <c r="V128" s="165"/>
      <c r="W128" s="165"/>
      <c r="X128" s="165"/>
      <c r="Y128" s="165"/>
      <c r="Z128" s="165"/>
      <c r="AA128" s="165"/>
      <c r="AB128" s="165"/>
      <c r="AC128" s="165"/>
      <c r="AD128" s="165"/>
      <c r="AE128" s="165"/>
    </row>
    <row r="129" spans="1:65" s="2" customFormat="1" ht="22.9" customHeight="1" x14ac:dyDescent="0.25">
      <c r="A129" s="35"/>
      <c r="B129" s="36"/>
      <c r="C129" s="83" t="s">
        <v>197</v>
      </c>
      <c r="D129" s="37"/>
      <c r="E129" s="37"/>
      <c r="F129" s="37"/>
      <c r="G129" s="37"/>
      <c r="H129" s="37"/>
      <c r="I129" s="37"/>
      <c r="J129" s="172">
        <f>BK129</f>
        <v>0</v>
      </c>
      <c r="K129" s="37"/>
      <c r="L129" s="40"/>
      <c r="M129" s="79"/>
      <c r="N129" s="173"/>
      <c r="O129" s="80"/>
      <c r="P129" s="174">
        <f>P130+P136+P145+P152+P155</f>
        <v>0</v>
      </c>
      <c r="Q129" s="80"/>
      <c r="R129" s="174">
        <f>R130+R136+R145+R152+R155</f>
        <v>0</v>
      </c>
      <c r="S129" s="80"/>
      <c r="T129" s="175">
        <f>T130+T136+T145+T152+T155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T129" s="18" t="s">
        <v>75</v>
      </c>
      <c r="AU129" s="18" t="s">
        <v>164</v>
      </c>
      <c r="BK129" s="176">
        <f>BK130+BK136+BK145+BK152+BK155</f>
        <v>0</v>
      </c>
    </row>
    <row r="130" spans="1:65" s="12" customFormat="1" ht="25.9" customHeight="1" x14ac:dyDescent="0.2">
      <c r="B130" s="177"/>
      <c r="C130" s="178"/>
      <c r="D130" s="179" t="s">
        <v>75</v>
      </c>
      <c r="E130" s="180" t="s">
        <v>2151</v>
      </c>
      <c r="F130" s="180" t="s">
        <v>2424</v>
      </c>
      <c r="G130" s="178"/>
      <c r="H130" s="178"/>
      <c r="I130" s="181"/>
      <c r="J130" s="182">
        <f>BK130</f>
        <v>0</v>
      </c>
      <c r="K130" s="178"/>
      <c r="L130" s="183"/>
      <c r="M130" s="184"/>
      <c r="N130" s="185"/>
      <c r="O130" s="185"/>
      <c r="P130" s="186">
        <f>SUM(P131:P135)</f>
        <v>0</v>
      </c>
      <c r="Q130" s="185"/>
      <c r="R130" s="186">
        <f>SUM(R131:R135)</f>
        <v>0</v>
      </c>
      <c r="S130" s="185"/>
      <c r="T130" s="187">
        <f>SUM(T131:T135)</f>
        <v>0</v>
      </c>
      <c r="AR130" s="188" t="s">
        <v>83</v>
      </c>
      <c r="AT130" s="189" t="s">
        <v>75</v>
      </c>
      <c r="AU130" s="189" t="s">
        <v>76</v>
      </c>
      <c r="AY130" s="188" t="s">
        <v>200</v>
      </c>
      <c r="BK130" s="190">
        <f>SUM(BK131:BK135)</f>
        <v>0</v>
      </c>
    </row>
    <row r="131" spans="1:65" s="2" customFormat="1" ht="16.5" customHeight="1" x14ac:dyDescent="0.2">
      <c r="A131" s="35"/>
      <c r="B131" s="36"/>
      <c r="C131" s="193" t="s">
        <v>83</v>
      </c>
      <c r="D131" s="193" t="s">
        <v>202</v>
      </c>
      <c r="E131" s="194" t="s">
        <v>83</v>
      </c>
      <c r="F131" s="195" t="s">
        <v>2425</v>
      </c>
      <c r="G131" s="196" t="s">
        <v>847</v>
      </c>
      <c r="H131" s="197">
        <v>2</v>
      </c>
      <c r="I131" s="198"/>
      <c r="J131" s="199">
        <f>ROUND(I131*H131,2)</f>
        <v>0</v>
      </c>
      <c r="K131" s="200"/>
      <c r="L131" s="40"/>
      <c r="M131" s="201" t="s">
        <v>1</v>
      </c>
      <c r="N131" s="202" t="s">
        <v>41</v>
      </c>
      <c r="O131" s="72"/>
      <c r="P131" s="203">
        <f>O131*H131</f>
        <v>0</v>
      </c>
      <c r="Q131" s="203">
        <v>0</v>
      </c>
      <c r="R131" s="203">
        <f>Q131*H131</f>
        <v>0</v>
      </c>
      <c r="S131" s="203">
        <v>0</v>
      </c>
      <c r="T131" s="204">
        <f>S131*H131</f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>IF(N131="základní",J131,0)</f>
        <v>0</v>
      </c>
      <c r="BF131" s="206">
        <f>IF(N131="snížená",J131,0)</f>
        <v>0</v>
      </c>
      <c r="BG131" s="206">
        <f>IF(N131="zákl. přenesená",J131,0)</f>
        <v>0</v>
      </c>
      <c r="BH131" s="206">
        <f>IF(N131="sníž. přenesená",J131,0)</f>
        <v>0</v>
      </c>
      <c r="BI131" s="206">
        <f>IF(N131="nulová",J131,0)</f>
        <v>0</v>
      </c>
      <c r="BJ131" s="18" t="s">
        <v>83</v>
      </c>
      <c r="BK131" s="206">
        <f>ROUND(I131*H131,2)</f>
        <v>0</v>
      </c>
      <c r="BL131" s="18" t="s">
        <v>206</v>
      </c>
      <c r="BM131" s="205" t="s">
        <v>85</v>
      </c>
    </row>
    <row r="132" spans="1:65" s="2" customFormat="1" ht="21.75" customHeight="1" x14ac:dyDescent="0.2">
      <c r="A132" s="35"/>
      <c r="B132" s="36"/>
      <c r="C132" s="193" t="s">
        <v>85</v>
      </c>
      <c r="D132" s="193" t="s">
        <v>202</v>
      </c>
      <c r="E132" s="194" t="s">
        <v>85</v>
      </c>
      <c r="F132" s="195" t="s">
        <v>2426</v>
      </c>
      <c r="G132" s="196" t="s">
        <v>847</v>
      </c>
      <c r="H132" s="197">
        <v>2</v>
      </c>
      <c r="I132" s="198"/>
      <c r="J132" s="199">
        <f>ROUND(I132*H132,2)</f>
        <v>0</v>
      </c>
      <c r="K132" s="200"/>
      <c r="L132" s="40"/>
      <c r="M132" s="201" t="s">
        <v>1</v>
      </c>
      <c r="N132" s="202" t="s">
        <v>41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83</v>
      </c>
      <c r="BK132" s="206">
        <f>ROUND(I132*H132,2)</f>
        <v>0</v>
      </c>
      <c r="BL132" s="18" t="s">
        <v>206</v>
      </c>
      <c r="BM132" s="205" t="s">
        <v>206</v>
      </c>
    </row>
    <row r="133" spans="1:65" s="2" customFormat="1" ht="24.2" customHeight="1" x14ac:dyDescent="0.2">
      <c r="A133" s="35"/>
      <c r="B133" s="36"/>
      <c r="C133" s="193" t="s">
        <v>108</v>
      </c>
      <c r="D133" s="193" t="s">
        <v>202</v>
      </c>
      <c r="E133" s="194" t="s">
        <v>108</v>
      </c>
      <c r="F133" s="195" t="s">
        <v>2427</v>
      </c>
      <c r="G133" s="196" t="s">
        <v>847</v>
      </c>
      <c r="H133" s="197">
        <v>2</v>
      </c>
      <c r="I133" s="198"/>
      <c r="J133" s="199">
        <f>ROUND(I133*H133,2)</f>
        <v>0</v>
      </c>
      <c r="K133" s="200"/>
      <c r="L133" s="40"/>
      <c r="M133" s="201" t="s">
        <v>1</v>
      </c>
      <c r="N133" s="202" t="s">
        <v>41</v>
      </c>
      <c r="O133" s="72"/>
      <c r="P133" s="203">
        <f>O133*H133</f>
        <v>0</v>
      </c>
      <c r="Q133" s="203">
        <v>0</v>
      </c>
      <c r="R133" s="203">
        <f>Q133*H133</f>
        <v>0</v>
      </c>
      <c r="S133" s="203">
        <v>0</v>
      </c>
      <c r="T133" s="204">
        <f>S133*H133</f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>IF(N133="základní",J133,0)</f>
        <v>0</v>
      </c>
      <c r="BF133" s="206">
        <f>IF(N133="snížená",J133,0)</f>
        <v>0</v>
      </c>
      <c r="BG133" s="206">
        <f>IF(N133="zákl. přenesená",J133,0)</f>
        <v>0</v>
      </c>
      <c r="BH133" s="206">
        <f>IF(N133="sníž. přenesená",J133,0)</f>
        <v>0</v>
      </c>
      <c r="BI133" s="206">
        <f>IF(N133="nulová",J133,0)</f>
        <v>0</v>
      </c>
      <c r="BJ133" s="18" t="s">
        <v>83</v>
      </c>
      <c r="BK133" s="206">
        <f>ROUND(I133*H133,2)</f>
        <v>0</v>
      </c>
      <c r="BL133" s="18" t="s">
        <v>206</v>
      </c>
      <c r="BM133" s="205" t="s">
        <v>223</v>
      </c>
    </row>
    <row r="134" spans="1:65" s="2" customFormat="1" ht="16.5" customHeight="1" x14ac:dyDescent="0.2">
      <c r="A134" s="35"/>
      <c r="B134" s="36"/>
      <c r="C134" s="193" t="s">
        <v>206</v>
      </c>
      <c r="D134" s="193" t="s">
        <v>202</v>
      </c>
      <c r="E134" s="194" t="s">
        <v>206</v>
      </c>
      <c r="F134" s="195" t="s">
        <v>2428</v>
      </c>
      <c r="G134" s="196" t="s">
        <v>847</v>
      </c>
      <c r="H134" s="197">
        <v>2</v>
      </c>
      <c r="I134" s="198"/>
      <c r="J134" s="199">
        <f>ROUND(I134*H134,2)</f>
        <v>0</v>
      </c>
      <c r="K134" s="200"/>
      <c r="L134" s="40"/>
      <c r="M134" s="201" t="s">
        <v>1</v>
      </c>
      <c r="N134" s="202" t="s">
        <v>41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83</v>
      </c>
      <c r="BK134" s="206">
        <f>ROUND(I134*H134,2)</f>
        <v>0</v>
      </c>
      <c r="BL134" s="18" t="s">
        <v>206</v>
      </c>
      <c r="BM134" s="205" t="s">
        <v>231</v>
      </c>
    </row>
    <row r="135" spans="1:65" s="2" customFormat="1" ht="16.5" customHeight="1" x14ac:dyDescent="0.2">
      <c r="A135" s="35"/>
      <c r="B135" s="36"/>
      <c r="C135" s="193" t="s">
        <v>219</v>
      </c>
      <c r="D135" s="193" t="s">
        <v>202</v>
      </c>
      <c r="E135" s="194" t="s">
        <v>219</v>
      </c>
      <c r="F135" s="195" t="s">
        <v>2429</v>
      </c>
      <c r="G135" s="196" t="s">
        <v>333</v>
      </c>
      <c r="H135" s="197">
        <v>75</v>
      </c>
      <c r="I135" s="198"/>
      <c r="J135" s="199">
        <f>ROUND(I135*H135,2)</f>
        <v>0</v>
      </c>
      <c r="K135" s="200"/>
      <c r="L135" s="40"/>
      <c r="M135" s="201" t="s">
        <v>1</v>
      </c>
      <c r="N135" s="202" t="s">
        <v>41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83</v>
      </c>
      <c r="BK135" s="206">
        <f>ROUND(I135*H135,2)</f>
        <v>0</v>
      </c>
      <c r="BL135" s="18" t="s">
        <v>206</v>
      </c>
      <c r="BM135" s="205" t="s">
        <v>245</v>
      </c>
    </row>
    <row r="136" spans="1:65" s="12" customFormat="1" ht="25.9" customHeight="1" x14ac:dyDescent="0.2">
      <c r="B136" s="177"/>
      <c r="C136" s="178"/>
      <c r="D136" s="179" t="s">
        <v>75</v>
      </c>
      <c r="E136" s="180" t="s">
        <v>2210</v>
      </c>
      <c r="F136" s="180" t="s">
        <v>2430</v>
      </c>
      <c r="G136" s="178"/>
      <c r="H136" s="178"/>
      <c r="I136" s="181"/>
      <c r="J136" s="182">
        <f>BK136</f>
        <v>0</v>
      </c>
      <c r="K136" s="178"/>
      <c r="L136" s="183"/>
      <c r="M136" s="184"/>
      <c r="N136" s="185"/>
      <c r="O136" s="185"/>
      <c r="P136" s="186">
        <f>SUM(P137:P144)</f>
        <v>0</v>
      </c>
      <c r="Q136" s="185"/>
      <c r="R136" s="186">
        <f>SUM(R137:R144)</f>
        <v>0</v>
      </c>
      <c r="S136" s="185"/>
      <c r="T136" s="187">
        <f>SUM(T137:T144)</f>
        <v>0</v>
      </c>
      <c r="AR136" s="188" t="s">
        <v>83</v>
      </c>
      <c r="AT136" s="189" t="s">
        <v>75</v>
      </c>
      <c r="AU136" s="189" t="s">
        <v>76</v>
      </c>
      <c r="AY136" s="188" t="s">
        <v>200</v>
      </c>
      <c r="BK136" s="190">
        <f>SUM(BK137:BK144)</f>
        <v>0</v>
      </c>
    </row>
    <row r="137" spans="1:65" s="2" customFormat="1" ht="16.5" customHeight="1" x14ac:dyDescent="0.2">
      <c r="A137" s="35"/>
      <c r="B137" s="36"/>
      <c r="C137" s="193" t="s">
        <v>223</v>
      </c>
      <c r="D137" s="193" t="s">
        <v>202</v>
      </c>
      <c r="E137" s="194" t="s">
        <v>223</v>
      </c>
      <c r="F137" s="195" t="s">
        <v>2431</v>
      </c>
      <c r="G137" s="196" t="s">
        <v>847</v>
      </c>
      <c r="H137" s="197">
        <v>2</v>
      </c>
      <c r="I137" s="198"/>
      <c r="J137" s="199">
        <f t="shared" ref="J137:J144" si="0">ROUND(I137*H137,2)</f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ref="P137:P144" si="1">O137*H137</f>
        <v>0</v>
      </c>
      <c r="Q137" s="203">
        <v>0</v>
      </c>
      <c r="R137" s="203">
        <f t="shared" ref="R137:R144" si="2">Q137*H137</f>
        <v>0</v>
      </c>
      <c r="S137" s="203">
        <v>0</v>
      </c>
      <c r="T137" s="204">
        <f t="shared" ref="T137:T144" si="3"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ref="BE137:BE144" si="4">IF(N137="základní",J137,0)</f>
        <v>0</v>
      </c>
      <c r="BF137" s="206">
        <f t="shared" ref="BF137:BF144" si="5">IF(N137="snížená",J137,0)</f>
        <v>0</v>
      </c>
      <c r="BG137" s="206">
        <f t="shared" ref="BG137:BG144" si="6">IF(N137="zákl. přenesená",J137,0)</f>
        <v>0</v>
      </c>
      <c r="BH137" s="206">
        <f t="shared" ref="BH137:BH144" si="7">IF(N137="sníž. přenesená",J137,0)</f>
        <v>0</v>
      </c>
      <c r="BI137" s="206">
        <f t="shared" ref="BI137:BI144" si="8">IF(N137="nulová",J137,0)</f>
        <v>0</v>
      </c>
      <c r="BJ137" s="18" t="s">
        <v>83</v>
      </c>
      <c r="BK137" s="206">
        <f t="shared" ref="BK137:BK144" si="9">ROUND(I137*H137,2)</f>
        <v>0</v>
      </c>
      <c r="BL137" s="18" t="s">
        <v>206</v>
      </c>
      <c r="BM137" s="205" t="s">
        <v>8</v>
      </c>
    </row>
    <row r="138" spans="1:65" s="2" customFormat="1" ht="16.5" customHeight="1" x14ac:dyDescent="0.2">
      <c r="A138" s="35"/>
      <c r="B138" s="36"/>
      <c r="C138" s="193" t="s">
        <v>227</v>
      </c>
      <c r="D138" s="193" t="s">
        <v>202</v>
      </c>
      <c r="E138" s="194" t="s">
        <v>227</v>
      </c>
      <c r="F138" s="195" t="s">
        <v>2432</v>
      </c>
      <c r="G138" s="196" t="s">
        <v>847</v>
      </c>
      <c r="H138" s="197">
        <v>2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264</v>
      </c>
    </row>
    <row r="139" spans="1:65" s="2" customFormat="1" ht="16.5" customHeight="1" x14ac:dyDescent="0.2">
      <c r="A139" s="35"/>
      <c r="B139" s="36"/>
      <c r="C139" s="193" t="s">
        <v>231</v>
      </c>
      <c r="D139" s="193" t="s">
        <v>202</v>
      </c>
      <c r="E139" s="194" t="s">
        <v>231</v>
      </c>
      <c r="F139" s="195" t="s">
        <v>2433</v>
      </c>
      <c r="G139" s="196" t="s">
        <v>847</v>
      </c>
      <c r="H139" s="197">
        <v>2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274</v>
      </c>
    </row>
    <row r="140" spans="1:65" s="2" customFormat="1" ht="16.5" customHeight="1" x14ac:dyDescent="0.2">
      <c r="A140" s="35"/>
      <c r="B140" s="36"/>
      <c r="C140" s="193" t="s">
        <v>235</v>
      </c>
      <c r="D140" s="193" t="s">
        <v>202</v>
      </c>
      <c r="E140" s="194" t="s">
        <v>235</v>
      </c>
      <c r="F140" s="195" t="s">
        <v>2434</v>
      </c>
      <c r="G140" s="196" t="s">
        <v>847</v>
      </c>
      <c r="H140" s="197">
        <v>2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285</v>
      </c>
    </row>
    <row r="141" spans="1:65" s="2" customFormat="1" ht="16.5" customHeight="1" x14ac:dyDescent="0.2">
      <c r="A141" s="35"/>
      <c r="B141" s="36"/>
      <c r="C141" s="193" t="s">
        <v>245</v>
      </c>
      <c r="D141" s="193" t="s">
        <v>202</v>
      </c>
      <c r="E141" s="194" t="s">
        <v>245</v>
      </c>
      <c r="F141" s="195" t="s">
        <v>2435</v>
      </c>
      <c r="G141" s="196" t="s">
        <v>847</v>
      </c>
      <c r="H141" s="197">
        <v>2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296</v>
      </c>
    </row>
    <row r="142" spans="1:65" s="2" customFormat="1" ht="16.5" customHeight="1" x14ac:dyDescent="0.2">
      <c r="A142" s="35"/>
      <c r="B142" s="36"/>
      <c r="C142" s="193" t="s">
        <v>250</v>
      </c>
      <c r="D142" s="193" t="s">
        <v>202</v>
      </c>
      <c r="E142" s="194" t="s">
        <v>250</v>
      </c>
      <c r="F142" s="195" t="s">
        <v>2436</v>
      </c>
      <c r="G142" s="196" t="s">
        <v>847</v>
      </c>
      <c r="H142" s="197">
        <v>2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303</v>
      </c>
    </row>
    <row r="143" spans="1:65" s="2" customFormat="1" ht="16.5" customHeight="1" x14ac:dyDescent="0.2">
      <c r="A143" s="35"/>
      <c r="B143" s="36"/>
      <c r="C143" s="193" t="s">
        <v>8</v>
      </c>
      <c r="D143" s="193" t="s">
        <v>202</v>
      </c>
      <c r="E143" s="194" t="s">
        <v>8</v>
      </c>
      <c r="F143" s="195" t="s">
        <v>2275</v>
      </c>
      <c r="G143" s="196" t="s">
        <v>847</v>
      </c>
      <c r="H143" s="197">
        <v>1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313</v>
      </c>
    </row>
    <row r="144" spans="1:65" s="2" customFormat="1" ht="16.5" customHeight="1" x14ac:dyDescent="0.2">
      <c r="A144" s="35"/>
      <c r="B144" s="36"/>
      <c r="C144" s="193" t="s">
        <v>258</v>
      </c>
      <c r="D144" s="193" t="s">
        <v>202</v>
      </c>
      <c r="E144" s="194" t="s">
        <v>258</v>
      </c>
      <c r="F144" s="195" t="s">
        <v>2276</v>
      </c>
      <c r="G144" s="196" t="s">
        <v>847</v>
      </c>
      <c r="H144" s="197">
        <v>1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326</v>
      </c>
    </row>
    <row r="145" spans="1:65" s="12" customFormat="1" ht="25.9" customHeight="1" x14ac:dyDescent="0.2">
      <c r="B145" s="177"/>
      <c r="C145" s="178"/>
      <c r="D145" s="179" t="s">
        <v>75</v>
      </c>
      <c r="E145" s="180" t="s">
        <v>2417</v>
      </c>
      <c r="F145" s="180" t="s">
        <v>2437</v>
      </c>
      <c r="G145" s="178"/>
      <c r="H145" s="178"/>
      <c r="I145" s="181"/>
      <c r="J145" s="182">
        <f>BK145</f>
        <v>0</v>
      </c>
      <c r="K145" s="178"/>
      <c r="L145" s="183"/>
      <c r="M145" s="184"/>
      <c r="N145" s="185"/>
      <c r="O145" s="185"/>
      <c r="P145" s="186">
        <f>SUM(P146:P151)</f>
        <v>0</v>
      </c>
      <c r="Q145" s="185"/>
      <c r="R145" s="186">
        <f>SUM(R146:R151)</f>
        <v>0</v>
      </c>
      <c r="S145" s="185"/>
      <c r="T145" s="187">
        <f>SUM(T146:T151)</f>
        <v>0</v>
      </c>
      <c r="AR145" s="188" t="s">
        <v>83</v>
      </c>
      <c r="AT145" s="189" t="s">
        <v>75</v>
      </c>
      <c r="AU145" s="189" t="s">
        <v>76</v>
      </c>
      <c r="AY145" s="188" t="s">
        <v>200</v>
      </c>
      <c r="BK145" s="190">
        <f>SUM(BK146:BK151)</f>
        <v>0</v>
      </c>
    </row>
    <row r="146" spans="1:65" s="2" customFormat="1" ht="37.9" customHeight="1" x14ac:dyDescent="0.2">
      <c r="A146" s="35"/>
      <c r="B146" s="36"/>
      <c r="C146" s="193" t="s">
        <v>264</v>
      </c>
      <c r="D146" s="193" t="s">
        <v>202</v>
      </c>
      <c r="E146" s="194" t="s">
        <v>264</v>
      </c>
      <c r="F146" s="195" t="s">
        <v>2438</v>
      </c>
      <c r="G146" s="196" t="s">
        <v>847</v>
      </c>
      <c r="H146" s="197">
        <v>1</v>
      </c>
      <c r="I146" s="198"/>
      <c r="J146" s="199">
        <f t="shared" ref="J146:J151" si="10">ROUND(I146*H146,2)</f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ref="P146:P151" si="11">O146*H146</f>
        <v>0</v>
      </c>
      <c r="Q146" s="203">
        <v>0</v>
      </c>
      <c r="R146" s="203">
        <f t="shared" ref="R146:R151" si="12">Q146*H146</f>
        <v>0</v>
      </c>
      <c r="S146" s="203">
        <v>0</v>
      </c>
      <c r="T146" s="204">
        <f t="shared" ref="T146:T151" si="13">S146*H146</f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ref="BE146:BE151" si="14">IF(N146="základní",J146,0)</f>
        <v>0</v>
      </c>
      <c r="BF146" s="206">
        <f t="shared" ref="BF146:BF151" si="15">IF(N146="snížená",J146,0)</f>
        <v>0</v>
      </c>
      <c r="BG146" s="206">
        <f t="shared" ref="BG146:BG151" si="16">IF(N146="zákl. přenesená",J146,0)</f>
        <v>0</v>
      </c>
      <c r="BH146" s="206">
        <f t="shared" ref="BH146:BH151" si="17">IF(N146="sníž. přenesená",J146,0)</f>
        <v>0</v>
      </c>
      <c r="BI146" s="206">
        <f t="shared" ref="BI146:BI151" si="18">IF(N146="nulová",J146,0)</f>
        <v>0</v>
      </c>
      <c r="BJ146" s="18" t="s">
        <v>83</v>
      </c>
      <c r="BK146" s="206">
        <f t="shared" ref="BK146:BK151" si="19">ROUND(I146*H146,2)</f>
        <v>0</v>
      </c>
      <c r="BL146" s="18" t="s">
        <v>206</v>
      </c>
      <c r="BM146" s="205" t="s">
        <v>335</v>
      </c>
    </row>
    <row r="147" spans="1:65" s="2" customFormat="1" ht="16.5" customHeight="1" x14ac:dyDescent="0.2">
      <c r="A147" s="35"/>
      <c r="B147" s="36"/>
      <c r="C147" s="193" t="s">
        <v>269</v>
      </c>
      <c r="D147" s="193" t="s">
        <v>202</v>
      </c>
      <c r="E147" s="194" t="s">
        <v>269</v>
      </c>
      <c r="F147" s="195" t="s">
        <v>2439</v>
      </c>
      <c r="G147" s="196" t="s">
        <v>847</v>
      </c>
      <c r="H147" s="197">
        <v>1</v>
      </c>
      <c r="I147" s="198"/>
      <c r="J147" s="199">
        <f t="shared" si="1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1"/>
        <v>0</v>
      </c>
      <c r="Q147" s="203">
        <v>0</v>
      </c>
      <c r="R147" s="203">
        <f t="shared" si="12"/>
        <v>0</v>
      </c>
      <c r="S147" s="203">
        <v>0</v>
      </c>
      <c r="T147" s="204">
        <f t="shared" si="1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14"/>
        <v>0</v>
      </c>
      <c r="BF147" s="206">
        <f t="shared" si="15"/>
        <v>0</v>
      </c>
      <c r="BG147" s="206">
        <f t="shared" si="16"/>
        <v>0</v>
      </c>
      <c r="BH147" s="206">
        <f t="shared" si="17"/>
        <v>0</v>
      </c>
      <c r="BI147" s="206">
        <f t="shared" si="18"/>
        <v>0</v>
      </c>
      <c r="BJ147" s="18" t="s">
        <v>83</v>
      </c>
      <c r="BK147" s="206">
        <f t="shared" si="19"/>
        <v>0</v>
      </c>
      <c r="BL147" s="18" t="s">
        <v>206</v>
      </c>
      <c r="BM147" s="205" t="s">
        <v>207</v>
      </c>
    </row>
    <row r="148" spans="1:65" s="2" customFormat="1" ht="16.5" customHeight="1" x14ac:dyDescent="0.2">
      <c r="A148" s="35"/>
      <c r="B148" s="36"/>
      <c r="C148" s="193" t="s">
        <v>274</v>
      </c>
      <c r="D148" s="193" t="s">
        <v>202</v>
      </c>
      <c r="E148" s="194" t="s">
        <v>274</v>
      </c>
      <c r="F148" s="195" t="s">
        <v>2440</v>
      </c>
      <c r="G148" s="196" t="s">
        <v>847</v>
      </c>
      <c r="H148" s="197">
        <v>1</v>
      </c>
      <c r="I148" s="198"/>
      <c r="J148" s="199">
        <f t="shared" si="1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1"/>
        <v>0</v>
      </c>
      <c r="Q148" s="203">
        <v>0</v>
      </c>
      <c r="R148" s="203">
        <f t="shared" si="12"/>
        <v>0</v>
      </c>
      <c r="S148" s="203">
        <v>0</v>
      </c>
      <c r="T148" s="204">
        <f t="shared" si="1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14"/>
        <v>0</v>
      </c>
      <c r="BF148" s="206">
        <f t="shared" si="15"/>
        <v>0</v>
      </c>
      <c r="BG148" s="206">
        <f t="shared" si="16"/>
        <v>0</v>
      </c>
      <c r="BH148" s="206">
        <f t="shared" si="17"/>
        <v>0</v>
      </c>
      <c r="BI148" s="206">
        <f t="shared" si="18"/>
        <v>0</v>
      </c>
      <c r="BJ148" s="18" t="s">
        <v>83</v>
      </c>
      <c r="BK148" s="206">
        <f t="shared" si="19"/>
        <v>0</v>
      </c>
      <c r="BL148" s="18" t="s">
        <v>206</v>
      </c>
      <c r="BM148" s="205" t="s">
        <v>211</v>
      </c>
    </row>
    <row r="149" spans="1:65" s="2" customFormat="1" ht="16.5" customHeight="1" x14ac:dyDescent="0.2">
      <c r="A149" s="35"/>
      <c r="B149" s="36"/>
      <c r="C149" s="193" t="s">
        <v>280</v>
      </c>
      <c r="D149" s="193" t="s">
        <v>202</v>
      </c>
      <c r="E149" s="194" t="s">
        <v>280</v>
      </c>
      <c r="F149" s="195" t="s">
        <v>2441</v>
      </c>
      <c r="G149" s="196" t="s">
        <v>847</v>
      </c>
      <c r="H149" s="197">
        <v>5</v>
      </c>
      <c r="I149" s="198"/>
      <c r="J149" s="199">
        <f t="shared" si="1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83</v>
      </c>
      <c r="BK149" s="206">
        <f t="shared" si="19"/>
        <v>0</v>
      </c>
      <c r="BL149" s="18" t="s">
        <v>206</v>
      </c>
      <c r="BM149" s="205" t="s">
        <v>378</v>
      </c>
    </row>
    <row r="150" spans="1:65" s="2" customFormat="1" ht="16.5" customHeight="1" x14ac:dyDescent="0.2">
      <c r="A150" s="35"/>
      <c r="B150" s="36"/>
      <c r="C150" s="193" t="s">
        <v>285</v>
      </c>
      <c r="D150" s="193" t="s">
        <v>202</v>
      </c>
      <c r="E150" s="194" t="s">
        <v>285</v>
      </c>
      <c r="F150" s="195" t="s">
        <v>2442</v>
      </c>
      <c r="G150" s="196" t="s">
        <v>847</v>
      </c>
      <c r="H150" s="197">
        <v>1</v>
      </c>
      <c r="I150" s="198"/>
      <c r="J150" s="199">
        <f t="shared" si="1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83</v>
      </c>
      <c r="BK150" s="206">
        <f t="shared" si="19"/>
        <v>0</v>
      </c>
      <c r="BL150" s="18" t="s">
        <v>206</v>
      </c>
      <c r="BM150" s="205" t="s">
        <v>214</v>
      </c>
    </row>
    <row r="151" spans="1:65" s="2" customFormat="1" ht="21.75" customHeight="1" x14ac:dyDescent="0.2">
      <c r="A151" s="35"/>
      <c r="B151" s="36"/>
      <c r="C151" s="193" t="s">
        <v>291</v>
      </c>
      <c r="D151" s="193" t="s">
        <v>202</v>
      </c>
      <c r="E151" s="194" t="s">
        <v>291</v>
      </c>
      <c r="F151" s="195" t="s">
        <v>2443</v>
      </c>
      <c r="G151" s="196" t="s">
        <v>847</v>
      </c>
      <c r="H151" s="197">
        <v>1</v>
      </c>
      <c r="I151" s="198"/>
      <c r="J151" s="199">
        <f t="shared" si="1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83</v>
      </c>
      <c r="BK151" s="206">
        <f t="shared" si="19"/>
        <v>0</v>
      </c>
      <c r="BL151" s="18" t="s">
        <v>206</v>
      </c>
      <c r="BM151" s="205" t="s">
        <v>410</v>
      </c>
    </row>
    <row r="152" spans="1:65" s="12" customFormat="1" ht="25.9" customHeight="1" x14ac:dyDescent="0.2">
      <c r="B152" s="177"/>
      <c r="C152" s="178"/>
      <c r="D152" s="179" t="s">
        <v>75</v>
      </c>
      <c r="E152" s="180" t="s">
        <v>75</v>
      </c>
      <c r="F152" s="180" t="s">
        <v>2444</v>
      </c>
      <c r="G152" s="178"/>
      <c r="H152" s="178"/>
      <c r="I152" s="181"/>
      <c r="J152" s="182">
        <f>BK152</f>
        <v>0</v>
      </c>
      <c r="K152" s="178"/>
      <c r="L152" s="183"/>
      <c r="M152" s="184"/>
      <c r="N152" s="185"/>
      <c r="O152" s="185"/>
      <c r="P152" s="186">
        <f>SUM(P153:P154)</f>
        <v>0</v>
      </c>
      <c r="Q152" s="185"/>
      <c r="R152" s="186">
        <f>SUM(R153:R154)</f>
        <v>0</v>
      </c>
      <c r="S152" s="185"/>
      <c r="T152" s="187">
        <f>SUM(T153:T154)</f>
        <v>0</v>
      </c>
      <c r="AR152" s="188" t="s">
        <v>83</v>
      </c>
      <c r="AT152" s="189" t="s">
        <v>75</v>
      </c>
      <c r="AU152" s="189" t="s">
        <v>76</v>
      </c>
      <c r="AY152" s="188" t="s">
        <v>200</v>
      </c>
      <c r="BK152" s="190">
        <f>SUM(BK153:BK154)</f>
        <v>0</v>
      </c>
    </row>
    <row r="153" spans="1:65" s="2" customFormat="1" ht="44.25" customHeight="1" x14ac:dyDescent="0.2">
      <c r="A153" s="35"/>
      <c r="B153" s="36"/>
      <c r="C153" s="193" t="s">
        <v>296</v>
      </c>
      <c r="D153" s="193" t="s">
        <v>202</v>
      </c>
      <c r="E153" s="194" t="s">
        <v>296</v>
      </c>
      <c r="F153" s="195" t="s">
        <v>2445</v>
      </c>
      <c r="G153" s="196" t="s">
        <v>847</v>
      </c>
      <c r="H153" s="197">
        <v>1</v>
      </c>
      <c r="I153" s="198"/>
      <c r="J153" s="199">
        <f>ROUND(I153*H153,2)</f>
        <v>0</v>
      </c>
      <c r="K153" s="200"/>
      <c r="L153" s="40"/>
      <c r="M153" s="201" t="s">
        <v>1</v>
      </c>
      <c r="N153" s="202" t="s">
        <v>41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83</v>
      </c>
      <c r="BK153" s="206">
        <f>ROUND(I153*H153,2)</f>
        <v>0</v>
      </c>
      <c r="BL153" s="18" t="s">
        <v>206</v>
      </c>
      <c r="BM153" s="205" t="s">
        <v>421</v>
      </c>
    </row>
    <row r="154" spans="1:65" s="2" customFormat="1" ht="44.25" customHeight="1" x14ac:dyDescent="0.2">
      <c r="A154" s="35"/>
      <c r="B154" s="36"/>
      <c r="C154" s="193" t="s">
        <v>7</v>
      </c>
      <c r="D154" s="193" t="s">
        <v>202</v>
      </c>
      <c r="E154" s="194" t="s">
        <v>7</v>
      </c>
      <c r="F154" s="195" t="s">
        <v>2446</v>
      </c>
      <c r="G154" s="196" t="s">
        <v>847</v>
      </c>
      <c r="H154" s="197">
        <v>1</v>
      </c>
      <c r="I154" s="198"/>
      <c r="J154" s="199">
        <f>ROUND(I154*H154,2)</f>
        <v>0</v>
      </c>
      <c r="K154" s="200"/>
      <c r="L154" s="40"/>
      <c r="M154" s="201" t="s">
        <v>1</v>
      </c>
      <c r="N154" s="202" t="s">
        <v>41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83</v>
      </c>
      <c r="BK154" s="206">
        <f>ROUND(I154*H154,2)</f>
        <v>0</v>
      </c>
      <c r="BL154" s="18" t="s">
        <v>206</v>
      </c>
      <c r="BM154" s="205" t="s">
        <v>218</v>
      </c>
    </row>
    <row r="155" spans="1:65" s="12" customFormat="1" ht="25.9" customHeight="1" x14ac:dyDescent="0.2">
      <c r="B155" s="177"/>
      <c r="C155" s="178"/>
      <c r="D155" s="179" t="s">
        <v>75</v>
      </c>
      <c r="E155" s="180" t="s">
        <v>2447</v>
      </c>
      <c r="F155" s="180" t="s">
        <v>2391</v>
      </c>
      <c r="G155" s="178"/>
      <c r="H155" s="178"/>
      <c r="I155" s="181"/>
      <c r="J155" s="182">
        <f>BK155</f>
        <v>0</v>
      </c>
      <c r="K155" s="178"/>
      <c r="L155" s="183"/>
      <c r="M155" s="184"/>
      <c r="N155" s="185"/>
      <c r="O155" s="185"/>
      <c r="P155" s="186">
        <f>SUM(P156:P157)</f>
        <v>0</v>
      </c>
      <c r="Q155" s="185"/>
      <c r="R155" s="186">
        <f>SUM(R156:R157)</f>
        <v>0</v>
      </c>
      <c r="S155" s="185"/>
      <c r="T155" s="187">
        <f>SUM(T156:T157)</f>
        <v>0</v>
      </c>
      <c r="AR155" s="188" t="s">
        <v>83</v>
      </c>
      <c r="AT155" s="189" t="s">
        <v>75</v>
      </c>
      <c r="AU155" s="189" t="s">
        <v>76</v>
      </c>
      <c r="AY155" s="188" t="s">
        <v>200</v>
      </c>
      <c r="BK155" s="190">
        <f>SUM(BK156:BK157)</f>
        <v>0</v>
      </c>
    </row>
    <row r="156" spans="1:65" s="2" customFormat="1" ht="16.5" customHeight="1" x14ac:dyDescent="0.2">
      <c r="A156" s="35"/>
      <c r="B156" s="36"/>
      <c r="C156" s="193" t="s">
        <v>303</v>
      </c>
      <c r="D156" s="193" t="s">
        <v>202</v>
      </c>
      <c r="E156" s="194" t="s">
        <v>303</v>
      </c>
      <c r="F156" s="195" t="s">
        <v>2448</v>
      </c>
      <c r="G156" s="196" t="s">
        <v>1</v>
      </c>
      <c r="H156" s="197">
        <v>0.02</v>
      </c>
      <c r="I156" s="198"/>
      <c r="J156" s="199">
        <f>ROUND(I156*H156,2)</f>
        <v>0</v>
      </c>
      <c r="K156" s="200"/>
      <c r="L156" s="40"/>
      <c r="M156" s="201" t="s">
        <v>1</v>
      </c>
      <c r="N156" s="202" t="s">
        <v>41</v>
      </c>
      <c r="O156" s="72"/>
      <c r="P156" s="203">
        <f>O156*H156</f>
        <v>0</v>
      </c>
      <c r="Q156" s="203">
        <v>0</v>
      </c>
      <c r="R156" s="203">
        <f>Q156*H156</f>
        <v>0</v>
      </c>
      <c r="S156" s="203">
        <v>0</v>
      </c>
      <c r="T156" s="204">
        <f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>IF(N156="základní",J156,0)</f>
        <v>0</v>
      </c>
      <c r="BF156" s="206">
        <f>IF(N156="snížená",J156,0)</f>
        <v>0</v>
      </c>
      <c r="BG156" s="206">
        <f>IF(N156="zákl. přenesená",J156,0)</f>
        <v>0</v>
      </c>
      <c r="BH156" s="206">
        <f>IF(N156="sníž. přenesená",J156,0)</f>
        <v>0</v>
      </c>
      <c r="BI156" s="206">
        <f>IF(N156="nulová",J156,0)</f>
        <v>0</v>
      </c>
      <c r="BJ156" s="18" t="s">
        <v>83</v>
      </c>
      <c r="BK156" s="206">
        <f>ROUND(I156*H156,2)</f>
        <v>0</v>
      </c>
      <c r="BL156" s="18" t="s">
        <v>206</v>
      </c>
      <c r="BM156" s="205" t="s">
        <v>222</v>
      </c>
    </row>
    <row r="157" spans="1:65" s="2" customFormat="1" ht="24.2" customHeight="1" x14ac:dyDescent="0.2">
      <c r="A157" s="35"/>
      <c r="B157" s="36"/>
      <c r="C157" s="193" t="s">
        <v>309</v>
      </c>
      <c r="D157" s="193" t="s">
        <v>202</v>
      </c>
      <c r="E157" s="194" t="s">
        <v>309</v>
      </c>
      <c r="F157" s="195" t="s">
        <v>2449</v>
      </c>
      <c r="G157" s="196" t="s">
        <v>1</v>
      </c>
      <c r="H157" s="197">
        <v>0.02</v>
      </c>
      <c r="I157" s="198"/>
      <c r="J157" s="199">
        <f>ROUND(I157*H157,2)</f>
        <v>0</v>
      </c>
      <c r="K157" s="200"/>
      <c r="L157" s="40"/>
      <c r="M157" s="270" t="s">
        <v>1</v>
      </c>
      <c r="N157" s="271" t="s">
        <v>41</v>
      </c>
      <c r="O157" s="272"/>
      <c r="P157" s="273">
        <f>O157*H157</f>
        <v>0</v>
      </c>
      <c r="Q157" s="273">
        <v>0</v>
      </c>
      <c r="R157" s="273">
        <f>Q157*H157</f>
        <v>0</v>
      </c>
      <c r="S157" s="273">
        <v>0</v>
      </c>
      <c r="T157" s="274">
        <f>S157*H157</f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>IF(N157="základní",J157,0)</f>
        <v>0</v>
      </c>
      <c r="BF157" s="206">
        <f>IF(N157="snížená",J157,0)</f>
        <v>0</v>
      </c>
      <c r="BG157" s="206">
        <f>IF(N157="zákl. přenesená",J157,0)</f>
        <v>0</v>
      </c>
      <c r="BH157" s="206">
        <f>IF(N157="sníž. přenesená",J157,0)</f>
        <v>0</v>
      </c>
      <c r="BI157" s="206">
        <f>IF(N157="nulová",J157,0)</f>
        <v>0</v>
      </c>
      <c r="BJ157" s="18" t="s">
        <v>83</v>
      </c>
      <c r="BK157" s="206">
        <f>ROUND(I157*H157,2)</f>
        <v>0</v>
      </c>
      <c r="BL157" s="18" t="s">
        <v>206</v>
      </c>
      <c r="BM157" s="205" t="s">
        <v>449</v>
      </c>
    </row>
    <row r="158" spans="1:65" s="2" customFormat="1" ht="6.95" customHeight="1" x14ac:dyDescent="0.2">
      <c r="A158" s="35"/>
      <c r="B158" s="55"/>
      <c r="C158" s="56"/>
      <c r="D158" s="56"/>
      <c r="E158" s="56"/>
      <c r="F158" s="56"/>
      <c r="G158" s="56"/>
      <c r="H158" s="56"/>
      <c r="I158" s="56"/>
      <c r="J158" s="56"/>
      <c r="K158" s="56"/>
      <c r="L158" s="40"/>
      <c r="M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</row>
  </sheetData>
  <sheetProtection algorithmName="SHA-512" hashValue="pHD2bZFe+Z+C9LUAp8jfVuQ6lQ8JHuQsUMkr/yo4wuwR41rwWWytrkOsqiMMxE8S8yCKPWD0wV8XY3HGfb3q6A==" saltValue="9pQf39yLazpImS562Ob9t8itKBd6LFKB5yxOJE9SFHYN/U/XNcVNqJiPa6pfnVny8yxxgXW+bQQuVJzaPgcMCQ==" spinCount="100000" sheet="1" objects="1" scenarios="1" formatColumns="0" formatRows="0" autoFilter="0"/>
  <autoFilter ref="C128:K157" xr:uid="{00000000-0009-0000-0000-00000C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29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127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156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2450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2216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ROUND(J125,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ROUND((SUM(BE125:BE128)),  2)</f>
        <v>0</v>
      </c>
      <c r="G37" s="35"/>
      <c r="H37" s="35"/>
      <c r="I37" s="131">
        <v>0.21</v>
      </c>
      <c r="J37" s="130">
        <f>ROUND(((SUM(BE125:BE128))*I37),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ROUND((SUM(BF125:BF128)),  2)</f>
        <v>0</v>
      </c>
      <c r="G38" s="35"/>
      <c r="H38" s="35"/>
      <c r="I38" s="131">
        <v>0.12</v>
      </c>
      <c r="J38" s="130">
        <f>ROUND(((SUM(BF125:BF128))*I38),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ROUND((SUM(BG125:BG128)),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ROUND((SUM(BH125:BH128)),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ROUND((SUM(BI125:BI128)),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156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D.1.4.4h - Aktivní prvky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J125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2451</v>
      </c>
      <c r="E101" s="157"/>
      <c r="F101" s="157"/>
      <c r="G101" s="157"/>
      <c r="H101" s="157"/>
      <c r="I101" s="157"/>
      <c r="J101" s="158">
        <f>J126</f>
        <v>0</v>
      </c>
      <c r="K101" s="155"/>
      <c r="L101" s="15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 x14ac:dyDescent="0.2">
      <c r="A108" s="35"/>
      <c r="B108" s="36"/>
      <c r="C108" s="24" t="s">
        <v>185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31" t="str">
        <f>E7</f>
        <v>Objekty OU, část D a DM</v>
      </c>
      <c r="F111" s="332"/>
      <c r="G111" s="332"/>
      <c r="H111" s="332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155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1" customFormat="1" ht="16.5" customHeight="1" x14ac:dyDescent="0.2">
      <c r="B113" s="22"/>
      <c r="C113" s="23"/>
      <c r="D113" s="23"/>
      <c r="E113" s="331" t="s">
        <v>156</v>
      </c>
      <c r="F113" s="308"/>
      <c r="G113" s="308"/>
      <c r="H113" s="308"/>
      <c r="I113" s="23"/>
      <c r="J113" s="23"/>
      <c r="K113" s="23"/>
      <c r="L113" s="21"/>
    </row>
    <row r="114" spans="1:65" s="1" customFormat="1" ht="12" customHeight="1" x14ac:dyDescent="0.2">
      <c r="B114" s="22"/>
      <c r="C114" s="30" t="s">
        <v>157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5" s="2" customFormat="1" ht="16.5" customHeight="1" x14ac:dyDescent="0.2">
      <c r="A115" s="35"/>
      <c r="B115" s="36"/>
      <c r="C115" s="37"/>
      <c r="D115" s="37"/>
      <c r="E115" s="335" t="s">
        <v>2213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2214</v>
      </c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6.5" customHeight="1" x14ac:dyDescent="0.2">
      <c r="A117" s="35"/>
      <c r="B117" s="36"/>
      <c r="C117" s="37"/>
      <c r="D117" s="37"/>
      <c r="E117" s="286" t="str">
        <f>E13</f>
        <v>D.1.4.4h - Aktivní prvky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2" customHeight="1" x14ac:dyDescent="0.2">
      <c r="A119" s="35"/>
      <c r="B119" s="36"/>
      <c r="C119" s="30" t="s">
        <v>20</v>
      </c>
      <c r="D119" s="37"/>
      <c r="E119" s="37"/>
      <c r="F119" s="28" t="str">
        <f>F16</f>
        <v xml:space="preserve"> </v>
      </c>
      <c r="G119" s="37"/>
      <c r="H119" s="37"/>
      <c r="I119" s="30" t="s">
        <v>22</v>
      </c>
      <c r="J119" s="67" t="str">
        <f>IF(J16="","",J16)</f>
        <v>31. 8. 2018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6.95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5.2" customHeight="1" x14ac:dyDescent="0.2">
      <c r="A121" s="35"/>
      <c r="B121" s="36"/>
      <c r="C121" s="30" t="s">
        <v>24</v>
      </c>
      <c r="D121" s="37"/>
      <c r="E121" s="37"/>
      <c r="F121" s="28" t="str">
        <f>E19</f>
        <v>Ostravská univerzita</v>
      </c>
      <c r="G121" s="37"/>
      <c r="H121" s="37"/>
      <c r="I121" s="30" t="s">
        <v>30</v>
      </c>
      <c r="J121" s="33" t="str">
        <f>E25</f>
        <v>Marpo s.r.o.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 x14ac:dyDescent="0.2">
      <c r="A122" s="35"/>
      <c r="B122" s="36"/>
      <c r="C122" s="30" t="s">
        <v>28</v>
      </c>
      <c r="D122" s="37"/>
      <c r="E122" s="37"/>
      <c r="F122" s="28" t="str">
        <f>IF(E22="","",E22)</f>
        <v>Vyplň údaj</v>
      </c>
      <c r="G122" s="37"/>
      <c r="H122" s="37"/>
      <c r="I122" s="30" t="s">
        <v>33</v>
      </c>
      <c r="J122" s="33" t="str">
        <f>E28</f>
        <v xml:space="preserve"> 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0.3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11" customFormat="1" ht="29.25" customHeight="1" x14ac:dyDescent="0.2">
      <c r="A124" s="165"/>
      <c r="B124" s="166"/>
      <c r="C124" s="167" t="s">
        <v>186</v>
      </c>
      <c r="D124" s="168" t="s">
        <v>61</v>
      </c>
      <c r="E124" s="168" t="s">
        <v>57</v>
      </c>
      <c r="F124" s="168" t="s">
        <v>58</v>
      </c>
      <c r="G124" s="168" t="s">
        <v>187</v>
      </c>
      <c r="H124" s="168" t="s">
        <v>188</v>
      </c>
      <c r="I124" s="168" t="s">
        <v>189</v>
      </c>
      <c r="J124" s="169" t="s">
        <v>162</v>
      </c>
      <c r="K124" s="170" t="s">
        <v>190</v>
      </c>
      <c r="L124" s="171"/>
      <c r="M124" s="76" t="s">
        <v>1</v>
      </c>
      <c r="N124" s="77" t="s">
        <v>40</v>
      </c>
      <c r="O124" s="77" t="s">
        <v>191</v>
      </c>
      <c r="P124" s="77" t="s">
        <v>192</v>
      </c>
      <c r="Q124" s="77" t="s">
        <v>193</v>
      </c>
      <c r="R124" s="77" t="s">
        <v>194</v>
      </c>
      <c r="S124" s="77" t="s">
        <v>195</v>
      </c>
      <c r="T124" s="78" t="s">
        <v>196</v>
      </c>
      <c r="U124" s="165"/>
      <c r="V124" s="165"/>
      <c r="W124" s="165"/>
      <c r="X124" s="165"/>
      <c r="Y124" s="165"/>
      <c r="Z124" s="165"/>
      <c r="AA124" s="165"/>
      <c r="AB124" s="165"/>
      <c r="AC124" s="165"/>
      <c r="AD124" s="165"/>
      <c r="AE124" s="165"/>
    </row>
    <row r="125" spans="1:65" s="2" customFormat="1" ht="22.9" customHeight="1" x14ac:dyDescent="0.25">
      <c r="A125" s="35"/>
      <c r="B125" s="36"/>
      <c r="C125" s="83" t="s">
        <v>197</v>
      </c>
      <c r="D125" s="37"/>
      <c r="E125" s="37"/>
      <c r="F125" s="37"/>
      <c r="G125" s="37"/>
      <c r="H125" s="37"/>
      <c r="I125" s="37"/>
      <c r="J125" s="172">
        <f>BK125</f>
        <v>0</v>
      </c>
      <c r="K125" s="37"/>
      <c r="L125" s="40"/>
      <c r="M125" s="79"/>
      <c r="N125" s="173"/>
      <c r="O125" s="80"/>
      <c r="P125" s="174">
        <f>P126</f>
        <v>0</v>
      </c>
      <c r="Q125" s="80"/>
      <c r="R125" s="174">
        <f>R126</f>
        <v>0</v>
      </c>
      <c r="S125" s="80"/>
      <c r="T125" s="175">
        <f>T126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T125" s="18" t="s">
        <v>75</v>
      </c>
      <c r="AU125" s="18" t="s">
        <v>164</v>
      </c>
      <c r="BK125" s="176">
        <f>BK126</f>
        <v>0</v>
      </c>
    </row>
    <row r="126" spans="1:65" s="12" customFormat="1" ht="25.9" customHeight="1" x14ac:dyDescent="0.2">
      <c r="B126" s="177"/>
      <c r="C126" s="178"/>
      <c r="D126" s="179" t="s">
        <v>75</v>
      </c>
      <c r="E126" s="180" t="s">
        <v>2447</v>
      </c>
      <c r="F126" s="180" t="s">
        <v>126</v>
      </c>
      <c r="G126" s="178"/>
      <c r="H126" s="178"/>
      <c r="I126" s="181"/>
      <c r="J126" s="182">
        <f>BK126</f>
        <v>0</v>
      </c>
      <c r="K126" s="178"/>
      <c r="L126" s="183"/>
      <c r="M126" s="184"/>
      <c r="N126" s="185"/>
      <c r="O126" s="185"/>
      <c r="P126" s="186">
        <f>SUM(P127:P128)</f>
        <v>0</v>
      </c>
      <c r="Q126" s="185"/>
      <c r="R126" s="186">
        <f>SUM(R127:R128)</f>
        <v>0</v>
      </c>
      <c r="S126" s="185"/>
      <c r="T126" s="187">
        <f>SUM(T127:T128)</f>
        <v>0</v>
      </c>
      <c r="AR126" s="188" t="s">
        <v>83</v>
      </c>
      <c r="AT126" s="189" t="s">
        <v>75</v>
      </c>
      <c r="AU126" s="189" t="s">
        <v>76</v>
      </c>
      <c r="AY126" s="188" t="s">
        <v>200</v>
      </c>
      <c r="BK126" s="190">
        <f>SUM(BK127:BK128)</f>
        <v>0</v>
      </c>
    </row>
    <row r="127" spans="1:65" s="2" customFormat="1" ht="16.5" customHeight="1" x14ac:dyDescent="0.2">
      <c r="A127" s="35"/>
      <c r="B127" s="36"/>
      <c r="C127" s="193" t="s">
        <v>83</v>
      </c>
      <c r="D127" s="193" t="s">
        <v>202</v>
      </c>
      <c r="E127" s="194" t="s">
        <v>83</v>
      </c>
      <c r="F127" s="195" t="s">
        <v>2452</v>
      </c>
      <c r="G127" s="196" t="s">
        <v>847</v>
      </c>
      <c r="H127" s="197">
        <v>60</v>
      </c>
      <c r="I127" s="198"/>
      <c r="J127" s="199">
        <f>ROUND(I127*H127,2)</f>
        <v>0</v>
      </c>
      <c r="K127" s="200"/>
      <c r="L127" s="40"/>
      <c r="M127" s="201" t="s">
        <v>1</v>
      </c>
      <c r="N127" s="202" t="s">
        <v>41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206</v>
      </c>
      <c r="AT127" s="205" t="s">
        <v>202</v>
      </c>
      <c r="AU127" s="205" t="s">
        <v>83</v>
      </c>
      <c r="AY127" s="18" t="s">
        <v>200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83</v>
      </c>
      <c r="BK127" s="206">
        <f>ROUND(I127*H127,2)</f>
        <v>0</v>
      </c>
      <c r="BL127" s="18" t="s">
        <v>206</v>
      </c>
      <c r="BM127" s="205" t="s">
        <v>2453</v>
      </c>
    </row>
    <row r="128" spans="1:65" s="2" customFormat="1" ht="16.5" customHeight="1" x14ac:dyDescent="0.2">
      <c r="A128" s="35"/>
      <c r="B128" s="36"/>
      <c r="C128" s="193" t="s">
        <v>85</v>
      </c>
      <c r="D128" s="193" t="s">
        <v>202</v>
      </c>
      <c r="E128" s="194" t="s">
        <v>85</v>
      </c>
      <c r="F128" s="195" t="s">
        <v>2454</v>
      </c>
      <c r="G128" s="196" t="s">
        <v>217</v>
      </c>
      <c r="H128" s="197">
        <v>60</v>
      </c>
      <c r="I128" s="198"/>
      <c r="J128" s="199">
        <f>ROUND(I128*H128,2)</f>
        <v>0</v>
      </c>
      <c r="K128" s="200"/>
      <c r="L128" s="40"/>
      <c r="M128" s="270" t="s">
        <v>1</v>
      </c>
      <c r="N128" s="271" t="s">
        <v>41</v>
      </c>
      <c r="O128" s="272"/>
      <c r="P128" s="273">
        <f>O128*H128</f>
        <v>0</v>
      </c>
      <c r="Q128" s="273">
        <v>0</v>
      </c>
      <c r="R128" s="273">
        <f>Q128*H128</f>
        <v>0</v>
      </c>
      <c r="S128" s="273">
        <v>0</v>
      </c>
      <c r="T128" s="274">
        <f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>IF(N128="základní",J128,0)</f>
        <v>0</v>
      </c>
      <c r="BF128" s="206">
        <f>IF(N128="snížená",J128,0)</f>
        <v>0</v>
      </c>
      <c r="BG128" s="206">
        <f>IF(N128="zákl. přenesená",J128,0)</f>
        <v>0</v>
      </c>
      <c r="BH128" s="206">
        <f>IF(N128="sníž. přenesená",J128,0)</f>
        <v>0</v>
      </c>
      <c r="BI128" s="206">
        <f>IF(N128="nulová",J128,0)</f>
        <v>0</v>
      </c>
      <c r="BJ128" s="18" t="s">
        <v>83</v>
      </c>
      <c r="BK128" s="206">
        <f>ROUND(I128*H128,2)</f>
        <v>0</v>
      </c>
      <c r="BL128" s="18" t="s">
        <v>206</v>
      </c>
      <c r="BM128" s="205" t="s">
        <v>2455</v>
      </c>
    </row>
    <row r="129" spans="1:31" s="2" customFormat="1" ht="6.95" customHeight="1" x14ac:dyDescent="0.2">
      <c r="A129" s="35"/>
      <c r="B129" s="55"/>
      <c r="C129" s="56"/>
      <c r="D129" s="56"/>
      <c r="E129" s="56"/>
      <c r="F129" s="56"/>
      <c r="G129" s="56"/>
      <c r="H129" s="56"/>
      <c r="I129" s="56"/>
      <c r="J129" s="56"/>
      <c r="K129" s="56"/>
      <c r="L129" s="40"/>
      <c r="M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</sheetData>
  <sheetProtection algorithmName="SHA-512" hashValue="CKkaCGM/fvBoNfpIA37GHQK7ZXf+hRH7pWgqz71tRjMDkntyTEU9U3qbH1ztY6zv78YYBYabvSCq0w4EltUH3A==" saltValue="K/atu8ZocJS9yWpGaP3GFqMMrdAix76KxihnQd99gtS4PpA+rgll+5Cjuz3Ik8a0rulYnuL7wc5jl8ChnomDjg==" spinCount="100000" sheet="1" objects="1" scenarios="1" formatColumns="0" formatRows="0" autoFilter="0"/>
  <autoFilter ref="C124:K128" xr:uid="{00000000-0009-0000-0000-00000D000000}"/>
  <mergeCells count="15">
    <mergeCell ref="E111:H111"/>
    <mergeCell ref="E115:H115"/>
    <mergeCell ref="E113:H113"/>
    <mergeCell ref="E117:H117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80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130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156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2456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ROUND(J134,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ROUND((SUM(BE134:BE279)),  2)</f>
        <v>0</v>
      </c>
      <c r="G35" s="35"/>
      <c r="H35" s="35"/>
      <c r="I35" s="131">
        <v>0.21</v>
      </c>
      <c r="J35" s="130">
        <f>ROUND(((SUM(BE134:BE279))*I35),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ROUND((SUM(BF134:BF279)),  2)</f>
        <v>0</v>
      </c>
      <c r="G36" s="35"/>
      <c r="H36" s="35"/>
      <c r="I36" s="131">
        <v>0.12</v>
      </c>
      <c r="J36" s="130">
        <f>ROUND(((SUM(BF134:BF279))*I36),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ROUND((SUM(BG134:BG279)),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ROUND((SUM(BH134:BH279)),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ROUND((SUM(BI134:BI279)),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156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D.1.4.6 - Vzduchotechnika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J134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2457</v>
      </c>
      <c r="E99" s="157"/>
      <c r="F99" s="157"/>
      <c r="G99" s="157"/>
      <c r="H99" s="157"/>
      <c r="I99" s="157"/>
      <c r="J99" s="158">
        <f>J135</f>
        <v>0</v>
      </c>
      <c r="K99" s="155"/>
      <c r="L99" s="159"/>
    </row>
    <row r="100" spans="1:47" s="9" customFormat="1" ht="24.95" customHeight="1" x14ac:dyDescent="0.2">
      <c r="B100" s="154"/>
      <c r="C100" s="155"/>
      <c r="D100" s="156" t="s">
        <v>2458</v>
      </c>
      <c r="E100" s="157"/>
      <c r="F100" s="157"/>
      <c r="G100" s="157"/>
      <c r="H100" s="157"/>
      <c r="I100" s="157"/>
      <c r="J100" s="158">
        <f>J147</f>
        <v>0</v>
      </c>
      <c r="K100" s="155"/>
      <c r="L100" s="159"/>
    </row>
    <row r="101" spans="1:47" s="9" customFormat="1" ht="24.95" customHeight="1" x14ac:dyDescent="0.2">
      <c r="B101" s="154"/>
      <c r="C101" s="155"/>
      <c r="D101" s="156" t="s">
        <v>2459</v>
      </c>
      <c r="E101" s="157"/>
      <c r="F101" s="157"/>
      <c r="G101" s="157"/>
      <c r="H101" s="157"/>
      <c r="I101" s="157"/>
      <c r="J101" s="158">
        <f>J155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2460</v>
      </c>
      <c r="E102" s="157"/>
      <c r="F102" s="157"/>
      <c r="G102" s="157"/>
      <c r="H102" s="157"/>
      <c r="I102" s="157"/>
      <c r="J102" s="158">
        <f>J173</f>
        <v>0</v>
      </c>
      <c r="K102" s="155"/>
      <c r="L102" s="159"/>
    </row>
    <row r="103" spans="1:47" s="9" customFormat="1" ht="24.95" customHeight="1" x14ac:dyDescent="0.2">
      <c r="B103" s="154"/>
      <c r="C103" s="155"/>
      <c r="D103" s="156" t="s">
        <v>2461</v>
      </c>
      <c r="E103" s="157"/>
      <c r="F103" s="157"/>
      <c r="G103" s="157"/>
      <c r="H103" s="157"/>
      <c r="I103" s="157"/>
      <c r="J103" s="158">
        <f>J180</f>
        <v>0</v>
      </c>
      <c r="K103" s="155"/>
      <c r="L103" s="159"/>
    </row>
    <row r="104" spans="1:47" s="9" customFormat="1" ht="24.95" customHeight="1" x14ac:dyDescent="0.2">
      <c r="B104" s="154"/>
      <c r="C104" s="155"/>
      <c r="D104" s="156" t="s">
        <v>2462</v>
      </c>
      <c r="E104" s="157"/>
      <c r="F104" s="157"/>
      <c r="G104" s="157"/>
      <c r="H104" s="157"/>
      <c r="I104" s="157"/>
      <c r="J104" s="158">
        <f>J193</f>
        <v>0</v>
      </c>
      <c r="K104" s="155"/>
      <c r="L104" s="159"/>
    </row>
    <row r="105" spans="1:47" s="9" customFormat="1" ht="24.95" customHeight="1" x14ac:dyDescent="0.2">
      <c r="B105" s="154"/>
      <c r="C105" s="155"/>
      <c r="D105" s="156" t="s">
        <v>2463</v>
      </c>
      <c r="E105" s="157"/>
      <c r="F105" s="157"/>
      <c r="G105" s="157"/>
      <c r="H105" s="157"/>
      <c r="I105" s="157"/>
      <c r="J105" s="158">
        <f>J205</f>
        <v>0</v>
      </c>
      <c r="K105" s="155"/>
      <c r="L105" s="159"/>
    </row>
    <row r="106" spans="1:47" s="9" customFormat="1" ht="24.95" customHeight="1" x14ac:dyDescent="0.2">
      <c r="B106" s="154"/>
      <c r="C106" s="155"/>
      <c r="D106" s="156" t="s">
        <v>2464</v>
      </c>
      <c r="E106" s="157"/>
      <c r="F106" s="157"/>
      <c r="G106" s="157"/>
      <c r="H106" s="157"/>
      <c r="I106" s="157"/>
      <c r="J106" s="158">
        <f>J217</f>
        <v>0</v>
      </c>
      <c r="K106" s="155"/>
      <c r="L106" s="159"/>
    </row>
    <row r="107" spans="1:47" s="9" customFormat="1" ht="24.95" customHeight="1" x14ac:dyDescent="0.2">
      <c r="B107" s="154"/>
      <c r="C107" s="155"/>
      <c r="D107" s="156" t="s">
        <v>2465</v>
      </c>
      <c r="E107" s="157"/>
      <c r="F107" s="157"/>
      <c r="G107" s="157"/>
      <c r="H107" s="157"/>
      <c r="I107" s="157"/>
      <c r="J107" s="158">
        <f>J229</f>
        <v>0</v>
      </c>
      <c r="K107" s="155"/>
      <c r="L107" s="159"/>
    </row>
    <row r="108" spans="1:47" s="9" customFormat="1" ht="24.95" customHeight="1" x14ac:dyDescent="0.2">
      <c r="B108" s="154"/>
      <c r="C108" s="155"/>
      <c r="D108" s="156" t="s">
        <v>2466</v>
      </c>
      <c r="E108" s="157"/>
      <c r="F108" s="157"/>
      <c r="G108" s="157"/>
      <c r="H108" s="157"/>
      <c r="I108" s="157"/>
      <c r="J108" s="158">
        <f>J245</f>
        <v>0</v>
      </c>
      <c r="K108" s="155"/>
      <c r="L108" s="159"/>
    </row>
    <row r="109" spans="1:47" s="9" customFormat="1" ht="24.95" customHeight="1" x14ac:dyDescent="0.2">
      <c r="B109" s="154"/>
      <c r="C109" s="155"/>
      <c r="D109" s="156" t="s">
        <v>2467</v>
      </c>
      <c r="E109" s="157"/>
      <c r="F109" s="157"/>
      <c r="G109" s="157"/>
      <c r="H109" s="157"/>
      <c r="I109" s="157"/>
      <c r="J109" s="158">
        <f>J258</f>
        <v>0</v>
      </c>
      <c r="K109" s="155"/>
      <c r="L109" s="159"/>
    </row>
    <row r="110" spans="1:47" s="9" customFormat="1" ht="24.95" customHeight="1" x14ac:dyDescent="0.2">
      <c r="B110" s="154"/>
      <c r="C110" s="155"/>
      <c r="D110" s="156" t="s">
        <v>2468</v>
      </c>
      <c r="E110" s="157"/>
      <c r="F110" s="157"/>
      <c r="G110" s="157"/>
      <c r="H110" s="157"/>
      <c r="I110" s="157"/>
      <c r="J110" s="158">
        <f>J268</f>
        <v>0</v>
      </c>
      <c r="K110" s="155"/>
      <c r="L110" s="159"/>
    </row>
    <row r="111" spans="1:47" s="9" customFormat="1" ht="24.95" customHeight="1" x14ac:dyDescent="0.2">
      <c r="B111" s="154"/>
      <c r="C111" s="155"/>
      <c r="D111" s="156" t="s">
        <v>2469</v>
      </c>
      <c r="E111" s="157"/>
      <c r="F111" s="157"/>
      <c r="G111" s="157"/>
      <c r="H111" s="157"/>
      <c r="I111" s="157"/>
      <c r="J111" s="158">
        <f>J270</f>
        <v>0</v>
      </c>
      <c r="K111" s="155"/>
      <c r="L111" s="159"/>
    </row>
    <row r="112" spans="1:47" s="9" customFormat="1" ht="24.95" customHeight="1" x14ac:dyDescent="0.2">
      <c r="B112" s="154"/>
      <c r="C112" s="155"/>
      <c r="D112" s="156" t="s">
        <v>2470</v>
      </c>
      <c r="E112" s="157"/>
      <c r="F112" s="157"/>
      <c r="G112" s="157"/>
      <c r="H112" s="157"/>
      <c r="I112" s="157"/>
      <c r="J112" s="158">
        <f>J278</f>
        <v>0</v>
      </c>
      <c r="K112" s="155"/>
      <c r="L112" s="159"/>
    </row>
    <row r="113" spans="1:31" s="2" customFormat="1" ht="21.75" customHeight="1" x14ac:dyDescent="0.2">
      <c r="A113" s="35"/>
      <c r="B113" s="36"/>
      <c r="C113" s="37"/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31" s="2" customFormat="1" ht="6.95" customHeight="1" x14ac:dyDescent="0.2">
      <c r="A114" s="35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8" spans="1:31" s="2" customFormat="1" ht="6.95" customHeight="1" x14ac:dyDescent="0.2">
      <c r="A118" s="35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24.95" customHeight="1" x14ac:dyDescent="0.2">
      <c r="A119" s="35"/>
      <c r="B119" s="36"/>
      <c r="C119" s="24" t="s">
        <v>185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6.95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2" customHeight="1" x14ac:dyDescent="0.2">
      <c r="A121" s="35"/>
      <c r="B121" s="36"/>
      <c r="C121" s="30" t="s">
        <v>16</v>
      </c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2" customFormat="1" ht="16.5" customHeight="1" x14ac:dyDescent="0.2">
      <c r="A122" s="35"/>
      <c r="B122" s="36"/>
      <c r="C122" s="37"/>
      <c r="D122" s="37"/>
      <c r="E122" s="331" t="str">
        <f>E7</f>
        <v>Objekty OU, část D a DM</v>
      </c>
      <c r="F122" s="332"/>
      <c r="G122" s="332"/>
      <c r="H122" s="332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1" customFormat="1" ht="12" customHeight="1" x14ac:dyDescent="0.2">
      <c r="B123" s="22"/>
      <c r="C123" s="30" t="s">
        <v>155</v>
      </c>
      <c r="D123" s="23"/>
      <c r="E123" s="23"/>
      <c r="F123" s="23"/>
      <c r="G123" s="23"/>
      <c r="H123" s="23"/>
      <c r="I123" s="23"/>
      <c r="J123" s="23"/>
      <c r="K123" s="23"/>
      <c r="L123" s="21"/>
    </row>
    <row r="124" spans="1:31" s="2" customFormat="1" ht="16.5" customHeight="1" x14ac:dyDescent="0.2">
      <c r="A124" s="35"/>
      <c r="B124" s="36"/>
      <c r="C124" s="37"/>
      <c r="D124" s="37"/>
      <c r="E124" s="331" t="s">
        <v>156</v>
      </c>
      <c r="F124" s="333"/>
      <c r="G124" s="333"/>
      <c r="H124" s="333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2" customHeight="1" x14ac:dyDescent="0.2">
      <c r="A125" s="35"/>
      <c r="B125" s="36"/>
      <c r="C125" s="30" t="s">
        <v>157</v>
      </c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6.5" customHeight="1" x14ac:dyDescent="0.2">
      <c r="A126" s="35"/>
      <c r="B126" s="36"/>
      <c r="C126" s="37"/>
      <c r="D126" s="37"/>
      <c r="E126" s="286" t="str">
        <f>E11</f>
        <v>D.1.4.6 - Vzduchotechnika</v>
      </c>
      <c r="F126" s="333"/>
      <c r="G126" s="333"/>
      <c r="H126" s="333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2" customHeight="1" x14ac:dyDescent="0.2">
      <c r="A128" s="35"/>
      <c r="B128" s="36"/>
      <c r="C128" s="30" t="s">
        <v>20</v>
      </c>
      <c r="D128" s="37"/>
      <c r="E128" s="37"/>
      <c r="F128" s="28" t="str">
        <f>F14</f>
        <v xml:space="preserve"> </v>
      </c>
      <c r="G128" s="37"/>
      <c r="H128" s="37"/>
      <c r="I128" s="30" t="s">
        <v>22</v>
      </c>
      <c r="J128" s="67" t="str">
        <f>IF(J14="","",J14)</f>
        <v>31. 8. 2018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6.95" customHeight="1" x14ac:dyDescent="0.2">
      <c r="A129" s="35"/>
      <c r="B129" s="36"/>
      <c r="C129" s="37"/>
      <c r="D129" s="37"/>
      <c r="E129" s="37"/>
      <c r="F129" s="37"/>
      <c r="G129" s="37"/>
      <c r="H129" s="37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 x14ac:dyDescent="0.2">
      <c r="A130" s="35"/>
      <c r="B130" s="36"/>
      <c r="C130" s="30" t="s">
        <v>24</v>
      </c>
      <c r="D130" s="37"/>
      <c r="E130" s="37"/>
      <c r="F130" s="28" t="str">
        <f>E17</f>
        <v>Ostravská univerzita</v>
      </c>
      <c r="G130" s="37"/>
      <c r="H130" s="37"/>
      <c r="I130" s="30" t="s">
        <v>30</v>
      </c>
      <c r="J130" s="33" t="str">
        <f>E23</f>
        <v>Marpo s.r.o.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5.2" customHeight="1" x14ac:dyDescent="0.2">
      <c r="A131" s="35"/>
      <c r="B131" s="36"/>
      <c r="C131" s="30" t="s">
        <v>28</v>
      </c>
      <c r="D131" s="37"/>
      <c r="E131" s="37"/>
      <c r="F131" s="28" t="str">
        <f>IF(E20="","",E20)</f>
        <v>Vyplň údaj</v>
      </c>
      <c r="G131" s="37"/>
      <c r="H131" s="37"/>
      <c r="I131" s="30" t="s">
        <v>33</v>
      </c>
      <c r="J131" s="33" t="str">
        <f>E26</f>
        <v xml:space="preserve"> </v>
      </c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10.35" customHeight="1" x14ac:dyDescent="0.2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11" customFormat="1" ht="29.25" customHeight="1" x14ac:dyDescent="0.2">
      <c r="A133" s="165"/>
      <c r="B133" s="166"/>
      <c r="C133" s="167" t="s">
        <v>186</v>
      </c>
      <c r="D133" s="168" t="s">
        <v>61</v>
      </c>
      <c r="E133" s="168" t="s">
        <v>57</v>
      </c>
      <c r="F133" s="168" t="s">
        <v>58</v>
      </c>
      <c r="G133" s="168" t="s">
        <v>187</v>
      </c>
      <c r="H133" s="168" t="s">
        <v>188</v>
      </c>
      <c r="I133" s="168" t="s">
        <v>189</v>
      </c>
      <c r="J133" s="169" t="s">
        <v>162</v>
      </c>
      <c r="K133" s="170" t="s">
        <v>190</v>
      </c>
      <c r="L133" s="171"/>
      <c r="M133" s="76" t="s">
        <v>1</v>
      </c>
      <c r="N133" s="77" t="s">
        <v>40</v>
      </c>
      <c r="O133" s="77" t="s">
        <v>191</v>
      </c>
      <c r="P133" s="77" t="s">
        <v>192</v>
      </c>
      <c r="Q133" s="77" t="s">
        <v>193</v>
      </c>
      <c r="R133" s="77" t="s">
        <v>194</v>
      </c>
      <c r="S133" s="77" t="s">
        <v>195</v>
      </c>
      <c r="T133" s="78" t="s">
        <v>196</v>
      </c>
      <c r="U133" s="165"/>
      <c r="V133" s="165"/>
      <c r="W133" s="165"/>
      <c r="X133" s="165"/>
      <c r="Y133" s="165"/>
      <c r="Z133" s="165"/>
      <c r="AA133" s="165"/>
      <c r="AB133" s="165"/>
      <c r="AC133" s="165"/>
      <c r="AD133" s="165"/>
      <c r="AE133" s="165"/>
    </row>
    <row r="134" spans="1:65" s="2" customFormat="1" ht="22.9" customHeight="1" x14ac:dyDescent="0.25">
      <c r="A134" s="35"/>
      <c r="B134" s="36"/>
      <c r="C134" s="83" t="s">
        <v>197</v>
      </c>
      <c r="D134" s="37"/>
      <c r="E134" s="37"/>
      <c r="F134" s="37"/>
      <c r="G134" s="37"/>
      <c r="H134" s="37"/>
      <c r="I134" s="37"/>
      <c r="J134" s="172">
        <f>BK134</f>
        <v>0</v>
      </c>
      <c r="K134" s="37"/>
      <c r="L134" s="40"/>
      <c r="M134" s="79"/>
      <c r="N134" s="173"/>
      <c r="O134" s="80"/>
      <c r="P134" s="174">
        <f>P135+P147+P155+P173+P180+P193+P205+P217+P229+P245+P258+P268+P270+P278</f>
        <v>0</v>
      </c>
      <c r="Q134" s="80"/>
      <c r="R134" s="174">
        <f>R135+R147+R155+R173+R180+R193+R205+R217+R229+R245+R258+R268+R270+R278</f>
        <v>0</v>
      </c>
      <c r="S134" s="80"/>
      <c r="T134" s="175">
        <f>T135+T147+T155+T173+T180+T193+T205+T217+T229+T245+T258+T268+T270+T278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T134" s="18" t="s">
        <v>75</v>
      </c>
      <c r="AU134" s="18" t="s">
        <v>164</v>
      </c>
      <c r="BK134" s="176">
        <f>BK135+BK147+BK155+BK173+BK180+BK193+BK205+BK217+BK229+BK245+BK258+BK268+BK270+BK278</f>
        <v>0</v>
      </c>
    </row>
    <row r="135" spans="1:65" s="12" customFormat="1" ht="25.9" customHeight="1" x14ac:dyDescent="0.2">
      <c r="B135" s="177"/>
      <c r="C135" s="178"/>
      <c r="D135" s="179" t="s">
        <v>75</v>
      </c>
      <c r="E135" s="180" t="s">
        <v>2261</v>
      </c>
      <c r="F135" s="180" t="s">
        <v>2471</v>
      </c>
      <c r="G135" s="178"/>
      <c r="H135" s="178"/>
      <c r="I135" s="181"/>
      <c r="J135" s="182">
        <f>BK135</f>
        <v>0</v>
      </c>
      <c r="K135" s="178"/>
      <c r="L135" s="183"/>
      <c r="M135" s="184"/>
      <c r="N135" s="185"/>
      <c r="O135" s="185"/>
      <c r="P135" s="186">
        <f>SUM(P136:P146)</f>
        <v>0</v>
      </c>
      <c r="Q135" s="185"/>
      <c r="R135" s="186">
        <f>SUM(R136:R146)</f>
        <v>0</v>
      </c>
      <c r="S135" s="185"/>
      <c r="T135" s="187">
        <f>SUM(T136:T146)</f>
        <v>0</v>
      </c>
      <c r="AR135" s="188" t="s">
        <v>83</v>
      </c>
      <c r="AT135" s="189" t="s">
        <v>75</v>
      </c>
      <c r="AU135" s="189" t="s">
        <v>76</v>
      </c>
      <c r="AY135" s="188" t="s">
        <v>200</v>
      </c>
      <c r="BK135" s="190">
        <f>SUM(BK136:BK146)</f>
        <v>0</v>
      </c>
    </row>
    <row r="136" spans="1:65" s="2" customFormat="1" ht="16.5" customHeight="1" x14ac:dyDescent="0.2">
      <c r="A136" s="35"/>
      <c r="B136" s="36"/>
      <c r="C136" s="193" t="s">
        <v>83</v>
      </c>
      <c r="D136" s="193" t="s">
        <v>202</v>
      </c>
      <c r="E136" s="194" t="s">
        <v>83</v>
      </c>
      <c r="F136" s="195" t="s">
        <v>2472</v>
      </c>
      <c r="G136" s="196" t="s">
        <v>847</v>
      </c>
      <c r="H136" s="197">
        <v>1</v>
      </c>
      <c r="I136" s="198"/>
      <c r="J136" s="199">
        <f t="shared" ref="J136:J146" si="0">ROUND(I136*H136,2)</f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ref="P136:P146" si="1">O136*H136</f>
        <v>0</v>
      </c>
      <c r="Q136" s="203">
        <v>0</v>
      </c>
      <c r="R136" s="203">
        <f t="shared" ref="R136:R146" si="2">Q136*H136</f>
        <v>0</v>
      </c>
      <c r="S136" s="203">
        <v>0</v>
      </c>
      <c r="T136" s="204">
        <f t="shared" ref="T136:T146" si="3"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ref="BE136:BE146" si="4">IF(N136="základní",J136,0)</f>
        <v>0</v>
      </c>
      <c r="BF136" s="206">
        <f t="shared" ref="BF136:BF146" si="5">IF(N136="snížená",J136,0)</f>
        <v>0</v>
      </c>
      <c r="BG136" s="206">
        <f t="shared" ref="BG136:BG146" si="6">IF(N136="zákl. přenesená",J136,0)</f>
        <v>0</v>
      </c>
      <c r="BH136" s="206">
        <f t="shared" ref="BH136:BH146" si="7">IF(N136="sníž. přenesená",J136,0)</f>
        <v>0</v>
      </c>
      <c r="BI136" s="206">
        <f t="shared" ref="BI136:BI146" si="8">IF(N136="nulová",J136,0)</f>
        <v>0</v>
      </c>
      <c r="BJ136" s="18" t="s">
        <v>83</v>
      </c>
      <c r="BK136" s="206">
        <f t="shared" ref="BK136:BK146" si="9">ROUND(I136*H136,2)</f>
        <v>0</v>
      </c>
      <c r="BL136" s="18" t="s">
        <v>206</v>
      </c>
      <c r="BM136" s="205" t="s">
        <v>85</v>
      </c>
    </row>
    <row r="137" spans="1:65" s="2" customFormat="1" ht="24.2" customHeight="1" x14ac:dyDescent="0.2">
      <c r="A137" s="35"/>
      <c r="B137" s="36"/>
      <c r="C137" s="193" t="s">
        <v>85</v>
      </c>
      <c r="D137" s="193" t="s">
        <v>202</v>
      </c>
      <c r="E137" s="194" t="s">
        <v>85</v>
      </c>
      <c r="F137" s="195" t="s">
        <v>2473</v>
      </c>
      <c r="G137" s="196" t="s">
        <v>847</v>
      </c>
      <c r="H137" s="197">
        <v>1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206</v>
      </c>
    </row>
    <row r="138" spans="1:65" s="2" customFormat="1" ht="16.5" customHeight="1" x14ac:dyDescent="0.2">
      <c r="A138" s="35"/>
      <c r="B138" s="36"/>
      <c r="C138" s="193" t="s">
        <v>108</v>
      </c>
      <c r="D138" s="193" t="s">
        <v>202</v>
      </c>
      <c r="E138" s="194" t="s">
        <v>108</v>
      </c>
      <c r="F138" s="195" t="s">
        <v>2474</v>
      </c>
      <c r="G138" s="196" t="s">
        <v>847</v>
      </c>
      <c r="H138" s="197">
        <v>2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223</v>
      </c>
    </row>
    <row r="139" spans="1:65" s="2" customFormat="1" ht="16.5" customHeight="1" x14ac:dyDescent="0.2">
      <c r="A139" s="35"/>
      <c r="B139" s="36"/>
      <c r="C139" s="193" t="s">
        <v>206</v>
      </c>
      <c r="D139" s="193" t="s">
        <v>202</v>
      </c>
      <c r="E139" s="194" t="s">
        <v>206</v>
      </c>
      <c r="F139" s="195" t="s">
        <v>2475</v>
      </c>
      <c r="G139" s="196" t="s">
        <v>847</v>
      </c>
      <c r="H139" s="197">
        <v>1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231</v>
      </c>
    </row>
    <row r="140" spans="1:65" s="2" customFormat="1" ht="16.5" customHeight="1" x14ac:dyDescent="0.2">
      <c r="A140" s="35"/>
      <c r="B140" s="36"/>
      <c r="C140" s="193" t="s">
        <v>219</v>
      </c>
      <c r="D140" s="193" t="s">
        <v>202</v>
      </c>
      <c r="E140" s="194" t="s">
        <v>219</v>
      </c>
      <c r="F140" s="195" t="s">
        <v>2476</v>
      </c>
      <c r="G140" s="196" t="s">
        <v>847</v>
      </c>
      <c r="H140" s="197">
        <v>1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245</v>
      </c>
    </row>
    <row r="141" spans="1:65" s="2" customFormat="1" ht="24.2" customHeight="1" x14ac:dyDescent="0.2">
      <c r="A141" s="35"/>
      <c r="B141" s="36"/>
      <c r="C141" s="193" t="s">
        <v>223</v>
      </c>
      <c r="D141" s="193" t="s">
        <v>202</v>
      </c>
      <c r="E141" s="194" t="s">
        <v>223</v>
      </c>
      <c r="F141" s="195" t="s">
        <v>2477</v>
      </c>
      <c r="G141" s="196" t="s">
        <v>992</v>
      </c>
      <c r="H141" s="197">
        <v>40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8</v>
      </c>
    </row>
    <row r="142" spans="1:65" s="2" customFormat="1" ht="16.5" customHeight="1" x14ac:dyDescent="0.2">
      <c r="A142" s="35"/>
      <c r="B142" s="36"/>
      <c r="C142" s="193" t="s">
        <v>227</v>
      </c>
      <c r="D142" s="193" t="s">
        <v>202</v>
      </c>
      <c r="E142" s="194" t="s">
        <v>227</v>
      </c>
      <c r="F142" s="195" t="s">
        <v>2478</v>
      </c>
      <c r="G142" s="196" t="s">
        <v>992</v>
      </c>
      <c r="H142" s="197">
        <v>60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264</v>
      </c>
    </row>
    <row r="143" spans="1:65" s="2" customFormat="1" ht="16.5" customHeight="1" x14ac:dyDescent="0.2">
      <c r="A143" s="35"/>
      <c r="B143" s="36"/>
      <c r="C143" s="193" t="s">
        <v>231</v>
      </c>
      <c r="D143" s="193" t="s">
        <v>202</v>
      </c>
      <c r="E143" s="194" t="s">
        <v>231</v>
      </c>
      <c r="F143" s="195" t="s">
        <v>2479</v>
      </c>
      <c r="G143" s="196" t="s">
        <v>992</v>
      </c>
      <c r="H143" s="197">
        <v>5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274</v>
      </c>
    </row>
    <row r="144" spans="1:65" s="2" customFormat="1" ht="16.5" customHeight="1" x14ac:dyDescent="0.2">
      <c r="A144" s="35"/>
      <c r="B144" s="36"/>
      <c r="C144" s="193" t="s">
        <v>235</v>
      </c>
      <c r="D144" s="193" t="s">
        <v>202</v>
      </c>
      <c r="E144" s="194" t="s">
        <v>235</v>
      </c>
      <c r="F144" s="195" t="s">
        <v>2480</v>
      </c>
      <c r="G144" s="196" t="s">
        <v>847</v>
      </c>
      <c r="H144" s="197">
        <v>1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285</v>
      </c>
    </row>
    <row r="145" spans="1:65" s="2" customFormat="1" ht="16.5" customHeight="1" x14ac:dyDescent="0.2">
      <c r="A145" s="35"/>
      <c r="B145" s="36"/>
      <c r="C145" s="193" t="s">
        <v>245</v>
      </c>
      <c r="D145" s="193" t="s">
        <v>202</v>
      </c>
      <c r="E145" s="194" t="s">
        <v>245</v>
      </c>
      <c r="F145" s="195" t="s">
        <v>2481</v>
      </c>
      <c r="G145" s="196" t="s">
        <v>847</v>
      </c>
      <c r="H145" s="197">
        <v>1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296</v>
      </c>
    </row>
    <row r="146" spans="1:65" s="2" customFormat="1" ht="16.5" customHeight="1" x14ac:dyDescent="0.2">
      <c r="A146" s="35"/>
      <c r="B146" s="36"/>
      <c r="C146" s="193" t="s">
        <v>250</v>
      </c>
      <c r="D146" s="193" t="s">
        <v>202</v>
      </c>
      <c r="E146" s="194" t="s">
        <v>8</v>
      </c>
      <c r="F146" s="195" t="s">
        <v>2482</v>
      </c>
      <c r="G146" s="196" t="s">
        <v>847</v>
      </c>
      <c r="H146" s="197">
        <v>1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303</v>
      </c>
    </row>
    <row r="147" spans="1:65" s="12" customFormat="1" ht="25.9" customHeight="1" x14ac:dyDescent="0.2">
      <c r="B147" s="177"/>
      <c r="C147" s="178"/>
      <c r="D147" s="179" t="s">
        <v>75</v>
      </c>
      <c r="E147" s="180" t="s">
        <v>2277</v>
      </c>
      <c r="F147" s="180" t="s">
        <v>2483</v>
      </c>
      <c r="G147" s="178"/>
      <c r="H147" s="178"/>
      <c r="I147" s="181"/>
      <c r="J147" s="182">
        <f>BK147</f>
        <v>0</v>
      </c>
      <c r="K147" s="178"/>
      <c r="L147" s="183"/>
      <c r="M147" s="184"/>
      <c r="N147" s="185"/>
      <c r="O147" s="185"/>
      <c r="P147" s="186">
        <f>SUM(P148:P154)</f>
        <v>0</v>
      </c>
      <c r="Q147" s="185"/>
      <c r="R147" s="186">
        <f>SUM(R148:R154)</f>
        <v>0</v>
      </c>
      <c r="S147" s="185"/>
      <c r="T147" s="187">
        <f>SUM(T148:T154)</f>
        <v>0</v>
      </c>
      <c r="AR147" s="188" t="s">
        <v>83</v>
      </c>
      <c r="AT147" s="189" t="s">
        <v>75</v>
      </c>
      <c r="AU147" s="189" t="s">
        <v>76</v>
      </c>
      <c r="AY147" s="188" t="s">
        <v>200</v>
      </c>
      <c r="BK147" s="190">
        <f>SUM(BK148:BK154)</f>
        <v>0</v>
      </c>
    </row>
    <row r="148" spans="1:65" s="2" customFormat="1" ht="21.75" customHeight="1" x14ac:dyDescent="0.2">
      <c r="A148" s="35"/>
      <c r="B148" s="36"/>
      <c r="C148" s="193" t="s">
        <v>8</v>
      </c>
      <c r="D148" s="193" t="s">
        <v>202</v>
      </c>
      <c r="E148" s="194" t="s">
        <v>2484</v>
      </c>
      <c r="F148" s="195" t="s">
        <v>2485</v>
      </c>
      <c r="G148" s="196" t="s">
        <v>847</v>
      </c>
      <c r="H148" s="197">
        <v>3</v>
      </c>
      <c r="I148" s="198"/>
      <c r="J148" s="199">
        <f t="shared" ref="J148:J154" si="10">ROUND(I148*H148,2)</f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ref="P148:P154" si="11">O148*H148</f>
        <v>0</v>
      </c>
      <c r="Q148" s="203">
        <v>0</v>
      </c>
      <c r="R148" s="203">
        <f t="shared" ref="R148:R154" si="12">Q148*H148</f>
        <v>0</v>
      </c>
      <c r="S148" s="203">
        <v>0</v>
      </c>
      <c r="T148" s="204">
        <f t="shared" ref="T148:T154" si="13">S148*H148</f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ref="BE148:BE154" si="14">IF(N148="základní",J148,0)</f>
        <v>0</v>
      </c>
      <c r="BF148" s="206">
        <f t="shared" ref="BF148:BF154" si="15">IF(N148="snížená",J148,0)</f>
        <v>0</v>
      </c>
      <c r="BG148" s="206">
        <f t="shared" ref="BG148:BG154" si="16">IF(N148="zákl. přenesená",J148,0)</f>
        <v>0</v>
      </c>
      <c r="BH148" s="206">
        <f t="shared" ref="BH148:BH154" si="17">IF(N148="sníž. přenesená",J148,0)</f>
        <v>0</v>
      </c>
      <c r="BI148" s="206">
        <f t="shared" ref="BI148:BI154" si="18">IF(N148="nulová",J148,0)</f>
        <v>0</v>
      </c>
      <c r="BJ148" s="18" t="s">
        <v>83</v>
      </c>
      <c r="BK148" s="206">
        <f t="shared" ref="BK148:BK154" si="19">ROUND(I148*H148,2)</f>
        <v>0</v>
      </c>
      <c r="BL148" s="18" t="s">
        <v>206</v>
      </c>
      <c r="BM148" s="205" t="s">
        <v>313</v>
      </c>
    </row>
    <row r="149" spans="1:65" s="2" customFormat="1" ht="24.2" customHeight="1" x14ac:dyDescent="0.2">
      <c r="A149" s="35"/>
      <c r="B149" s="36"/>
      <c r="C149" s="193" t="s">
        <v>258</v>
      </c>
      <c r="D149" s="193" t="s">
        <v>202</v>
      </c>
      <c r="E149" s="194" t="s">
        <v>264</v>
      </c>
      <c r="F149" s="195" t="s">
        <v>2473</v>
      </c>
      <c r="G149" s="196" t="s">
        <v>847</v>
      </c>
      <c r="H149" s="197">
        <v>3</v>
      </c>
      <c r="I149" s="198"/>
      <c r="J149" s="199">
        <f t="shared" si="1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1"/>
        <v>0</v>
      </c>
      <c r="Q149" s="203">
        <v>0</v>
      </c>
      <c r="R149" s="203">
        <f t="shared" si="12"/>
        <v>0</v>
      </c>
      <c r="S149" s="203">
        <v>0</v>
      </c>
      <c r="T149" s="204">
        <f t="shared" si="1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14"/>
        <v>0</v>
      </c>
      <c r="BF149" s="206">
        <f t="shared" si="15"/>
        <v>0</v>
      </c>
      <c r="BG149" s="206">
        <f t="shared" si="16"/>
        <v>0</v>
      </c>
      <c r="BH149" s="206">
        <f t="shared" si="17"/>
        <v>0</v>
      </c>
      <c r="BI149" s="206">
        <f t="shared" si="18"/>
        <v>0</v>
      </c>
      <c r="BJ149" s="18" t="s">
        <v>83</v>
      </c>
      <c r="BK149" s="206">
        <f t="shared" si="19"/>
        <v>0</v>
      </c>
      <c r="BL149" s="18" t="s">
        <v>206</v>
      </c>
      <c r="BM149" s="205" t="s">
        <v>326</v>
      </c>
    </row>
    <row r="150" spans="1:65" s="2" customFormat="1" ht="24.2" customHeight="1" x14ac:dyDescent="0.2">
      <c r="A150" s="35"/>
      <c r="B150" s="36"/>
      <c r="C150" s="193" t="s">
        <v>264</v>
      </c>
      <c r="D150" s="193" t="s">
        <v>202</v>
      </c>
      <c r="E150" s="194" t="s">
        <v>2486</v>
      </c>
      <c r="F150" s="195" t="s">
        <v>2487</v>
      </c>
      <c r="G150" s="196" t="s">
        <v>847</v>
      </c>
      <c r="H150" s="197">
        <v>3</v>
      </c>
      <c r="I150" s="198"/>
      <c r="J150" s="199">
        <f t="shared" si="1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83</v>
      </c>
      <c r="BK150" s="206">
        <f t="shared" si="19"/>
        <v>0</v>
      </c>
      <c r="BL150" s="18" t="s">
        <v>206</v>
      </c>
      <c r="BM150" s="205" t="s">
        <v>335</v>
      </c>
    </row>
    <row r="151" spans="1:65" s="2" customFormat="1" ht="24.2" customHeight="1" x14ac:dyDescent="0.2">
      <c r="A151" s="35"/>
      <c r="B151" s="36"/>
      <c r="C151" s="193" t="s">
        <v>269</v>
      </c>
      <c r="D151" s="193" t="s">
        <v>202</v>
      </c>
      <c r="E151" s="194" t="s">
        <v>274</v>
      </c>
      <c r="F151" s="195" t="s">
        <v>2477</v>
      </c>
      <c r="G151" s="196" t="s">
        <v>992</v>
      </c>
      <c r="H151" s="197">
        <v>50</v>
      </c>
      <c r="I151" s="198"/>
      <c r="J151" s="199">
        <f t="shared" si="1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83</v>
      </c>
      <c r="BK151" s="206">
        <f t="shared" si="19"/>
        <v>0</v>
      </c>
      <c r="BL151" s="18" t="s">
        <v>206</v>
      </c>
      <c r="BM151" s="205" t="s">
        <v>207</v>
      </c>
    </row>
    <row r="152" spans="1:65" s="2" customFormat="1" ht="16.5" customHeight="1" x14ac:dyDescent="0.2">
      <c r="A152" s="35"/>
      <c r="B152" s="36"/>
      <c r="C152" s="193" t="s">
        <v>274</v>
      </c>
      <c r="D152" s="193" t="s">
        <v>202</v>
      </c>
      <c r="E152" s="194" t="s">
        <v>280</v>
      </c>
      <c r="F152" s="195" t="s">
        <v>2480</v>
      </c>
      <c r="G152" s="196" t="s">
        <v>847</v>
      </c>
      <c r="H152" s="197">
        <v>3</v>
      </c>
      <c r="I152" s="198"/>
      <c r="J152" s="199">
        <f t="shared" si="1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83</v>
      </c>
      <c r="BK152" s="206">
        <f t="shared" si="19"/>
        <v>0</v>
      </c>
      <c r="BL152" s="18" t="s">
        <v>206</v>
      </c>
      <c r="BM152" s="205" t="s">
        <v>211</v>
      </c>
    </row>
    <row r="153" spans="1:65" s="2" customFormat="1" ht="16.5" customHeight="1" x14ac:dyDescent="0.2">
      <c r="A153" s="35"/>
      <c r="B153" s="36"/>
      <c r="C153" s="193" t="s">
        <v>280</v>
      </c>
      <c r="D153" s="193" t="s">
        <v>202</v>
      </c>
      <c r="E153" s="194" t="s">
        <v>285</v>
      </c>
      <c r="F153" s="195" t="s">
        <v>2481</v>
      </c>
      <c r="G153" s="196" t="s">
        <v>847</v>
      </c>
      <c r="H153" s="197">
        <v>3</v>
      </c>
      <c r="I153" s="198"/>
      <c r="J153" s="199">
        <f t="shared" si="1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83</v>
      </c>
      <c r="BK153" s="206">
        <f t="shared" si="19"/>
        <v>0</v>
      </c>
      <c r="BL153" s="18" t="s">
        <v>206</v>
      </c>
      <c r="BM153" s="205" t="s">
        <v>378</v>
      </c>
    </row>
    <row r="154" spans="1:65" s="2" customFormat="1" ht="16.5" customHeight="1" x14ac:dyDescent="0.2">
      <c r="A154" s="35"/>
      <c r="B154" s="36"/>
      <c r="C154" s="193" t="s">
        <v>285</v>
      </c>
      <c r="D154" s="193" t="s">
        <v>202</v>
      </c>
      <c r="E154" s="194" t="s">
        <v>2488</v>
      </c>
      <c r="F154" s="195" t="s">
        <v>2482</v>
      </c>
      <c r="G154" s="196" t="s">
        <v>847</v>
      </c>
      <c r="H154" s="197">
        <v>3</v>
      </c>
      <c r="I154" s="198"/>
      <c r="J154" s="199">
        <f t="shared" si="1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83</v>
      </c>
      <c r="BK154" s="206">
        <f t="shared" si="19"/>
        <v>0</v>
      </c>
      <c r="BL154" s="18" t="s">
        <v>206</v>
      </c>
      <c r="BM154" s="205" t="s">
        <v>214</v>
      </c>
    </row>
    <row r="155" spans="1:65" s="12" customFormat="1" ht="25.9" customHeight="1" x14ac:dyDescent="0.2">
      <c r="B155" s="177"/>
      <c r="C155" s="178"/>
      <c r="D155" s="179" t="s">
        <v>75</v>
      </c>
      <c r="E155" s="180" t="s">
        <v>2382</v>
      </c>
      <c r="F155" s="180" t="s">
        <v>2489</v>
      </c>
      <c r="G155" s="178"/>
      <c r="H155" s="178"/>
      <c r="I155" s="181"/>
      <c r="J155" s="182">
        <f>BK155</f>
        <v>0</v>
      </c>
      <c r="K155" s="178"/>
      <c r="L155" s="183"/>
      <c r="M155" s="184"/>
      <c r="N155" s="185"/>
      <c r="O155" s="185"/>
      <c r="P155" s="186">
        <f>SUM(P156:P172)</f>
        <v>0</v>
      </c>
      <c r="Q155" s="185"/>
      <c r="R155" s="186">
        <f>SUM(R156:R172)</f>
        <v>0</v>
      </c>
      <c r="S155" s="185"/>
      <c r="T155" s="187">
        <f>SUM(T156:T172)</f>
        <v>0</v>
      </c>
      <c r="AR155" s="188" t="s">
        <v>83</v>
      </c>
      <c r="AT155" s="189" t="s">
        <v>75</v>
      </c>
      <c r="AU155" s="189" t="s">
        <v>76</v>
      </c>
      <c r="AY155" s="188" t="s">
        <v>200</v>
      </c>
      <c r="BK155" s="190">
        <f>SUM(BK156:BK172)</f>
        <v>0</v>
      </c>
    </row>
    <row r="156" spans="1:65" s="2" customFormat="1" ht="24.2" customHeight="1" x14ac:dyDescent="0.2">
      <c r="A156" s="35"/>
      <c r="B156" s="36"/>
      <c r="C156" s="193" t="s">
        <v>291</v>
      </c>
      <c r="D156" s="193" t="s">
        <v>202</v>
      </c>
      <c r="E156" s="194" t="s">
        <v>2490</v>
      </c>
      <c r="F156" s="195" t="s">
        <v>2491</v>
      </c>
      <c r="G156" s="196" t="s">
        <v>847</v>
      </c>
      <c r="H156" s="197">
        <v>2</v>
      </c>
      <c r="I156" s="198"/>
      <c r="J156" s="199">
        <f t="shared" ref="J156:J172" si="20">ROUND(I156*H156,2)</f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ref="P156:P172" si="21">O156*H156</f>
        <v>0</v>
      </c>
      <c r="Q156" s="203">
        <v>0</v>
      </c>
      <c r="R156" s="203">
        <f t="shared" ref="R156:R172" si="22">Q156*H156</f>
        <v>0</v>
      </c>
      <c r="S156" s="203">
        <v>0</v>
      </c>
      <c r="T156" s="204">
        <f t="shared" ref="T156:T172" si="23"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ref="BE156:BE172" si="24">IF(N156="základní",J156,0)</f>
        <v>0</v>
      </c>
      <c r="BF156" s="206">
        <f t="shared" ref="BF156:BF172" si="25">IF(N156="snížená",J156,0)</f>
        <v>0</v>
      </c>
      <c r="BG156" s="206">
        <f t="shared" ref="BG156:BG172" si="26">IF(N156="zákl. přenesená",J156,0)</f>
        <v>0</v>
      </c>
      <c r="BH156" s="206">
        <f t="shared" ref="BH156:BH172" si="27">IF(N156="sníž. přenesená",J156,0)</f>
        <v>0</v>
      </c>
      <c r="BI156" s="206">
        <f t="shared" ref="BI156:BI172" si="28">IF(N156="nulová",J156,0)</f>
        <v>0</v>
      </c>
      <c r="BJ156" s="18" t="s">
        <v>83</v>
      </c>
      <c r="BK156" s="206">
        <f t="shared" ref="BK156:BK172" si="29">ROUND(I156*H156,2)</f>
        <v>0</v>
      </c>
      <c r="BL156" s="18" t="s">
        <v>206</v>
      </c>
      <c r="BM156" s="205" t="s">
        <v>410</v>
      </c>
    </row>
    <row r="157" spans="1:65" s="2" customFormat="1" ht="16.5" customHeight="1" x14ac:dyDescent="0.2">
      <c r="A157" s="35"/>
      <c r="B157" s="36"/>
      <c r="C157" s="193" t="s">
        <v>296</v>
      </c>
      <c r="D157" s="193" t="s">
        <v>202</v>
      </c>
      <c r="E157" s="194" t="s">
        <v>2492</v>
      </c>
      <c r="F157" s="195" t="s">
        <v>2493</v>
      </c>
      <c r="G157" s="196" t="s">
        <v>847</v>
      </c>
      <c r="H157" s="197">
        <v>2</v>
      </c>
      <c r="I157" s="198"/>
      <c r="J157" s="199">
        <f t="shared" si="2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21"/>
        <v>0</v>
      </c>
      <c r="Q157" s="203">
        <v>0</v>
      </c>
      <c r="R157" s="203">
        <f t="shared" si="22"/>
        <v>0</v>
      </c>
      <c r="S157" s="203">
        <v>0</v>
      </c>
      <c r="T157" s="204">
        <f t="shared" si="2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24"/>
        <v>0</v>
      </c>
      <c r="BF157" s="206">
        <f t="shared" si="25"/>
        <v>0</v>
      </c>
      <c r="BG157" s="206">
        <f t="shared" si="26"/>
        <v>0</v>
      </c>
      <c r="BH157" s="206">
        <f t="shared" si="27"/>
        <v>0</v>
      </c>
      <c r="BI157" s="206">
        <f t="shared" si="28"/>
        <v>0</v>
      </c>
      <c r="BJ157" s="18" t="s">
        <v>83</v>
      </c>
      <c r="BK157" s="206">
        <f t="shared" si="29"/>
        <v>0</v>
      </c>
      <c r="BL157" s="18" t="s">
        <v>206</v>
      </c>
      <c r="BM157" s="205" t="s">
        <v>421</v>
      </c>
    </row>
    <row r="158" spans="1:65" s="2" customFormat="1" ht="16.5" customHeight="1" x14ac:dyDescent="0.2">
      <c r="A158" s="35"/>
      <c r="B158" s="36"/>
      <c r="C158" s="193" t="s">
        <v>7</v>
      </c>
      <c r="D158" s="193" t="s">
        <v>202</v>
      </c>
      <c r="E158" s="194" t="s">
        <v>2494</v>
      </c>
      <c r="F158" s="195" t="s">
        <v>2495</v>
      </c>
      <c r="G158" s="196" t="s">
        <v>847</v>
      </c>
      <c r="H158" s="197">
        <v>2</v>
      </c>
      <c r="I158" s="198"/>
      <c r="J158" s="199">
        <f t="shared" si="2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21"/>
        <v>0</v>
      </c>
      <c r="Q158" s="203">
        <v>0</v>
      </c>
      <c r="R158" s="203">
        <f t="shared" si="22"/>
        <v>0</v>
      </c>
      <c r="S158" s="203">
        <v>0</v>
      </c>
      <c r="T158" s="204">
        <f t="shared" si="2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24"/>
        <v>0</v>
      </c>
      <c r="BF158" s="206">
        <f t="shared" si="25"/>
        <v>0</v>
      </c>
      <c r="BG158" s="206">
        <f t="shared" si="26"/>
        <v>0</v>
      </c>
      <c r="BH158" s="206">
        <f t="shared" si="27"/>
        <v>0</v>
      </c>
      <c r="BI158" s="206">
        <f t="shared" si="28"/>
        <v>0</v>
      </c>
      <c r="BJ158" s="18" t="s">
        <v>83</v>
      </c>
      <c r="BK158" s="206">
        <f t="shared" si="29"/>
        <v>0</v>
      </c>
      <c r="BL158" s="18" t="s">
        <v>206</v>
      </c>
      <c r="BM158" s="205" t="s">
        <v>218</v>
      </c>
    </row>
    <row r="159" spans="1:65" s="2" customFormat="1" ht="16.5" customHeight="1" x14ac:dyDescent="0.2">
      <c r="A159" s="35"/>
      <c r="B159" s="36"/>
      <c r="C159" s="193" t="s">
        <v>303</v>
      </c>
      <c r="D159" s="193" t="s">
        <v>202</v>
      </c>
      <c r="E159" s="194" t="s">
        <v>2496</v>
      </c>
      <c r="F159" s="195" t="s">
        <v>2493</v>
      </c>
      <c r="G159" s="196" t="s">
        <v>847</v>
      </c>
      <c r="H159" s="197">
        <v>2</v>
      </c>
      <c r="I159" s="198"/>
      <c r="J159" s="199">
        <f t="shared" si="2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21"/>
        <v>0</v>
      </c>
      <c r="Q159" s="203">
        <v>0</v>
      </c>
      <c r="R159" s="203">
        <f t="shared" si="22"/>
        <v>0</v>
      </c>
      <c r="S159" s="203">
        <v>0</v>
      </c>
      <c r="T159" s="204">
        <f t="shared" si="2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24"/>
        <v>0</v>
      </c>
      <c r="BF159" s="206">
        <f t="shared" si="25"/>
        <v>0</v>
      </c>
      <c r="BG159" s="206">
        <f t="shared" si="26"/>
        <v>0</v>
      </c>
      <c r="BH159" s="206">
        <f t="shared" si="27"/>
        <v>0</v>
      </c>
      <c r="BI159" s="206">
        <f t="shared" si="28"/>
        <v>0</v>
      </c>
      <c r="BJ159" s="18" t="s">
        <v>83</v>
      </c>
      <c r="BK159" s="206">
        <f t="shared" si="29"/>
        <v>0</v>
      </c>
      <c r="BL159" s="18" t="s">
        <v>206</v>
      </c>
      <c r="BM159" s="205" t="s">
        <v>222</v>
      </c>
    </row>
    <row r="160" spans="1:65" s="2" customFormat="1" ht="16.5" customHeight="1" x14ac:dyDescent="0.2">
      <c r="A160" s="35"/>
      <c r="B160" s="36"/>
      <c r="C160" s="193" t="s">
        <v>309</v>
      </c>
      <c r="D160" s="193" t="s">
        <v>202</v>
      </c>
      <c r="E160" s="194" t="s">
        <v>2497</v>
      </c>
      <c r="F160" s="195" t="s">
        <v>2498</v>
      </c>
      <c r="G160" s="196" t="s">
        <v>847</v>
      </c>
      <c r="H160" s="197">
        <v>1</v>
      </c>
      <c r="I160" s="198"/>
      <c r="J160" s="199">
        <f t="shared" si="2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8" t="s">
        <v>83</v>
      </c>
      <c r="BK160" s="206">
        <f t="shared" si="29"/>
        <v>0</v>
      </c>
      <c r="BL160" s="18" t="s">
        <v>206</v>
      </c>
      <c r="BM160" s="205" t="s">
        <v>449</v>
      </c>
    </row>
    <row r="161" spans="1:65" s="2" customFormat="1" ht="16.5" customHeight="1" x14ac:dyDescent="0.2">
      <c r="A161" s="35"/>
      <c r="B161" s="36"/>
      <c r="C161" s="193" t="s">
        <v>313</v>
      </c>
      <c r="D161" s="193" t="s">
        <v>202</v>
      </c>
      <c r="E161" s="194" t="s">
        <v>2499</v>
      </c>
      <c r="F161" s="195" t="s">
        <v>2493</v>
      </c>
      <c r="G161" s="196" t="s">
        <v>847</v>
      </c>
      <c r="H161" s="197">
        <v>2</v>
      </c>
      <c r="I161" s="198"/>
      <c r="J161" s="199">
        <f t="shared" si="2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8" t="s">
        <v>83</v>
      </c>
      <c r="BK161" s="206">
        <f t="shared" si="29"/>
        <v>0</v>
      </c>
      <c r="BL161" s="18" t="s">
        <v>206</v>
      </c>
      <c r="BM161" s="205" t="s">
        <v>459</v>
      </c>
    </row>
    <row r="162" spans="1:65" s="2" customFormat="1" ht="16.5" customHeight="1" x14ac:dyDescent="0.2">
      <c r="A162" s="35"/>
      <c r="B162" s="36"/>
      <c r="C162" s="193" t="s">
        <v>321</v>
      </c>
      <c r="D162" s="193" t="s">
        <v>202</v>
      </c>
      <c r="E162" s="194" t="s">
        <v>2500</v>
      </c>
      <c r="F162" s="195" t="s">
        <v>2501</v>
      </c>
      <c r="G162" s="196" t="s">
        <v>847</v>
      </c>
      <c r="H162" s="197">
        <v>2</v>
      </c>
      <c r="I162" s="198"/>
      <c r="J162" s="199">
        <f t="shared" si="2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8" t="s">
        <v>83</v>
      </c>
      <c r="BK162" s="206">
        <f t="shared" si="29"/>
        <v>0</v>
      </c>
      <c r="BL162" s="18" t="s">
        <v>206</v>
      </c>
      <c r="BM162" s="205" t="s">
        <v>226</v>
      </c>
    </row>
    <row r="163" spans="1:65" s="2" customFormat="1" ht="16.5" customHeight="1" x14ac:dyDescent="0.2">
      <c r="A163" s="35"/>
      <c r="B163" s="36"/>
      <c r="C163" s="193" t="s">
        <v>326</v>
      </c>
      <c r="D163" s="193" t="s">
        <v>202</v>
      </c>
      <c r="E163" s="194" t="s">
        <v>2502</v>
      </c>
      <c r="F163" s="195" t="s">
        <v>2493</v>
      </c>
      <c r="G163" s="196" t="s">
        <v>847</v>
      </c>
      <c r="H163" s="197">
        <v>2</v>
      </c>
      <c r="I163" s="198"/>
      <c r="J163" s="199">
        <f t="shared" si="2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8" t="s">
        <v>83</v>
      </c>
      <c r="BK163" s="206">
        <f t="shared" si="29"/>
        <v>0</v>
      </c>
      <c r="BL163" s="18" t="s">
        <v>206</v>
      </c>
      <c r="BM163" s="205" t="s">
        <v>230</v>
      </c>
    </row>
    <row r="164" spans="1:65" s="2" customFormat="1" ht="16.5" customHeight="1" x14ac:dyDescent="0.2">
      <c r="A164" s="35"/>
      <c r="B164" s="36"/>
      <c r="C164" s="193" t="s">
        <v>330</v>
      </c>
      <c r="D164" s="193" t="s">
        <v>202</v>
      </c>
      <c r="E164" s="194" t="s">
        <v>2503</v>
      </c>
      <c r="F164" s="195" t="s">
        <v>2504</v>
      </c>
      <c r="G164" s="196" t="s">
        <v>847</v>
      </c>
      <c r="H164" s="197">
        <v>1</v>
      </c>
      <c r="I164" s="198"/>
      <c r="J164" s="199">
        <f t="shared" si="2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83</v>
      </c>
      <c r="AY164" s="18" t="s">
        <v>200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8" t="s">
        <v>83</v>
      </c>
      <c r="BK164" s="206">
        <f t="shared" si="29"/>
        <v>0</v>
      </c>
      <c r="BL164" s="18" t="s">
        <v>206</v>
      </c>
      <c r="BM164" s="205" t="s">
        <v>234</v>
      </c>
    </row>
    <row r="165" spans="1:65" s="2" customFormat="1" ht="16.5" customHeight="1" x14ac:dyDescent="0.2">
      <c r="A165" s="35"/>
      <c r="B165" s="36"/>
      <c r="C165" s="193" t="s">
        <v>335</v>
      </c>
      <c r="D165" s="193" t="s">
        <v>202</v>
      </c>
      <c r="E165" s="194" t="s">
        <v>2505</v>
      </c>
      <c r="F165" s="195" t="s">
        <v>2493</v>
      </c>
      <c r="G165" s="196" t="s">
        <v>847</v>
      </c>
      <c r="H165" s="197">
        <v>1</v>
      </c>
      <c r="I165" s="198"/>
      <c r="J165" s="199">
        <f t="shared" si="2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8" t="s">
        <v>83</v>
      </c>
      <c r="BK165" s="206">
        <f t="shared" si="29"/>
        <v>0</v>
      </c>
      <c r="BL165" s="18" t="s">
        <v>206</v>
      </c>
      <c r="BM165" s="205" t="s">
        <v>239</v>
      </c>
    </row>
    <row r="166" spans="1:65" s="2" customFormat="1" ht="16.5" customHeight="1" x14ac:dyDescent="0.2">
      <c r="A166" s="35"/>
      <c r="B166" s="36"/>
      <c r="C166" s="193" t="s">
        <v>340</v>
      </c>
      <c r="D166" s="193" t="s">
        <v>202</v>
      </c>
      <c r="E166" s="194" t="s">
        <v>2506</v>
      </c>
      <c r="F166" s="195" t="s">
        <v>2507</v>
      </c>
      <c r="G166" s="196" t="s">
        <v>847</v>
      </c>
      <c r="H166" s="197">
        <v>2</v>
      </c>
      <c r="I166" s="198"/>
      <c r="J166" s="199">
        <f t="shared" si="2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8" t="s">
        <v>83</v>
      </c>
      <c r="BK166" s="206">
        <f t="shared" si="29"/>
        <v>0</v>
      </c>
      <c r="BL166" s="18" t="s">
        <v>206</v>
      </c>
      <c r="BM166" s="205" t="s">
        <v>248</v>
      </c>
    </row>
    <row r="167" spans="1:65" s="2" customFormat="1" ht="16.5" customHeight="1" x14ac:dyDescent="0.2">
      <c r="A167" s="35"/>
      <c r="B167" s="36"/>
      <c r="C167" s="193" t="s">
        <v>207</v>
      </c>
      <c r="D167" s="193" t="s">
        <v>202</v>
      </c>
      <c r="E167" s="194" t="s">
        <v>2508</v>
      </c>
      <c r="F167" s="195" t="s">
        <v>2493</v>
      </c>
      <c r="G167" s="196" t="s">
        <v>847</v>
      </c>
      <c r="H167" s="197">
        <v>2</v>
      </c>
      <c r="I167" s="198"/>
      <c r="J167" s="199">
        <f t="shared" si="2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21"/>
        <v>0</v>
      </c>
      <c r="Q167" s="203">
        <v>0</v>
      </c>
      <c r="R167" s="203">
        <f t="shared" si="22"/>
        <v>0</v>
      </c>
      <c r="S167" s="203">
        <v>0</v>
      </c>
      <c r="T167" s="204">
        <f t="shared" si="2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8" t="s">
        <v>83</v>
      </c>
      <c r="BK167" s="206">
        <f t="shared" si="29"/>
        <v>0</v>
      </c>
      <c r="BL167" s="18" t="s">
        <v>206</v>
      </c>
      <c r="BM167" s="205" t="s">
        <v>253</v>
      </c>
    </row>
    <row r="168" spans="1:65" s="2" customFormat="1" ht="24.2" customHeight="1" x14ac:dyDescent="0.2">
      <c r="A168" s="35"/>
      <c r="B168" s="36"/>
      <c r="C168" s="193" t="s">
        <v>357</v>
      </c>
      <c r="D168" s="193" t="s">
        <v>202</v>
      </c>
      <c r="E168" s="194" t="s">
        <v>2509</v>
      </c>
      <c r="F168" s="195" t="s">
        <v>2510</v>
      </c>
      <c r="G168" s="196" t="s">
        <v>847</v>
      </c>
      <c r="H168" s="197">
        <v>2</v>
      </c>
      <c r="I168" s="198"/>
      <c r="J168" s="199">
        <f t="shared" si="2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83</v>
      </c>
      <c r="AY168" s="18" t="s">
        <v>200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8" t="s">
        <v>83</v>
      </c>
      <c r="BK168" s="206">
        <f t="shared" si="29"/>
        <v>0</v>
      </c>
      <c r="BL168" s="18" t="s">
        <v>206</v>
      </c>
      <c r="BM168" s="205" t="s">
        <v>257</v>
      </c>
    </row>
    <row r="169" spans="1:65" s="2" customFormat="1" ht="16.5" customHeight="1" x14ac:dyDescent="0.2">
      <c r="A169" s="35"/>
      <c r="B169" s="36"/>
      <c r="C169" s="193" t="s">
        <v>211</v>
      </c>
      <c r="D169" s="193" t="s">
        <v>202</v>
      </c>
      <c r="E169" s="194" t="s">
        <v>2511</v>
      </c>
      <c r="F169" s="195" t="s">
        <v>2493</v>
      </c>
      <c r="G169" s="196" t="s">
        <v>847</v>
      </c>
      <c r="H169" s="197">
        <v>2</v>
      </c>
      <c r="I169" s="198"/>
      <c r="J169" s="199">
        <f t="shared" si="2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8" t="s">
        <v>83</v>
      </c>
      <c r="BK169" s="206">
        <f t="shared" si="29"/>
        <v>0</v>
      </c>
      <c r="BL169" s="18" t="s">
        <v>206</v>
      </c>
      <c r="BM169" s="205" t="s">
        <v>533</v>
      </c>
    </row>
    <row r="170" spans="1:65" s="2" customFormat="1" ht="16.5" customHeight="1" x14ac:dyDescent="0.2">
      <c r="A170" s="35"/>
      <c r="B170" s="36"/>
      <c r="C170" s="193" t="s">
        <v>371</v>
      </c>
      <c r="D170" s="193" t="s">
        <v>202</v>
      </c>
      <c r="E170" s="194" t="s">
        <v>2512</v>
      </c>
      <c r="F170" s="195" t="s">
        <v>2513</v>
      </c>
      <c r="G170" s="196" t="s">
        <v>847</v>
      </c>
      <c r="H170" s="197">
        <v>2</v>
      </c>
      <c r="I170" s="198"/>
      <c r="J170" s="199">
        <f t="shared" si="2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83</v>
      </c>
      <c r="BK170" s="206">
        <f t="shared" si="29"/>
        <v>0</v>
      </c>
      <c r="BL170" s="18" t="s">
        <v>206</v>
      </c>
      <c r="BM170" s="205" t="s">
        <v>261</v>
      </c>
    </row>
    <row r="171" spans="1:65" s="2" customFormat="1" ht="16.5" customHeight="1" x14ac:dyDescent="0.2">
      <c r="A171" s="35"/>
      <c r="B171" s="36"/>
      <c r="C171" s="193" t="s">
        <v>378</v>
      </c>
      <c r="D171" s="193" t="s">
        <v>202</v>
      </c>
      <c r="E171" s="194" t="s">
        <v>2514</v>
      </c>
      <c r="F171" s="195" t="s">
        <v>2493</v>
      </c>
      <c r="G171" s="196" t="s">
        <v>847</v>
      </c>
      <c r="H171" s="197">
        <v>2</v>
      </c>
      <c r="I171" s="198"/>
      <c r="J171" s="199">
        <f t="shared" si="2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83</v>
      </c>
      <c r="BK171" s="206">
        <f t="shared" si="29"/>
        <v>0</v>
      </c>
      <c r="BL171" s="18" t="s">
        <v>206</v>
      </c>
      <c r="BM171" s="205" t="s">
        <v>267</v>
      </c>
    </row>
    <row r="172" spans="1:65" s="2" customFormat="1" ht="16.5" customHeight="1" x14ac:dyDescent="0.2">
      <c r="A172" s="35"/>
      <c r="B172" s="36"/>
      <c r="C172" s="193" t="s">
        <v>383</v>
      </c>
      <c r="D172" s="193" t="s">
        <v>202</v>
      </c>
      <c r="E172" s="194" t="s">
        <v>2515</v>
      </c>
      <c r="F172" s="195" t="s">
        <v>2516</v>
      </c>
      <c r="G172" s="196" t="s">
        <v>847</v>
      </c>
      <c r="H172" s="197">
        <v>1</v>
      </c>
      <c r="I172" s="198"/>
      <c r="J172" s="199">
        <f t="shared" si="2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83</v>
      </c>
      <c r="AY172" s="18" t="s">
        <v>200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83</v>
      </c>
      <c r="BK172" s="206">
        <f t="shared" si="29"/>
        <v>0</v>
      </c>
      <c r="BL172" s="18" t="s">
        <v>206</v>
      </c>
      <c r="BM172" s="205" t="s">
        <v>561</v>
      </c>
    </row>
    <row r="173" spans="1:65" s="12" customFormat="1" ht="25.9" customHeight="1" x14ac:dyDescent="0.2">
      <c r="B173" s="177"/>
      <c r="C173" s="178"/>
      <c r="D173" s="179" t="s">
        <v>75</v>
      </c>
      <c r="E173" s="180" t="s">
        <v>2390</v>
      </c>
      <c r="F173" s="180" t="s">
        <v>2517</v>
      </c>
      <c r="G173" s="178"/>
      <c r="H173" s="178"/>
      <c r="I173" s="181"/>
      <c r="J173" s="182">
        <f>BK173</f>
        <v>0</v>
      </c>
      <c r="K173" s="178"/>
      <c r="L173" s="183"/>
      <c r="M173" s="184"/>
      <c r="N173" s="185"/>
      <c r="O173" s="185"/>
      <c r="P173" s="186">
        <f>SUM(P174:P179)</f>
        <v>0</v>
      </c>
      <c r="Q173" s="185"/>
      <c r="R173" s="186">
        <f>SUM(R174:R179)</f>
        <v>0</v>
      </c>
      <c r="S173" s="185"/>
      <c r="T173" s="187">
        <f>SUM(T174:T179)</f>
        <v>0</v>
      </c>
      <c r="AR173" s="188" t="s">
        <v>83</v>
      </c>
      <c r="AT173" s="189" t="s">
        <v>75</v>
      </c>
      <c r="AU173" s="189" t="s">
        <v>76</v>
      </c>
      <c r="AY173" s="188" t="s">
        <v>200</v>
      </c>
      <c r="BK173" s="190">
        <f>SUM(BK174:BK179)</f>
        <v>0</v>
      </c>
    </row>
    <row r="174" spans="1:65" s="2" customFormat="1" ht="16.5" customHeight="1" x14ac:dyDescent="0.2">
      <c r="A174" s="35"/>
      <c r="B174" s="36"/>
      <c r="C174" s="193" t="s">
        <v>214</v>
      </c>
      <c r="D174" s="193" t="s">
        <v>202</v>
      </c>
      <c r="E174" s="194" t="s">
        <v>2518</v>
      </c>
      <c r="F174" s="195" t="s">
        <v>2519</v>
      </c>
      <c r="G174" s="196" t="s">
        <v>992</v>
      </c>
      <c r="H174" s="197">
        <v>1</v>
      </c>
      <c r="I174" s="198"/>
      <c r="J174" s="199">
        <f t="shared" ref="J174:J179" si="30">ROUND(I174*H174,2)</f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ref="P174:P179" si="31">O174*H174</f>
        <v>0</v>
      </c>
      <c r="Q174" s="203">
        <v>0</v>
      </c>
      <c r="R174" s="203">
        <f t="shared" ref="R174:R179" si="32">Q174*H174</f>
        <v>0</v>
      </c>
      <c r="S174" s="203">
        <v>0</v>
      </c>
      <c r="T174" s="204">
        <f t="shared" ref="T174:T179" si="33"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ref="BE174:BE179" si="34">IF(N174="základní",J174,0)</f>
        <v>0</v>
      </c>
      <c r="BF174" s="206">
        <f t="shared" ref="BF174:BF179" si="35">IF(N174="snížená",J174,0)</f>
        <v>0</v>
      </c>
      <c r="BG174" s="206">
        <f t="shared" ref="BG174:BG179" si="36">IF(N174="zákl. přenesená",J174,0)</f>
        <v>0</v>
      </c>
      <c r="BH174" s="206">
        <f t="shared" ref="BH174:BH179" si="37">IF(N174="sníž. přenesená",J174,0)</f>
        <v>0</v>
      </c>
      <c r="BI174" s="206">
        <f t="shared" ref="BI174:BI179" si="38">IF(N174="nulová",J174,0)</f>
        <v>0</v>
      </c>
      <c r="BJ174" s="18" t="s">
        <v>83</v>
      </c>
      <c r="BK174" s="206">
        <f t="shared" ref="BK174:BK179" si="39">ROUND(I174*H174,2)</f>
        <v>0</v>
      </c>
      <c r="BL174" s="18" t="s">
        <v>206</v>
      </c>
      <c r="BM174" s="205" t="s">
        <v>571</v>
      </c>
    </row>
    <row r="175" spans="1:65" s="2" customFormat="1" ht="16.5" customHeight="1" x14ac:dyDescent="0.2">
      <c r="A175" s="35"/>
      <c r="B175" s="36"/>
      <c r="C175" s="193" t="s">
        <v>404</v>
      </c>
      <c r="D175" s="193" t="s">
        <v>202</v>
      </c>
      <c r="E175" s="194" t="s">
        <v>2520</v>
      </c>
      <c r="F175" s="195" t="s">
        <v>2521</v>
      </c>
      <c r="G175" s="196" t="s">
        <v>992</v>
      </c>
      <c r="H175" s="197">
        <v>1</v>
      </c>
      <c r="I175" s="198"/>
      <c r="J175" s="199">
        <f t="shared" si="3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31"/>
        <v>0</v>
      </c>
      <c r="Q175" s="203">
        <v>0</v>
      </c>
      <c r="R175" s="203">
        <f t="shared" si="32"/>
        <v>0</v>
      </c>
      <c r="S175" s="203">
        <v>0</v>
      </c>
      <c r="T175" s="204">
        <f t="shared" si="3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83</v>
      </c>
      <c r="AY175" s="18" t="s">
        <v>200</v>
      </c>
      <c r="BE175" s="206">
        <f t="shared" si="34"/>
        <v>0</v>
      </c>
      <c r="BF175" s="206">
        <f t="shared" si="35"/>
        <v>0</v>
      </c>
      <c r="BG175" s="206">
        <f t="shared" si="36"/>
        <v>0</v>
      </c>
      <c r="BH175" s="206">
        <f t="shared" si="37"/>
        <v>0</v>
      </c>
      <c r="BI175" s="206">
        <f t="shared" si="38"/>
        <v>0</v>
      </c>
      <c r="BJ175" s="18" t="s">
        <v>83</v>
      </c>
      <c r="BK175" s="206">
        <f t="shared" si="39"/>
        <v>0</v>
      </c>
      <c r="BL175" s="18" t="s">
        <v>206</v>
      </c>
      <c r="BM175" s="205" t="s">
        <v>272</v>
      </c>
    </row>
    <row r="176" spans="1:65" s="2" customFormat="1" ht="16.5" customHeight="1" x14ac:dyDescent="0.2">
      <c r="A176" s="35"/>
      <c r="B176" s="36"/>
      <c r="C176" s="193" t="s">
        <v>410</v>
      </c>
      <c r="D176" s="193" t="s">
        <v>202</v>
      </c>
      <c r="E176" s="194" t="s">
        <v>2522</v>
      </c>
      <c r="F176" s="195" t="s">
        <v>2523</v>
      </c>
      <c r="G176" s="196" t="s">
        <v>992</v>
      </c>
      <c r="H176" s="197">
        <v>4</v>
      </c>
      <c r="I176" s="198"/>
      <c r="J176" s="199">
        <f t="shared" si="3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31"/>
        <v>0</v>
      </c>
      <c r="Q176" s="203">
        <v>0</v>
      </c>
      <c r="R176" s="203">
        <f t="shared" si="32"/>
        <v>0</v>
      </c>
      <c r="S176" s="203">
        <v>0</v>
      </c>
      <c r="T176" s="204">
        <f t="shared" si="3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si="34"/>
        <v>0</v>
      </c>
      <c r="BF176" s="206">
        <f t="shared" si="35"/>
        <v>0</v>
      </c>
      <c r="BG176" s="206">
        <f t="shared" si="36"/>
        <v>0</v>
      </c>
      <c r="BH176" s="206">
        <f t="shared" si="37"/>
        <v>0</v>
      </c>
      <c r="BI176" s="206">
        <f t="shared" si="38"/>
        <v>0</v>
      </c>
      <c r="BJ176" s="18" t="s">
        <v>83</v>
      </c>
      <c r="BK176" s="206">
        <f t="shared" si="39"/>
        <v>0</v>
      </c>
      <c r="BL176" s="18" t="s">
        <v>206</v>
      </c>
      <c r="BM176" s="205" t="s">
        <v>277</v>
      </c>
    </row>
    <row r="177" spans="1:65" s="2" customFormat="1" ht="16.5" customHeight="1" x14ac:dyDescent="0.2">
      <c r="A177" s="35"/>
      <c r="B177" s="36"/>
      <c r="C177" s="193" t="s">
        <v>415</v>
      </c>
      <c r="D177" s="193" t="s">
        <v>202</v>
      </c>
      <c r="E177" s="194" t="s">
        <v>2524</v>
      </c>
      <c r="F177" s="195" t="s">
        <v>2521</v>
      </c>
      <c r="G177" s="196" t="s">
        <v>992</v>
      </c>
      <c r="H177" s="197">
        <v>4</v>
      </c>
      <c r="I177" s="198"/>
      <c r="J177" s="199">
        <f t="shared" si="3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31"/>
        <v>0</v>
      </c>
      <c r="Q177" s="203">
        <v>0</v>
      </c>
      <c r="R177" s="203">
        <f t="shared" si="32"/>
        <v>0</v>
      </c>
      <c r="S177" s="203">
        <v>0</v>
      </c>
      <c r="T177" s="204">
        <f t="shared" si="3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34"/>
        <v>0</v>
      </c>
      <c r="BF177" s="206">
        <f t="shared" si="35"/>
        <v>0</v>
      </c>
      <c r="BG177" s="206">
        <f t="shared" si="36"/>
        <v>0</v>
      </c>
      <c r="BH177" s="206">
        <f t="shared" si="37"/>
        <v>0</v>
      </c>
      <c r="BI177" s="206">
        <f t="shared" si="38"/>
        <v>0</v>
      </c>
      <c r="BJ177" s="18" t="s">
        <v>83</v>
      </c>
      <c r="BK177" s="206">
        <f t="shared" si="39"/>
        <v>0</v>
      </c>
      <c r="BL177" s="18" t="s">
        <v>206</v>
      </c>
      <c r="BM177" s="205" t="s">
        <v>283</v>
      </c>
    </row>
    <row r="178" spans="1:65" s="2" customFormat="1" ht="24.2" customHeight="1" x14ac:dyDescent="0.2">
      <c r="A178" s="35"/>
      <c r="B178" s="36"/>
      <c r="C178" s="193" t="s">
        <v>421</v>
      </c>
      <c r="D178" s="193" t="s">
        <v>202</v>
      </c>
      <c r="E178" s="194" t="s">
        <v>2525</v>
      </c>
      <c r="F178" s="195" t="s">
        <v>2526</v>
      </c>
      <c r="G178" s="196" t="s">
        <v>210</v>
      </c>
      <c r="H178" s="197">
        <v>4</v>
      </c>
      <c r="I178" s="198"/>
      <c r="J178" s="199">
        <f t="shared" si="3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83</v>
      </c>
      <c r="AY178" s="18" t="s">
        <v>200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8" t="s">
        <v>83</v>
      </c>
      <c r="BK178" s="206">
        <f t="shared" si="39"/>
        <v>0</v>
      </c>
      <c r="BL178" s="18" t="s">
        <v>206</v>
      </c>
      <c r="BM178" s="205" t="s">
        <v>614</v>
      </c>
    </row>
    <row r="179" spans="1:65" s="2" customFormat="1" ht="24.2" customHeight="1" x14ac:dyDescent="0.2">
      <c r="A179" s="35"/>
      <c r="B179" s="36"/>
      <c r="C179" s="193" t="s">
        <v>426</v>
      </c>
      <c r="D179" s="193" t="s">
        <v>202</v>
      </c>
      <c r="E179" s="194" t="s">
        <v>2527</v>
      </c>
      <c r="F179" s="195" t="s">
        <v>2528</v>
      </c>
      <c r="G179" s="196" t="s">
        <v>210</v>
      </c>
      <c r="H179" s="197">
        <v>2</v>
      </c>
      <c r="I179" s="198"/>
      <c r="J179" s="199">
        <f t="shared" si="30"/>
        <v>0</v>
      </c>
      <c r="K179" s="200"/>
      <c r="L179" s="40"/>
      <c r="M179" s="201" t="s">
        <v>1</v>
      </c>
      <c r="N179" s="202" t="s">
        <v>41</v>
      </c>
      <c r="O179" s="72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206</v>
      </c>
      <c r="AT179" s="205" t="s">
        <v>202</v>
      </c>
      <c r="AU179" s="205" t="s">
        <v>83</v>
      </c>
      <c r="AY179" s="18" t="s">
        <v>200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8" t="s">
        <v>83</v>
      </c>
      <c r="BK179" s="206">
        <f t="shared" si="39"/>
        <v>0</v>
      </c>
      <c r="BL179" s="18" t="s">
        <v>206</v>
      </c>
      <c r="BM179" s="205" t="s">
        <v>626</v>
      </c>
    </row>
    <row r="180" spans="1:65" s="12" customFormat="1" ht="25.9" customHeight="1" x14ac:dyDescent="0.2">
      <c r="B180" s="177"/>
      <c r="C180" s="178"/>
      <c r="D180" s="179" t="s">
        <v>75</v>
      </c>
      <c r="E180" s="180" t="s">
        <v>2529</v>
      </c>
      <c r="F180" s="180" t="s">
        <v>2530</v>
      </c>
      <c r="G180" s="178"/>
      <c r="H180" s="178"/>
      <c r="I180" s="181"/>
      <c r="J180" s="182">
        <f>BK180</f>
        <v>0</v>
      </c>
      <c r="K180" s="178"/>
      <c r="L180" s="183"/>
      <c r="M180" s="184"/>
      <c r="N180" s="185"/>
      <c r="O180" s="185"/>
      <c r="P180" s="186">
        <f>SUM(P181:P192)</f>
        <v>0</v>
      </c>
      <c r="Q180" s="185"/>
      <c r="R180" s="186">
        <f>SUM(R181:R192)</f>
        <v>0</v>
      </c>
      <c r="S180" s="185"/>
      <c r="T180" s="187">
        <f>SUM(T181:T192)</f>
        <v>0</v>
      </c>
      <c r="AR180" s="188" t="s">
        <v>83</v>
      </c>
      <c r="AT180" s="189" t="s">
        <v>75</v>
      </c>
      <c r="AU180" s="189" t="s">
        <v>76</v>
      </c>
      <c r="AY180" s="188" t="s">
        <v>200</v>
      </c>
      <c r="BK180" s="190">
        <f>SUM(BK181:BK192)</f>
        <v>0</v>
      </c>
    </row>
    <row r="181" spans="1:65" s="2" customFormat="1" ht="16.5" customHeight="1" x14ac:dyDescent="0.2">
      <c r="A181" s="35"/>
      <c r="B181" s="36"/>
      <c r="C181" s="193" t="s">
        <v>218</v>
      </c>
      <c r="D181" s="193" t="s">
        <v>202</v>
      </c>
      <c r="E181" s="194" t="s">
        <v>2531</v>
      </c>
      <c r="F181" s="195" t="s">
        <v>2532</v>
      </c>
      <c r="G181" s="196" t="s">
        <v>847</v>
      </c>
      <c r="H181" s="197">
        <v>1</v>
      </c>
      <c r="I181" s="198"/>
      <c r="J181" s="199">
        <f t="shared" ref="J181:J192" si="40">ROUND(I181*H181,2)</f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ref="P181:P192" si="41">O181*H181</f>
        <v>0</v>
      </c>
      <c r="Q181" s="203">
        <v>0</v>
      </c>
      <c r="R181" s="203">
        <f t="shared" ref="R181:R192" si="42">Q181*H181</f>
        <v>0</v>
      </c>
      <c r="S181" s="203">
        <v>0</v>
      </c>
      <c r="T181" s="204">
        <f t="shared" ref="T181:T192" si="43"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206</v>
      </c>
      <c r="AT181" s="205" t="s">
        <v>202</v>
      </c>
      <c r="AU181" s="205" t="s">
        <v>83</v>
      </c>
      <c r="AY181" s="18" t="s">
        <v>200</v>
      </c>
      <c r="BE181" s="206">
        <f t="shared" ref="BE181:BE192" si="44">IF(N181="základní",J181,0)</f>
        <v>0</v>
      </c>
      <c r="BF181" s="206">
        <f t="shared" ref="BF181:BF192" si="45">IF(N181="snížená",J181,0)</f>
        <v>0</v>
      </c>
      <c r="BG181" s="206">
        <f t="shared" ref="BG181:BG192" si="46">IF(N181="zákl. přenesená",J181,0)</f>
        <v>0</v>
      </c>
      <c r="BH181" s="206">
        <f t="shared" ref="BH181:BH192" si="47">IF(N181="sníž. přenesená",J181,0)</f>
        <v>0</v>
      </c>
      <c r="BI181" s="206">
        <f t="shared" ref="BI181:BI192" si="48">IF(N181="nulová",J181,0)</f>
        <v>0</v>
      </c>
      <c r="BJ181" s="18" t="s">
        <v>83</v>
      </c>
      <c r="BK181" s="206">
        <f t="shared" ref="BK181:BK192" si="49">ROUND(I181*H181,2)</f>
        <v>0</v>
      </c>
      <c r="BL181" s="18" t="s">
        <v>206</v>
      </c>
      <c r="BM181" s="205" t="s">
        <v>639</v>
      </c>
    </row>
    <row r="182" spans="1:65" s="2" customFormat="1" ht="16.5" customHeight="1" x14ac:dyDescent="0.2">
      <c r="A182" s="35"/>
      <c r="B182" s="36"/>
      <c r="C182" s="193" t="s">
        <v>434</v>
      </c>
      <c r="D182" s="193" t="s">
        <v>202</v>
      </c>
      <c r="E182" s="194" t="s">
        <v>2533</v>
      </c>
      <c r="F182" s="195" t="s">
        <v>2534</v>
      </c>
      <c r="G182" s="196" t="s">
        <v>847</v>
      </c>
      <c r="H182" s="197">
        <v>1</v>
      </c>
      <c r="I182" s="198"/>
      <c r="J182" s="199">
        <f t="shared" si="40"/>
        <v>0</v>
      </c>
      <c r="K182" s="200"/>
      <c r="L182" s="40"/>
      <c r="M182" s="201" t="s">
        <v>1</v>
      </c>
      <c r="N182" s="202" t="s">
        <v>41</v>
      </c>
      <c r="O182" s="72"/>
      <c r="P182" s="203">
        <f t="shared" si="41"/>
        <v>0</v>
      </c>
      <c r="Q182" s="203">
        <v>0</v>
      </c>
      <c r="R182" s="203">
        <f t="shared" si="42"/>
        <v>0</v>
      </c>
      <c r="S182" s="203">
        <v>0</v>
      </c>
      <c r="T182" s="204">
        <f t="shared" si="4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206</v>
      </c>
      <c r="AT182" s="205" t="s">
        <v>202</v>
      </c>
      <c r="AU182" s="205" t="s">
        <v>83</v>
      </c>
      <c r="AY182" s="18" t="s">
        <v>200</v>
      </c>
      <c r="BE182" s="206">
        <f t="shared" si="44"/>
        <v>0</v>
      </c>
      <c r="BF182" s="206">
        <f t="shared" si="45"/>
        <v>0</v>
      </c>
      <c r="BG182" s="206">
        <f t="shared" si="46"/>
        <v>0</v>
      </c>
      <c r="BH182" s="206">
        <f t="shared" si="47"/>
        <v>0</v>
      </c>
      <c r="BI182" s="206">
        <f t="shared" si="48"/>
        <v>0</v>
      </c>
      <c r="BJ182" s="18" t="s">
        <v>83</v>
      </c>
      <c r="BK182" s="206">
        <f t="shared" si="49"/>
        <v>0</v>
      </c>
      <c r="BL182" s="18" t="s">
        <v>206</v>
      </c>
      <c r="BM182" s="205" t="s">
        <v>652</v>
      </c>
    </row>
    <row r="183" spans="1:65" s="2" customFormat="1" ht="16.5" customHeight="1" x14ac:dyDescent="0.2">
      <c r="A183" s="35"/>
      <c r="B183" s="36"/>
      <c r="C183" s="193" t="s">
        <v>222</v>
      </c>
      <c r="D183" s="193" t="s">
        <v>202</v>
      </c>
      <c r="E183" s="194" t="s">
        <v>2535</v>
      </c>
      <c r="F183" s="195" t="s">
        <v>2536</v>
      </c>
      <c r="G183" s="196" t="s">
        <v>847</v>
      </c>
      <c r="H183" s="197">
        <v>1</v>
      </c>
      <c r="I183" s="198"/>
      <c r="J183" s="199">
        <f t="shared" si="40"/>
        <v>0</v>
      </c>
      <c r="K183" s="200"/>
      <c r="L183" s="40"/>
      <c r="M183" s="201" t="s">
        <v>1</v>
      </c>
      <c r="N183" s="202" t="s">
        <v>41</v>
      </c>
      <c r="O183" s="72"/>
      <c r="P183" s="203">
        <f t="shared" si="41"/>
        <v>0</v>
      </c>
      <c r="Q183" s="203">
        <v>0</v>
      </c>
      <c r="R183" s="203">
        <f t="shared" si="42"/>
        <v>0</v>
      </c>
      <c r="S183" s="203">
        <v>0</v>
      </c>
      <c r="T183" s="204">
        <f t="shared" si="4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206</v>
      </c>
      <c r="AT183" s="205" t="s">
        <v>202</v>
      </c>
      <c r="AU183" s="205" t="s">
        <v>83</v>
      </c>
      <c r="AY183" s="18" t="s">
        <v>200</v>
      </c>
      <c r="BE183" s="206">
        <f t="shared" si="44"/>
        <v>0</v>
      </c>
      <c r="BF183" s="206">
        <f t="shared" si="45"/>
        <v>0</v>
      </c>
      <c r="BG183" s="206">
        <f t="shared" si="46"/>
        <v>0</v>
      </c>
      <c r="BH183" s="206">
        <f t="shared" si="47"/>
        <v>0</v>
      </c>
      <c r="BI183" s="206">
        <f t="shared" si="48"/>
        <v>0</v>
      </c>
      <c r="BJ183" s="18" t="s">
        <v>83</v>
      </c>
      <c r="BK183" s="206">
        <f t="shared" si="49"/>
        <v>0</v>
      </c>
      <c r="BL183" s="18" t="s">
        <v>206</v>
      </c>
      <c r="BM183" s="205" t="s">
        <v>668</v>
      </c>
    </row>
    <row r="184" spans="1:65" s="2" customFormat="1" ht="16.5" customHeight="1" x14ac:dyDescent="0.2">
      <c r="A184" s="35"/>
      <c r="B184" s="36"/>
      <c r="C184" s="193" t="s">
        <v>442</v>
      </c>
      <c r="D184" s="193" t="s">
        <v>202</v>
      </c>
      <c r="E184" s="194" t="s">
        <v>2537</v>
      </c>
      <c r="F184" s="195" t="s">
        <v>2538</v>
      </c>
      <c r="G184" s="196" t="s">
        <v>847</v>
      </c>
      <c r="H184" s="197">
        <v>1</v>
      </c>
      <c r="I184" s="198"/>
      <c r="J184" s="199">
        <f t="shared" si="40"/>
        <v>0</v>
      </c>
      <c r="K184" s="200"/>
      <c r="L184" s="40"/>
      <c r="M184" s="201" t="s">
        <v>1</v>
      </c>
      <c r="N184" s="202" t="s">
        <v>41</v>
      </c>
      <c r="O184" s="72"/>
      <c r="P184" s="203">
        <f t="shared" si="41"/>
        <v>0</v>
      </c>
      <c r="Q184" s="203">
        <v>0</v>
      </c>
      <c r="R184" s="203">
        <f t="shared" si="42"/>
        <v>0</v>
      </c>
      <c r="S184" s="203">
        <v>0</v>
      </c>
      <c r="T184" s="204">
        <f t="shared" si="4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206</v>
      </c>
      <c r="AT184" s="205" t="s">
        <v>202</v>
      </c>
      <c r="AU184" s="205" t="s">
        <v>83</v>
      </c>
      <c r="AY184" s="18" t="s">
        <v>200</v>
      </c>
      <c r="BE184" s="206">
        <f t="shared" si="44"/>
        <v>0</v>
      </c>
      <c r="BF184" s="206">
        <f t="shared" si="45"/>
        <v>0</v>
      </c>
      <c r="BG184" s="206">
        <f t="shared" si="46"/>
        <v>0</v>
      </c>
      <c r="BH184" s="206">
        <f t="shared" si="47"/>
        <v>0</v>
      </c>
      <c r="BI184" s="206">
        <f t="shared" si="48"/>
        <v>0</v>
      </c>
      <c r="BJ184" s="18" t="s">
        <v>83</v>
      </c>
      <c r="BK184" s="206">
        <f t="shared" si="49"/>
        <v>0</v>
      </c>
      <c r="BL184" s="18" t="s">
        <v>206</v>
      </c>
      <c r="BM184" s="205" t="s">
        <v>678</v>
      </c>
    </row>
    <row r="185" spans="1:65" s="2" customFormat="1" ht="16.5" customHeight="1" x14ac:dyDescent="0.2">
      <c r="A185" s="35"/>
      <c r="B185" s="36"/>
      <c r="C185" s="193" t="s">
        <v>449</v>
      </c>
      <c r="D185" s="193" t="s">
        <v>202</v>
      </c>
      <c r="E185" s="194" t="s">
        <v>2539</v>
      </c>
      <c r="F185" s="195" t="s">
        <v>2540</v>
      </c>
      <c r="G185" s="196" t="s">
        <v>847</v>
      </c>
      <c r="H185" s="197">
        <v>3</v>
      </c>
      <c r="I185" s="198"/>
      <c r="J185" s="199">
        <f t="shared" si="40"/>
        <v>0</v>
      </c>
      <c r="K185" s="200"/>
      <c r="L185" s="40"/>
      <c r="M185" s="201" t="s">
        <v>1</v>
      </c>
      <c r="N185" s="202" t="s">
        <v>41</v>
      </c>
      <c r="O185" s="72"/>
      <c r="P185" s="203">
        <f t="shared" si="41"/>
        <v>0</v>
      </c>
      <c r="Q185" s="203">
        <v>0</v>
      </c>
      <c r="R185" s="203">
        <f t="shared" si="42"/>
        <v>0</v>
      </c>
      <c r="S185" s="203">
        <v>0</v>
      </c>
      <c r="T185" s="204">
        <f t="shared" si="4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206</v>
      </c>
      <c r="AT185" s="205" t="s">
        <v>202</v>
      </c>
      <c r="AU185" s="205" t="s">
        <v>83</v>
      </c>
      <c r="AY185" s="18" t="s">
        <v>200</v>
      </c>
      <c r="BE185" s="206">
        <f t="shared" si="44"/>
        <v>0</v>
      </c>
      <c r="BF185" s="206">
        <f t="shared" si="45"/>
        <v>0</v>
      </c>
      <c r="BG185" s="206">
        <f t="shared" si="46"/>
        <v>0</v>
      </c>
      <c r="BH185" s="206">
        <f t="shared" si="47"/>
        <v>0</v>
      </c>
      <c r="BI185" s="206">
        <f t="shared" si="48"/>
        <v>0</v>
      </c>
      <c r="BJ185" s="18" t="s">
        <v>83</v>
      </c>
      <c r="BK185" s="206">
        <f t="shared" si="49"/>
        <v>0</v>
      </c>
      <c r="BL185" s="18" t="s">
        <v>206</v>
      </c>
      <c r="BM185" s="205" t="s">
        <v>689</v>
      </c>
    </row>
    <row r="186" spans="1:65" s="2" customFormat="1" ht="16.5" customHeight="1" x14ac:dyDescent="0.2">
      <c r="A186" s="35"/>
      <c r="B186" s="36"/>
      <c r="C186" s="193" t="s">
        <v>455</v>
      </c>
      <c r="D186" s="193" t="s">
        <v>202</v>
      </c>
      <c r="E186" s="194" t="s">
        <v>459</v>
      </c>
      <c r="F186" s="195" t="s">
        <v>2541</v>
      </c>
      <c r="G186" s="196" t="s">
        <v>847</v>
      </c>
      <c r="H186" s="197">
        <v>4</v>
      </c>
      <c r="I186" s="198"/>
      <c r="J186" s="199">
        <f t="shared" si="40"/>
        <v>0</v>
      </c>
      <c r="K186" s="200"/>
      <c r="L186" s="40"/>
      <c r="M186" s="201" t="s">
        <v>1</v>
      </c>
      <c r="N186" s="202" t="s">
        <v>41</v>
      </c>
      <c r="O186" s="72"/>
      <c r="P186" s="203">
        <f t="shared" si="41"/>
        <v>0</v>
      </c>
      <c r="Q186" s="203">
        <v>0</v>
      </c>
      <c r="R186" s="203">
        <f t="shared" si="42"/>
        <v>0</v>
      </c>
      <c r="S186" s="203">
        <v>0</v>
      </c>
      <c r="T186" s="204">
        <f t="shared" si="4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206</v>
      </c>
      <c r="AT186" s="205" t="s">
        <v>202</v>
      </c>
      <c r="AU186" s="205" t="s">
        <v>83</v>
      </c>
      <c r="AY186" s="18" t="s">
        <v>200</v>
      </c>
      <c r="BE186" s="206">
        <f t="shared" si="44"/>
        <v>0</v>
      </c>
      <c r="BF186" s="206">
        <f t="shared" si="45"/>
        <v>0</v>
      </c>
      <c r="BG186" s="206">
        <f t="shared" si="46"/>
        <v>0</v>
      </c>
      <c r="BH186" s="206">
        <f t="shared" si="47"/>
        <v>0</v>
      </c>
      <c r="BI186" s="206">
        <f t="shared" si="48"/>
        <v>0</v>
      </c>
      <c r="BJ186" s="18" t="s">
        <v>83</v>
      </c>
      <c r="BK186" s="206">
        <f t="shared" si="49"/>
        <v>0</v>
      </c>
      <c r="BL186" s="18" t="s">
        <v>206</v>
      </c>
      <c r="BM186" s="205" t="s">
        <v>288</v>
      </c>
    </row>
    <row r="187" spans="1:65" s="2" customFormat="1" ht="16.5" customHeight="1" x14ac:dyDescent="0.2">
      <c r="A187" s="35"/>
      <c r="B187" s="36"/>
      <c r="C187" s="193" t="s">
        <v>459</v>
      </c>
      <c r="D187" s="193" t="s">
        <v>202</v>
      </c>
      <c r="E187" s="194" t="s">
        <v>463</v>
      </c>
      <c r="F187" s="195" t="s">
        <v>2542</v>
      </c>
      <c r="G187" s="196" t="s">
        <v>847</v>
      </c>
      <c r="H187" s="197">
        <v>5</v>
      </c>
      <c r="I187" s="198"/>
      <c r="J187" s="199">
        <f t="shared" si="40"/>
        <v>0</v>
      </c>
      <c r="K187" s="200"/>
      <c r="L187" s="40"/>
      <c r="M187" s="201" t="s">
        <v>1</v>
      </c>
      <c r="N187" s="202" t="s">
        <v>41</v>
      </c>
      <c r="O187" s="72"/>
      <c r="P187" s="203">
        <f t="shared" si="41"/>
        <v>0</v>
      </c>
      <c r="Q187" s="203">
        <v>0</v>
      </c>
      <c r="R187" s="203">
        <f t="shared" si="42"/>
        <v>0</v>
      </c>
      <c r="S187" s="203">
        <v>0</v>
      </c>
      <c r="T187" s="204">
        <f t="shared" si="4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206</v>
      </c>
      <c r="AT187" s="205" t="s">
        <v>202</v>
      </c>
      <c r="AU187" s="205" t="s">
        <v>83</v>
      </c>
      <c r="AY187" s="18" t="s">
        <v>200</v>
      </c>
      <c r="BE187" s="206">
        <f t="shared" si="44"/>
        <v>0</v>
      </c>
      <c r="BF187" s="206">
        <f t="shared" si="45"/>
        <v>0</v>
      </c>
      <c r="BG187" s="206">
        <f t="shared" si="46"/>
        <v>0</v>
      </c>
      <c r="BH187" s="206">
        <f t="shared" si="47"/>
        <v>0</v>
      </c>
      <c r="BI187" s="206">
        <f t="shared" si="48"/>
        <v>0</v>
      </c>
      <c r="BJ187" s="18" t="s">
        <v>83</v>
      </c>
      <c r="BK187" s="206">
        <f t="shared" si="49"/>
        <v>0</v>
      </c>
      <c r="BL187" s="18" t="s">
        <v>206</v>
      </c>
      <c r="BM187" s="205" t="s">
        <v>294</v>
      </c>
    </row>
    <row r="188" spans="1:65" s="2" customFormat="1" ht="24.2" customHeight="1" x14ac:dyDescent="0.2">
      <c r="A188" s="35"/>
      <c r="B188" s="36"/>
      <c r="C188" s="193" t="s">
        <v>463</v>
      </c>
      <c r="D188" s="193" t="s">
        <v>202</v>
      </c>
      <c r="E188" s="194" t="s">
        <v>226</v>
      </c>
      <c r="F188" s="195" t="s">
        <v>2477</v>
      </c>
      <c r="G188" s="196" t="s">
        <v>992</v>
      </c>
      <c r="H188" s="197">
        <v>50</v>
      </c>
      <c r="I188" s="198"/>
      <c r="J188" s="199">
        <f t="shared" si="40"/>
        <v>0</v>
      </c>
      <c r="K188" s="200"/>
      <c r="L188" s="40"/>
      <c r="M188" s="201" t="s">
        <v>1</v>
      </c>
      <c r="N188" s="202" t="s">
        <v>41</v>
      </c>
      <c r="O188" s="72"/>
      <c r="P188" s="203">
        <f t="shared" si="41"/>
        <v>0</v>
      </c>
      <c r="Q188" s="203">
        <v>0</v>
      </c>
      <c r="R188" s="203">
        <f t="shared" si="42"/>
        <v>0</v>
      </c>
      <c r="S188" s="203">
        <v>0</v>
      </c>
      <c r="T188" s="204">
        <f t="shared" si="4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206</v>
      </c>
      <c r="AT188" s="205" t="s">
        <v>202</v>
      </c>
      <c r="AU188" s="205" t="s">
        <v>83</v>
      </c>
      <c r="AY188" s="18" t="s">
        <v>200</v>
      </c>
      <c r="BE188" s="206">
        <f t="shared" si="44"/>
        <v>0</v>
      </c>
      <c r="BF188" s="206">
        <f t="shared" si="45"/>
        <v>0</v>
      </c>
      <c r="BG188" s="206">
        <f t="shared" si="46"/>
        <v>0</v>
      </c>
      <c r="BH188" s="206">
        <f t="shared" si="47"/>
        <v>0</v>
      </c>
      <c r="BI188" s="206">
        <f t="shared" si="48"/>
        <v>0</v>
      </c>
      <c r="BJ188" s="18" t="s">
        <v>83</v>
      </c>
      <c r="BK188" s="206">
        <f t="shared" si="49"/>
        <v>0</v>
      </c>
      <c r="BL188" s="18" t="s">
        <v>206</v>
      </c>
      <c r="BM188" s="205" t="s">
        <v>299</v>
      </c>
    </row>
    <row r="189" spans="1:65" s="2" customFormat="1" ht="16.5" customHeight="1" x14ac:dyDescent="0.2">
      <c r="A189" s="35"/>
      <c r="B189" s="36"/>
      <c r="C189" s="193" t="s">
        <v>226</v>
      </c>
      <c r="D189" s="193" t="s">
        <v>202</v>
      </c>
      <c r="E189" s="194" t="s">
        <v>474</v>
      </c>
      <c r="F189" s="195" t="s">
        <v>2478</v>
      </c>
      <c r="G189" s="196" t="s">
        <v>992</v>
      </c>
      <c r="H189" s="197">
        <v>80</v>
      </c>
      <c r="I189" s="198"/>
      <c r="J189" s="199">
        <f t="shared" si="40"/>
        <v>0</v>
      </c>
      <c r="K189" s="200"/>
      <c r="L189" s="40"/>
      <c r="M189" s="201" t="s">
        <v>1</v>
      </c>
      <c r="N189" s="202" t="s">
        <v>41</v>
      </c>
      <c r="O189" s="72"/>
      <c r="P189" s="203">
        <f t="shared" si="41"/>
        <v>0</v>
      </c>
      <c r="Q189" s="203">
        <v>0</v>
      </c>
      <c r="R189" s="203">
        <f t="shared" si="42"/>
        <v>0</v>
      </c>
      <c r="S189" s="203">
        <v>0</v>
      </c>
      <c r="T189" s="204">
        <f t="shared" si="4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206</v>
      </c>
      <c r="AT189" s="205" t="s">
        <v>202</v>
      </c>
      <c r="AU189" s="205" t="s">
        <v>83</v>
      </c>
      <c r="AY189" s="18" t="s">
        <v>200</v>
      </c>
      <c r="BE189" s="206">
        <f t="shared" si="44"/>
        <v>0</v>
      </c>
      <c r="BF189" s="206">
        <f t="shared" si="45"/>
        <v>0</v>
      </c>
      <c r="BG189" s="206">
        <f t="shared" si="46"/>
        <v>0</v>
      </c>
      <c r="BH189" s="206">
        <f t="shared" si="47"/>
        <v>0</v>
      </c>
      <c r="BI189" s="206">
        <f t="shared" si="48"/>
        <v>0</v>
      </c>
      <c r="BJ189" s="18" t="s">
        <v>83</v>
      </c>
      <c r="BK189" s="206">
        <f t="shared" si="49"/>
        <v>0</v>
      </c>
      <c r="BL189" s="18" t="s">
        <v>206</v>
      </c>
      <c r="BM189" s="205" t="s">
        <v>302</v>
      </c>
    </row>
    <row r="190" spans="1:65" s="2" customFormat="1" ht="16.5" customHeight="1" x14ac:dyDescent="0.2">
      <c r="A190" s="35"/>
      <c r="B190" s="36"/>
      <c r="C190" s="193" t="s">
        <v>474</v>
      </c>
      <c r="D190" s="193" t="s">
        <v>202</v>
      </c>
      <c r="E190" s="194" t="s">
        <v>230</v>
      </c>
      <c r="F190" s="195" t="s">
        <v>2480</v>
      </c>
      <c r="G190" s="196" t="s">
        <v>847</v>
      </c>
      <c r="H190" s="197">
        <v>1</v>
      </c>
      <c r="I190" s="198"/>
      <c r="J190" s="199">
        <f t="shared" si="40"/>
        <v>0</v>
      </c>
      <c r="K190" s="200"/>
      <c r="L190" s="40"/>
      <c r="M190" s="201" t="s">
        <v>1</v>
      </c>
      <c r="N190" s="202" t="s">
        <v>41</v>
      </c>
      <c r="O190" s="72"/>
      <c r="P190" s="203">
        <f t="shared" si="41"/>
        <v>0</v>
      </c>
      <c r="Q190" s="203">
        <v>0</v>
      </c>
      <c r="R190" s="203">
        <f t="shared" si="42"/>
        <v>0</v>
      </c>
      <c r="S190" s="203">
        <v>0</v>
      </c>
      <c r="T190" s="204">
        <f t="shared" si="4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206</v>
      </c>
      <c r="AT190" s="205" t="s">
        <v>202</v>
      </c>
      <c r="AU190" s="205" t="s">
        <v>83</v>
      </c>
      <c r="AY190" s="18" t="s">
        <v>200</v>
      </c>
      <c r="BE190" s="206">
        <f t="shared" si="44"/>
        <v>0</v>
      </c>
      <c r="BF190" s="206">
        <f t="shared" si="45"/>
        <v>0</v>
      </c>
      <c r="BG190" s="206">
        <f t="shared" si="46"/>
        <v>0</v>
      </c>
      <c r="BH190" s="206">
        <f t="shared" si="47"/>
        <v>0</v>
      </c>
      <c r="BI190" s="206">
        <f t="shared" si="48"/>
        <v>0</v>
      </c>
      <c r="BJ190" s="18" t="s">
        <v>83</v>
      </c>
      <c r="BK190" s="206">
        <f t="shared" si="49"/>
        <v>0</v>
      </c>
      <c r="BL190" s="18" t="s">
        <v>206</v>
      </c>
      <c r="BM190" s="205" t="s">
        <v>306</v>
      </c>
    </row>
    <row r="191" spans="1:65" s="2" customFormat="1" ht="16.5" customHeight="1" x14ac:dyDescent="0.2">
      <c r="A191" s="35"/>
      <c r="B191" s="36"/>
      <c r="C191" s="193" t="s">
        <v>230</v>
      </c>
      <c r="D191" s="193" t="s">
        <v>202</v>
      </c>
      <c r="E191" s="194" t="s">
        <v>485</v>
      </c>
      <c r="F191" s="195" t="s">
        <v>2481</v>
      </c>
      <c r="G191" s="196" t="s">
        <v>847</v>
      </c>
      <c r="H191" s="197">
        <v>1</v>
      </c>
      <c r="I191" s="198"/>
      <c r="J191" s="199">
        <f t="shared" si="40"/>
        <v>0</v>
      </c>
      <c r="K191" s="200"/>
      <c r="L191" s="40"/>
      <c r="M191" s="201" t="s">
        <v>1</v>
      </c>
      <c r="N191" s="202" t="s">
        <v>41</v>
      </c>
      <c r="O191" s="72"/>
      <c r="P191" s="203">
        <f t="shared" si="41"/>
        <v>0</v>
      </c>
      <c r="Q191" s="203">
        <v>0</v>
      </c>
      <c r="R191" s="203">
        <f t="shared" si="42"/>
        <v>0</v>
      </c>
      <c r="S191" s="203">
        <v>0</v>
      </c>
      <c r="T191" s="204">
        <f t="shared" si="4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206</v>
      </c>
      <c r="AT191" s="205" t="s">
        <v>202</v>
      </c>
      <c r="AU191" s="205" t="s">
        <v>83</v>
      </c>
      <c r="AY191" s="18" t="s">
        <v>200</v>
      </c>
      <c r="BE191" s="206">
        <f t="shared" si="44"/>
        <v>0</v>
      </c>
      <c r="BF191" s="206">
        <f t="shared" si="45"/>
        <v>0</v>
      </c>
      <c r="BG191" s="206">
        <f t="shared" si="46"/>
        <v>0</v>
      </c>
      <c r="BH191" s="206">
        <f t="shared" si="47"/>
        <v>0</v>
      </c>
      <c r="BI191" s="206">
        <f t="shared" si="48"/>
        <v>0</v>
      </c>
      <c r="BJ191" s="18" t="s">
        <v>83</v>
      </c>
      <c r="BK191" s="206">
        <f t="shared" si="49"/>
        <v>0</v>
      </c>
      <c r="BL191" s="18" t="s">
        <v>206</v>
      </c>
      <c r="BM191" s="205" t="s">
        <v>312</v>
      </c>
    </row>
    <row r="192" spans="1:65" s="2" customFormat="1" ht="16.5" customHeight="1" x14ac:dyDescent="0.2">
      <c r="A192" s="35"/>
      <c r="B192" s="36"/>
      <c r="C192" s="193" t="s">
        <v>485</v>
      </c>
      <c r="D192" s="193" t="s">
        <v>202</v>
      </c>
      <c r="E192" s="194" t="s">
        <v>2543</v>
      </c>
      <c r="F192" s="195" t="s">
        <v>2482</v>
      </c>
      <c r="G192" s="196" t="s">
        <v>847</v>
      </c>
      <c r="H192" s="197">
        <v>1</v>
      </c>
      <c r="I192" s="198"/>
      <c r="J192" s="199">
        <f t="shared" si="40"/>
        <v>0</v>
      </c>
      <c r="K192" s="200"/>
      <c r="L192" s="40"/>
      <c r="M192" s="201" t="s">
        <v>1</v>
      </c>
      <c r="N192" s="202" t="s">
        <v>41</v>
      </c>
      <c r="O192" s="72"/>
      <c r="P192" s="203">
        <f t="shared" si="41"/>
        <v>0</v>
      </c>
      <c r="Q192" s="203">
        <v>0</v>
      </c>
      <c r="R192" s="203">
        <f t="shared" si="42"/>
        <v>0</v>
      </c>
      <c r="S192" s="203">
        <v>0</v>
      </c>
      <c r="T192" s="204">
        <f t="shared" si="4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206</v>
      </c>
      <c r="AT192" s="205" t="s">
        <v>202</v>
      </c>
      <c r="AU192" s="205" t="s">
        <v>83</v>
      </c>
      <c r="AY192" s="18" t="s">
        <v>200</v>
      </c>
      <c r="BE192" s="206">
        <f t="shared" si="44"/>
        <v>0</v>
      </c>
      <c r="BF192" s="206">
        <f t="shared" si="45"/>
        <v>0</v>
      </c>
      <c r="BG192" s="206">
        <f t="shared" si="46"/>
        <v>0</v>
      </c>
      <c r="BH192" s="206">
        <f t="shared" si="47"/>
        <v>0</v>
      </c>
      <c r="BI192" s="206">
        <f t="shared" si="48"/>
        <v>0</v>
      </c>
      <c r="BJ192" s="18" t="s">
        <v>83</v>
      </c>
      <c r="BK192" s="206">
        <f t="shared" si="49"/>
        <v>0</v>
      </c>
      <c r="BL192" s="18" t="s">
        <v>206</v>
      </c>
      <c r="BM192" s="205" t="s">
        <v>316</v>
      </c>
    </row>
    <row r="193" spans="1:65" s="12" customFormat="1" ht="25.9" customHeight="1" x14ac:dyDescent="0.2">
      <c r="B193" s="177"/>
      <c r="C193" s="178"/>
      <c r="D193" s="179" t="s">
        <v>75</v>
      </c>
      <c r="E193" s="180" t="s">
        <v>2544</v>
      </c>
      <c r="F193" s="180" t="s">
        <v>2545</v>
      </c>
      <c r="G193" s="178"/>
      <c r="H193" s="178"/>
      <c r="I193" s="181"/>
      <c r="J193" s="182">
        <f>BK193</f>
        <v>0</v>
      </c>
      <c r="K193" s="178"/>
      <c r="L193" s="183"/>
      <c r="M193" s="184"/>
      <c r="N193" s="185"/>
      <c r="O193" s="185"/>
      <c r="P193" s="186">
        <f>SUM(P194:P204)</f>
        <v>0</v>
      </c>
      <c r="Q193" s="185"/>
      <c r="R193" s="186">
        <f>SUM(R194:R204)</f>
        <v>0</v>
      </c>
      <c r="S193" s="185"/>
      <c r="T193" s="187">
        <f>SUM(T194:T204)</f>
        <v>0</v>
      </c>
      <c r="AR193" s="188" t="s">
        <v>83</v>
      </c>
      <c r="AT193" s="189" t="s">
        <v>75</v>
      </c>
      <c r="AU193" s="189" t="s">
        <v>76</v>
      </c>
      <c r="AY193" s="188" t="s">
        <v>200</v>
      </c>
      <c r="BK193" s="190">
        <f>SUM(BK194:BK204)</f>
        <v>0</v>
      </c>
    </row>
    <row r="194" spans="1:65" s="2" customFormat="1" ht="16.5" customHeight="1" x14ac:dyDescent="0.2">
      <c r="A194" s="35"/>
      <c r="B194" s="36"/>
      <c r="C194" s="193" t="s">
        <v>234</v>
      </c>
      <c r="D194" s="193" t="s">
        <v>202</v>
      </c>
      <c r="E194" s="194" t="s">
        <v>2546</v>
      </c>
      <c r="F194" s="195" t="s">
        <v>2547</v>
      </c>
      <c r="G194" s="196" t="s">
        <v>847</v>
      </c>
      <c r="H194" s="197">
        <v>1</v>
      </c>
      <c r="I194" s="198"/>
      <c r="J194" s="199">
        <f t="shared" ref="J194:J204" si="50">ROUND(I194*H194,2)</f>
        <v>0</v>
      </c>
      <c r="K194" s="200"/>
      <c r="L194" s="40"/>
      <c r="M194" s="201" t="s">
        <v>1</v>
      </c>
      <c r="N194" s="202" t="s">
        <v>41</v>
      </c>
      <c r="O194" s="72"/>
      <c r="P194" s="203">
        <f t="shared" ref="P194:P204" si="51">O194*H194</f>
        <v>0</v>
      </c>
      <c r="Q194" s="203">
        <v>0</v>
      </c>
      <c r="R194" s="203">
        <f t="shared" ref="R194:R204" si="52">Q194*H194</f>
        <v>0</v>
      </c>
      <c r="S194" s="203">
        <v>0</v>
      </c>
      <c r="T194" s="204">
        <f t="shared" ref="T194:T204" si="53"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206</v>
      </c>
      <c r="AT194" s="205" t="s">
        <v>202</v>
      </c>
      <c r="AU194" s="205" t="s">
        <v>83</v>
      </c>
      <c r="AY194" s="18" t="s">
        <v>200</v>
      </c>
      <c r="BE194" s="206">
        <f t="shared" ref="BE194:BE204" si="54">IF(N194="základní",J194,0)</f>
        <v>0</v>
      </c>
      <c r="BF194" s="206">
        <f t="shared" ref="BF194:BF204" si="55">IF(N194="snížená",J194,0)</f>
        <v>0</v>
      </c>
      <c r="BG194" s="206">
        <f t="shared" ref="BG194:BG204" si="56">IF(N194="zákl. přenesená",J194,0)</f>
        <v>0</v>
      </c>
      <c r="BH194" s="206">
        <f t="shared" ref="BH194:BH204" si="57">IF(N194="sníž. přenesená",J194,0)</f>
        <v>0</v>
      </c>
      <c r="BI194" s="206">
        <f t="shared" ref="BI194:BI204" si="58">IF(N194="nulová",J194,0)</f>
        <v>0</v>
      </c>
      <c r="BJ194" s="18" t="s">
        <v>83</v>
      </c>
      <c r="BK194" s="206">
        <f t="shared" ref="BK194:BK204" si="59">ROUND(I194*H194,2)</f>
        <v>0</v>
      </c>
      <c r="BL194" s="18" t="s">
        <v>206</v>
      </c>
      <c r="BM194" s="205" t="s">
        <v>324</v>
      </c>
    </row>
    <row r="195" spans="1:65" s="2" customFormat="1" ht="16.5" customHeight="1" x14ac:dyDescent="0.2">
      <c r="A195" s="35"/>
      <c r="B195" s="36"/>
      <c r="C195" s="193" t="s">
        <v>494</v>
      </c>
      <c r="D195" s="193" t="s">
        <v>202</v>
      </c>
      <c r="E195" s="194" t="s">
        <v>2548</v>
      </c>
      <c r="F195" s="195" t="s">
        <v>2549</v>
      </c>
      <c r="G195" s="196" t="s">
        <v>847</v>
      </c>
      <c r="H195" s="197">
        <v>1</v>
      </c>
      <c r="I195" s="198"/>
      <c r="J195" s="199">
        <f t="shared" si="50"/>
        <v>0</v>
      </c>
      <c r="K195" s="200"/>
      <c r="L195" s="40"/>
      <c r="M195" s="201" t="s">
        <v>1</v>
      </c>
      <c r="N195" s="202" t="s">
        <v>41</v>
      </c>
      <c r="O195" s="72"/>
      <c r="P195" s="203">
        <f t="shared" si="51"/>
        <v>0</v>
      </c>
      <c r="Q195" s="203">
        <v>0</v>
      </c>
      <c r="R195" s="203">
        <f t="shared" si="52"/>
        <v>0</v>
      </c>
      <c r="S195" s="203">
        <v>0</v>
      </c>
      <c r="T195" s="204">
        <f t="shared" si="5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206</v>
      </c>
      <c r="AT195" s="205" t="s">
        <v>202</v>
      </c>
      <c r="AU195" s="205" t="s">
        <v>83</v>
      </c>
      <c r="AY195" s="18" t="s">
        <v>200</v>
      </c>
      <c r="BE195" s="206">
        <f t="shared" si="54"/>
        <v>0</v>
      </c>
      <c r="BF195" s="206">
        <f t="shared" si="55"/>
        <v>0</v>
      </c>
      <c r="BG195" s="206">
        <f t="shared" si="56"/>
        <v>0</v>
      </c>
      <c r="BH195" s="206">
        <f t="shared" si="57"/>
        <v>0</v>
      </c>
      <c r="BI195" s="206">
        <f t="shared" si="58"/>
        <v>0</v>
      </c>
      <c r="BJ195" s="18" t="s">
        <v>83</v>
      </c>
      <c r="BK195" s="206">
        <f t="shared" si="59"/>
        <v>0</v>
      </c>
      <c r="BL195" s="18" t="s">
        <v>206</v>
      </c>
      <c r="BM195" s="205" t="s">
        <v>771</v>
      </c>
    </row>
    <row r="196" spans="1:65" s="2" customFormat="1" ht="16.5" customHeight="1" x14ac:dyDescent="0.2">
      <c r="A196" s="35"/>
      <c r="B196" s="36"/>
      <c r="C196" s="193" t="s">
        <v>239</v>
      </c>
      <c r="D196" s="193" t="s">
        <v>202</v>
      </c>
      <c r="E196" s="194" t="s">
        <v>2550</v>
      </c>
      <c r="F196" s="195" t="s">
        <v>2536</v>
      </c>
      <c r="G196" s="196" t="s">
        <v>847</v>
      </c>
      <c r="H196" s="197">
        <v>4</v>
      </c>
      <c r="I196" s="198"/>
      <c r="J196" s="199">
        <f t="shared" si="50"/>
        <v>0</v>
      </c>
      <c r="K196" s="200"/>
      <c r="L196" s="40"/>
      <c r="M196" s="201" t="s">
        <v>1</v>
      </c>
      <c r="N196" s="202" t="s">
        <v>41</v>
      </c>
      <c r="O196" s="72"/>
      <c r="P196" s="203">
        <f t="shared" si="51"/>
        <v>0</v>
      </c>
      <c r="Q196" s="203">
        <v>0</v>
      </c>
      <c r="R196" s="203">
        <f t="shared" si="52"/>
        <v>0</v>
      </c>
      <c r="S196" s="203">
        <v>0</v>
      </c>
      <c r="T196" s="204">
        <f t="shared" si="5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206</v>
      </c>
      <c r="AT196" s="205" t="s">
        <v>202</v>
      </c>
      <c r="AU196" s="205" t="s">
        <v>83</v>
      </c>
      <c r="AY196" s="18" t="s">
        <v>200</v>
      </c>
      <c r="BE196" s="206">
        <f t="shared" si="54"/>
        <v>0</v>
      </c>
      <c r="BF196" s="206">
        <f t="shared" si="55"/>
        <v>0</v>
      </c>
      <c r="BG196" s="206">
        <f t="shared" si="56"/>
        <v>0</v>
      </c>
      <c r="BH196" s="206">
        <f t="shared" si="57"/>
        <v>0</v>
      </c>
      <c r="BI196" s="206">
        <f t="shared" si="58"/>
        <v>0</v>
      </c>
      <c r="BJ196" s="18" t="s">
        <v>83</v>
      </c>
      <c r="BK196" s="206">
        <f t="shared" si="59"/>
        <v>0</v>
      </c>
      <c r="BL196" s="18" t="s">
        <v>206</v>
      </c>
      <c r="BM196" s="205" t="s">
        <v>780</v>
      </c>
    </row>
    <row r="197" spans="1:65" s="2" customFormat="1" ht="16.5" customHeight="1" x14ac:dyDescent="0.2">
      <c r="A197" s="35"/>
      <c r="B197" s="36"/>
      <c r="C197" s="193" t="s">
        <v>501</v>
      </c>
      <c r="D197" s="193" t="s">
        <v>202</v>
      </c>
      <c r="E197" s="194" t="s">
        <v>2551</v>
      </c>
      <c r="F197" s="195" t="s">
        <v>2540</v>
      </c>
      <c r="G197" s="196" t="s">
        <v>847</v>
      </c>
      <c r="H197" s="197">
        <v>2</v>
      </c>
      <c r="I197" s="198"/>
      <c r="J197" s="199">
        <f t="shared" si="50"/>
        <v>0</v>
      </c>
      <c r="K197" s="200"/>
      <c r="L197" s="40"/>
      <c r="M197" s="201" t="s">
        <v>1</v>
      </c>
      <c r="N197" s="202" t="s">
        <v>41</v>
      </c>
      <c r="O197" s="72"/>
      <c r="P197" s="203">
        <f t="shared" si="51"/>
        <v>0</v>
      </c>
      <c r="Q197" s="203">
        <v>0</v>
      </c>
      <c r="R197" s="203">
        <f t="shared" si="52"/>
        <v>0</v>
      </c>
      <c r="S197" s="203">
        <v>0</v>
      </c>
      <c r="T197" s="204">
        <f t="shared" si="5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206</v>
      </c>
      <c r="AT197" s="205" t="s">
        <v>202</v>
      </c>
      <c r="AU197" s="205" t="s">
        <v>83</v>
      </c>
      <c r="AY197" s="18" t="s">
        <v>200</v>
      </c>
      <c r="BE197" s="206">
        <f t="shared" si="54"/>
        <v>0</v>
      </c>
      <c r="BF197" s="206">
        <f t="shared" si="55"/>
        <v>0</v>
      </c>
      <c r="BG197" s="206">
        <f t="shared" si="56"/>
        <v>0</v>
      </c>
      <c r="BH197" s="206">
        <f t="shared" si="57"/>
        <v>0</v>
      </c>
      <c r="BI197" s="206">
        <f t="shared" si="58"/>
        <v>0</v>
      </c>
      <c r="BJ197" s="18" t="s">
        <v>83</v>
      </c>
      <c r="BK197" s="206">
        <f t="shared" si="59"/>
        <v>0</v>
      </c>
      <c r="BL197" s="18" t="s">
        <v>206</v>
      </c>
      <c r="BM197" s="205" t="s">
        <v>789</v>
      </c>
    </row>
    <row r="198" spans="1:65" s="2" customFormat="1" ht="16.5" customHeight="1" x14ac:dyDescent="0.2">
      <c r="A198" s="35"/>
      <c r="B198" s="36"/>
      <c r="C198" s="193" t="s">
        <v>248</v>
      </c>
      <c r="D198" s="193" t="s">
        <v>202</v>
      </c>
      <c r="E198" s="194" t="s">
        <v>510</v>
      </c>
      <c r="F198" s="195" t="s">
        <v>2541</v>
      </c>
      <c r="G198" s="196" t="s">
        <v>847</v>
      </c>
      <c r="H198" s="197">
        <v>5</v>
      </c>
      <c r="I198" s="198"/>
      <c r="J198" s="199">
        <f t="shared" si="50"/>
        <v>0</v>
      </c>
      <c r="K198" s="200"/>
      <c r="L198" s="40"/>
      <c r="M198" s="201" t="s">
        <v>1</v>
      </c>
      <c r="N198" s="202" t="s">
        <v>41</v>
      </c>
      <c r="O198" s="72"/>
      <c r="P198" s="203">
        <f t="shared" si="51"/>
        <v>0</v>
      </c>
      <c r="Q198" s="203">
        <v>0</v>
      </c>
      <c r="R198" s="203">
        <f t="shared" si="52"/>
        <v>0</v>
      </c>
      <c r="S198" s="203">
        <v>0</v>
      </c>
      <c r="T198" s="204">
        <f t="shared" si="5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206</v>
      </c>
      <c r="AT198" s="205" t="s">
        <v>202</v>
      </c>
      <c r="AU198" s="205" t="s">
        <v>83</v>
      </c>
      <c r="AY198" s="18" t="s">
        <v>200</v>
      </c>
      <c r="BE198" s="206">
        <f t="shared" si="54"/>
        <v>0</v>
      </c>
      <c r="BF198" s="206">
        <f t="shared" si="55"/>
        <v>0</v>
      </c>
      <c r="BG198" s="206">
        <f t="shared" si="56"/>
        <v>0</v>
      </c>
      <c r="BH198" s="206">
        <f t="shared" si="57"/>
        <v>0</v>
      </c>
      <c r="BI198" s="206">
        <f t="shared" si="58"/>
        <v>0</v>
      </c>
      <c r="BJ198" s="18" t="s">
        <v>83</v>
      </c>
      <c r="BK198" s="206">
        <f t="shared" si="59"/>
        <v>0</v>
      </c>
      <c r="BL198" s="18" t="s">
        <v>206</v>
      </c>
      <c r="BM198" s="205" t="s">
        <v>798</v>
      </c>
    </row>
    <row r="199" spans="1:65" s="2" customFormat="1" ht="16.5" customHeight="1" x14ac:dyDescent="0.2">
      <c r="A199" s="35"/>
      <c r="B199" s="36"/>
      <c r="C199" s="193" t="s">
        <v>510</v>
      </c>
      <c r="D199" s="193" t="s">
        <v>202</v>
      </c>
      <c r="E199" s="194" t="s">
        <v>253</v>
      </c>
      <c r="F199" s="195" t="s">
        <v>2542</v>
      </c>
      <c r="G199" s="196" t="s">
        <v>847</v>
      </c>
      <c r="H199" s="197">
        <v>6</v>
      </c>
      <c r="I199" s="198"/>
      <c r="J199" s="199">
        <f t="shared" si="50"/>
        <v>0</v>
      </c>
      <c r="K199" s="200"/>
      <c r="L199" s="40"/>
      <c r="M199" s="201" t="s">
        <v>1</v>
      </c>
      <c r="N199" s="202" t="s">
        <v>41</v>
      </c>
      <c r="O199" s="72"/>
      <c r="P199" s="203">
        <f t="shared" si="51"/>
        <v>0</v>
      </c>
      <c r="Q199" s="203">
        <v>0</v>
      </c>
      <c r="R199" s="203">
        <f t="shared" si="52"/>
        <v>0</v>
      </c>
      <c r="S199" s="203">
        <v>0</v>
      </c>
      <c r="T199" s="204">
        <f t="shared" si="5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206</v>
      </c>
      <c r="AT199" s="205" t="s">
        <v>202</v>
      </c>
      <c r="AU199" s="205" t="s">
        <v>83</v>
      </c>
      <c r="AY199" s="18" t="s">
        <v>200</v>
      </c>
      <c r="BE199" s="206">
        <f t="shared" si="54"/>
        <v>0</v>
      </c>
      <c r="BF199" s="206">
        <f t="shared" si="55"/>
        <v>0</v>
      </c>
      <c r="BG199" s="206">
        <f t="shared" si="56"/>
        <v>0</v>
      </c>
      <c r="BH199" s="206">
        <f t="shared" si="57"/>
        <v>0</v>
      </c>
      <c r="BI199" s="206">
        <f t="shared" si="58"/>
        <v>0</v>
      </c>
      <c r="BJ199" s="18" t="s">
        <v>83</v>
      </c>
      <c r="BK199" s="206">
        <f t="shared" si="59"/>
        <v>0</v>
      </c>
      <c r="BL199" s="18" t="s">
        <v>206</v>
      </c>
      <c r="BM199" s="205" t="s">
        <v>329</v>
      </c>
    </row>
    <row r="200" spans="1:65" s="2" customFormat="1" ht="24.2" customHeight="1" x14ac:dyDescent="0.2">
      <c r="A200" s="35"/>
      <c r="B200" s="36"/>
      <c r="C200" s="193" t="s">
        <v>253</v>
      </c>
      <c r="D200" s="193" t="s">
        <v>202</v>
      </c>
      <c r="E200" s="194" t="s">
        <v>519</v>
      </c>
      <c r="F200" s="195" t="s">
        <v>2477</v>
      </c>
      <c r="G200" s="196" t="s">
        <v>992</v>
      </c>
      <c r="H200" s="197">
        <v>70</v>
      </c>
      <c r="I200" s="198"/>
      <c r="J200" s="199">
        <f t="shared" si="50"/>
        <v>0</v>
      </c>
      <c r="K200" s="200"/>
      <c r="L200" s="40"/>
      <c r="M200" s="201" t="s">
        <v>1</v>
      </c>
      <c r="N200" s="202" t="s">
        <v>41</v>
      </c>
      <c r="O200" s="72"/>
      <c r="P200" s="203">
        <f t="shared" si="51"/>
        <v>0</v>
      </c>
      <c r="Q200" s="203">
        <v>0</v>
      </c>
      <c r="R200" s="203">
        <f t="shared" si="52"/>
        <v>0</v>
      </c>
      <c r="S200" s="203">
        <v>0</v>
      </c>
      <c r="T200" s="204">
        <f t="shared" si="5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206</v>
      </c>
      <c r="AT200" s="205" t="s">
        <v>202</v>
      </c>
      <c r="AU200" s="205" t="s">
        <v>83</v>
      </c>
      <c r="AY200" s="18" t="s">
        <v>200</v>
      </c>
      <c r="BE200" s="206">
        <f t="shared" si="54"/>
        <v>0</v>
      </c>
      <c r="BF200" s="206">
        <f t="shared" si="55"/>
        <v>0</v>
      </c>
      <c r="BG200" s="206">
        <f t="shared" si="56"/>
        <v>0</v>
      </c>
      <c r="BH200" s="206">
        <f t="shared" si="57"/>
        <v>0</v>
      </c>
      <c r="BI200" s="206">
        <f t="shared" si="58"/>
        <v>0</v>
      </c>
      <c r="BJ200" s="18" t="s">
        <v>83</v>
      </c>
      <c r="BK200" s="206">
        <f t="shared" si="59"/>
        <v>0</v>
      </c>
      <c r="BL200" s="18" t="s">
        <v>206</v>
      </c>
      <c r="BM200" s="205" t="s">
        <v>334</v>
      </c>
    </row>
    <row r="201" spans="1:65" s="2" customFormat="1" ht="16.5" customHeight="1" x14ac:dyDescent="0.2">
      <c r="A201" s="35"/>
      <c r="B201" s="36"/>
      <c r="C201" s="193" t="s">
        <v>519</v>
      </c>
      <c r="D201" s="193" t="s">
        <v>202</v>
      </c>
      <c r="E201" s="194" t="s">
        <v>257</v>
      </c>
      <c r="F201" s="195" t="s">
        <v>2478</v>
      </c>
      <c r="G201" s="196" t="s">
        <v>992</v>
      </c>
      <c r="H201" s="197">
        <v>150</v>
      </c>
      <c r="I201" s="198"/>
      <c r="J201" s="199">
        <f t="shared" si="50"/>
        <v>0</v>
      </c>
      <c r="K201" s="200"/>
      <c r="L201" s="40"/>
      <c r="M201" s="201" t="s">
        <v>1</v>
      </c>
      <c r="N201" s="202" t="s">
        <v>41</v>
      </c>
      <c r="O201" s="72"/>
      <c r="P201" s="203">
        <f t="shared" si="51"/>
        <v>0</v>
      </c>
      <c r="Q201" s="203">
        <v>0</v>
      </c>
      <c r="R201" s="203">
        <f t="shared" si="52"/>
        <v>0</v>
      </c>
      <c r="S201" s="203">
        <v>0</v>
      </c>
      <c r="T201" s="204">
        <f t="shared" si="5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206</v>
      </c>
      <c r="AT201" s="205" t="s">
        <v>202</v>
      </c>
      <c r="AU201" s="205" t="s">
        <v>83</v>
      </c>
      <c r="AY201" s="18" t="s">
        <v>200</v>
      </c>
      <c r="BE201" s="206">
        <f t="shared" si="54"/>
        <v>0</v>
      </c>
      <c r="BF201" s="206">
        <f t="shared" si="55"/>
        <v>0</v>
      </c>
      <c r="BG201" s="206">
        <f t="shared" si="56"/>
        <v>0</v>
      </c>
      <c r="BH201" s="206">
        <f t="shared" si="57"/>
        <v>0</v>
      </c>
      <c r="BI201" s="206">
        <f t="shared" si="58"/>
        <v>0</v>
      </c>
      <c r="BJ201" s="18" t="s">
        <v>83</v>
      </c>
      <c r="BK201" s="206">
        <f t="shared" si="59"/>
        <v>0</v>
      </c>
      <c r="BL201" s="18" t="s">
        <v>206</v>
      </c>
      <c r="BM201" s="205" t="s">
        <v>826</v>
      </c>
    </row>
    <row r="202" spans="1:65" s="2" customFormat="1" ht="16.5" customHeight="1" x14ac:dyDescent="0.2">
      <c r="A202" s="35"/>
      <c r="B202" s="36"/>
      <c r="C202" s="193" t="s">
        <v>257</v>
      </c>
      <c r="D202" s="193" t="s">
        <v>202</v>
      </c>
      <c r="E202" s="194" t="s">
        <v>528</v>
      </c>
      <c r="F202" s="195" t="s">
        <v>2480</v>
      </c>
      <c r="G202" s="196" t="s">
        <v>847</v>
      </c>
      <c r="H202" s="197">
        <v>1</v>
      </c>
      <c r="I202" s="198"/>
      <c r="J202" s="199">
        <f t="shared" si="50"/>
        <v>0</v>
      </c>
      <c r="K202" s="200"/>
      <c r="L202" s="40"/>
      <c r="M202" s="201" t="s">
        <v>1</v>
      </c>
      <c r="N202" s="202" t="s">
        <v>41</v>
      </c>
      <c r="O202" s="72"/>
      <c r="P202" s="203">
        <f t="shared" si="51"/>
        <v>0</v>
      </c>
      <c r="Q202" s="203">
        <v>0</v>
      </c>
      <c r="R202" s="203">
        <f t="shared" si="52"/>
        <v>0</v>
      </c>
      <c r="S202" s="203">
        <v>0</v>
      </c>
      <c r="T202" s="204">
        <f t="shared" si="5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206</v>
      </c>
      <c r="AT202" s="205" t="s">
        <v>202</v>
      </c>
      <c r="AU202" s="205" t="s">
        <v>83</v>
      </c>
      <c r="AY202" s="18" t="s">
        <v>200</v>
      </c>
      <c r="BE202" s="206">
        <f t="shared" si="54"/>
        <v>0</v>
      </c>
      <c r="BF202" s="206">
        <f t="shared" si="55"/>
        <v>0</v>
      </c>
      <c r="BG202" s="206">
        <f t="shared" si="56"/>
        <v>0</v>
      </c>
      <c r="BH202" s="206">
        <f t="shared" si="57"/>
        <v>0</v>
      </c>
      <c r="BI202" s="206">
        <f t="shared" si="58"/>
        <v>0</v>
      </c>
      <c r="BJ202" s="18" t="s">
        <v>83</v>
      </c>
      <c r="BK202" s="206">
        <f t="shared" si="59"/>
        <v>0</v>
      </c>
      <c r="BL202" s="18" t="s">
        <v>206</v>
      </c>
      <c r="BM202" s="205" t="s">
        <v>838</v>
      </c>
    </row>
    <row r="203" spans="1:65" s="2" customFormat="1" ht="16.5" customHeight="1" x14ac:dyDescent="0.2">
      <c r="A203" s="35"/>
      <c r="B203" s="36"/>
      <c r="C203" s="193" t="s">
        <v>528</v>
      </c>
      <c r="D203" s="193" t="s">
        <v>202</v>
      </c>
      <c r="E203" s="194" t="s">
        <v>533</v>
      </c>
      <c r="F203" s="195" t="s">
        <v>2481</v>
      </c>
      <c r="G203" s="196" t="s">
        <v>847</v>
      </c>
      <c r="H203" s="197">
        <v>1</v>
      </c>
      <c r="I203" s="198"/>
      <c r="J203" s="199">
        <f t="shared" si="50"/>
        <v>0</v>
      </c>
      <c r="K203" s="200"/>
      <c r="L203" s="40"/>
      <c r="M203" s="201" t="s">
        <v>1</v>
      </c>
      <c r="N203" s="202" t="s">
        <v>41</v>
      </c>
      <c r="O203" s="72"/>
      <c r="P203" s="203">
        <f t="shared" si="51"/>
        <v>0</v>
      </c>
      <c r="Q203" s="203">
        <v>0</v>
      </c>
      <c r="R203" s="203">
        <f t="shared" si="52"/>
        <v>0</v>
      </c>
      <c r="S203" s="203">
        <v>0</v>
      </c>
      <c r="T203" s="204">
        <f t="shared" si="5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206</v>
      </c>
      <c r="AT203" s="205" t="s">
        <v>202</v>
      </c>
      <c r="AU203" s="205" t="s">
        <v>83</v>
      </c>
      <c r="AY203" s="18" t="s">
        <v>200</v>
      </c>
      <c r="BE203" s="206">
        <f t="shared" si="54"/>
        <v>0</v>
      </c>
      <c r="BF203" s="206">
        <f t="shared" si="55"/>
        <v>0</v>
      </c>
      <c r="BG203" s="206">
        <f t="shared" si="56"/>
        <v>0</v>
      </c>
      <c r="BH203" s="206">
        <f t="shared" si="57"/>
        <v>0</v>
      </c>
      <c r="BI203" s="206">
        <f t="shared" si="58"/>
        <v>0</v>
      </c>
      <c r="BJ203" s="18" t="s">
        <v>83</v>
      </c>
      <c r="BK203" s="206">
        <f t="shared" si="59"/>
        <v>0</v>
      </c>
      <c r="BL203" s="18" t="s">
        <v>206</v>
      </c>
      <c r="BM203" s="205" t="s">
        <v>850</v>
      </c>
    </row>
    <row r="204" spans="1:65" s="2" customFormat="1" ht="16.5" customHeight="1" x14ac:dyDescent="0.2">
      <c r="A204" s="35"/>
      <c r="B204" s="36"/>
      <c r="C204" s="193" t="s">
        <v>533</v>
      </c>
      <c r="D204" s="193" t="s">
        <v>202</v>
      </c>
      <c r="E204" s="194" t="s">
        <v>2552</v>
      </c>
      <c r="F204" s="195" t="s">
        <v>2482</v>
      </c>
      <c r="G204" s="196" t="s">
        <v>847</v>
      </c>
      <c r="H204" s="197">
        <v>1</v>
      </c>
      <c r="I204" s="198"/>
      <c r="J204" s="199">
        <f t="shared" si="50"/>
        <v>0</v>
      </c>
      <c r="K204" s="200"/>
      <c r="L204" s="40"/>
      <c r="M204" s="201" t="s">
        <v>1</v>
      </c>
      <c r="N204" s="202" t="s">
        <v>41</v>
      </c>
      <c r="O204" s="72"/>
      <c r="P204" s="203">
        <f t="shared" si="51"/>
        <v>0</v>
      </c>
      <c r="Q204" s="203">
        <v>0</v>
      </c>
      <c r="R204" s="203">
        <f t="shared" si="52"/>
        <v>0</v>
      </c>
      <c r="S204" s="203">
        <v>0</v>
      </c>
      <c r="T204" s="204">
        <f t="shared" si="5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206</v>
      </c>
      <c r="AT204" s="205" t="s">
        <v>202</v>
      </c>
      <c r="AU204" s="205" t="s">
        <v>83</v>
      </c>
      <c r="AY204" s="18" t="s">
        <v>200</v>
      </c>
      <c r="BE204" s="206">
        <f t="shared" si="54"/>
        <v>0</v>
      </c>
      <c r="BF204" s="206">
        <f t="shared" si="55"/>
        <v>0</v>
      </c>
      <c r="BG204" s="206">
        <f t="shared" si="56"/>
        <v>0</v>
      </c>
      <c r="BH204" s="206">
        <f t="shared" si="57"/>
        <v>0</v>
      </c>
      <c r="BI204" s="206">
        <f t="shared" si="58"/>
        <v>0</v>
      </c>
      <c r="BJ204" s="18" t="s">
        <v>83</v>
      </c>
      <c r="BK204" s="206">
        <f t="shared" si="59"/>
        <v>0</v>
      </c>
      <c r="BL204" s="18" t="s">
        <v>206</v>
      </c>
      <c r="BM204" s="205" t="s">
        <v>859</v>
      </c>
    </row>
    <row r="205" spans="1:65" s="12" customFormat="1" ht="25.9" customHeight="1" x14ac:dyDescent="0.2">
      <c r="B205" s="177"/>
      <c r="C205" s="178"/>
      <c r="D205" s="179" t="s">
        <v>75</v>
      </c>
      <c r="E205" s="180" t="s">
        <v>2553</v>
      </c>
      <c r="F205" s="180" t="s">
        <v>2554</v>
      </c>
      <c r="G205" s="178"/>
      <c r="H205" s="178"/>
      <c r="I205" s="181"/>
      <c r="J205" s="182">
        <f>BK205</f>
        <v>0</v>
      </c>
      <c r="K205" s="178"/>
      <c r="L205" s="183"/>
      <c r="M205" s="184"/>
      <c r="N205" s="185"/>
      <c r="O205" s="185"/>
      <c r="P205" s="186">
        <f>SUM(P206:P216)</f>
        <v>0</v>
      </c>
      <c r="Q205" s="185"/>
      <c r="R205" s="186">
        <f>SUM(R206:R216)</f>
        <v>0</v>
      </c>
      <c r="S205" s="185"/>
      <c r="T205" s="187">
        <f>SUM(T206:T216)</f>
        <v>0</v>
      </c>
      <c r="AR205" s="188" t="s">
        <v>83</v>
      </c>
      <c r="AT205" s="189" t="s">
        <v>75</v>
      </c>
      <c r="AU205" s="189" t="s">
        <v>76</v>
      </c>
      <c r="AY205" s="188" t="s">
        <v>200</v>
      </c>
      <c r="BK205" s="190">
        <f>SUM(BK206:BK216)</f>
        <v>0</v>
      </c>
    </row>
    <row r="206" spans="1:65" s="2" customFormat="1" ht="16.5" customHeight="1" x14ac:dyDescent="0.2">
      <c r="A206" s="35"/>
      <c r="B206" s="36"/>
      <c r="C206" s="193" t="s">
        <v>538</v>
      </c>
      <c r="D206" s="193" t="s">
        <v>202</v>
      </c>
      <c r="E206" s="194" t="s">
        <v>2555</v>
      </c>
      <c r="F206" s="195" t="s">
        <v>2547</v>
      </c>
      <c r="G206" s="196" t="s">
        <v>847</v>
      </c>
      <c r="H206" s="197">
        <v>1</v>
      </c>
      <c r="I206" s="198"/>
      <c r="J206" s="199">
        <f t="shared" ref="J206:J216" si="60">ROUND(I206*H206,2)</f>
        <v>0</v>
      </c>
      <c r="K206" s="200"/>
      <c r="L206" s="40"/>
      <c r="M206" s="201" t="s">
        <v>1</v>
      </c>
      <c r="N206" s="202" t="s">
        <v>41</v>
      </c>
      <c r="O206" s="72"/>
      <c r="P206" s="203">
        <f t="shared" ref="P206:P216" si="61">O206*H206</f>
        <v>0</v>
      </c>
      <c r="Q206" s="203">
        <v>0</v>
      </c>
      <c r="R206" s="203">
        <f t="shared" ref="R206:R216" si="62">Q206*H206</f>
        <v>0</v>
      </c>
      <c r="S206" s="203">
        <v>0</v>
      </c>
      <c r="T206" s="204">
        <f t="shared" ref="T206:T216" si="63"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206</v>
      </c>
      <c r="AT206" s="205" t="s">
        <v>202</v>
      </c>
      <c r="AU206" s="205" t="s">
        <v>83</v>
      </c>
      <c r="AY206" s="18" t="s">
        <v>200</v>
      </c>
      <c r="BE206" s="206">
        <f t="shared" ref="BE206:BE216" si="64">IF(N206="základní",J206,0)</f>
        <v>0</v>
      </c>
      <c r="BF206" s="206">
        <f t="shared" ref="BF206:BF216" si="65">IF(N206="snížená",J206,0)</f>
        <v>0</v>
      </c>
      <c r="BG206" s="206">
        <f t="shared" ref="BG206:BG216" si="66">IF(N206="zákl. přenesená",J206,0)</f>
        <v>0</v>
      </c>
      <c r="BH206" s="206">
        <f t="shared" ref="BH206:BH216" si="67">IF(N206="sníž. přenesená",J206,0)</f>
        <v>0</v>
      </c>
      <c r="BI206" s="206">
        <f t="shared" ref="BI206:BI216" si="68">IF(N206="nulová",J206,0)</f>
        <v>0</v>
      </c>
      <c r="BJ206" s="18" t="s">
        <v>83</v>
      </c>
      <c r="BK206" s="206">
        <f t="shared" ref="BK206:BK216" si="69">ROUND(I206*H206,2)</f>
        <v>0</v>
      </c>
      <c r="BL206" s="18" t="s">
        <v>206</v>
      </c>
      <c r="BM206" s="205" t="s">
        <v>868</v>
      </c>
    </row>
    <row r="207" spans="1:65" s="2" customFormat="1" ht="16.5" customHeight="1" x14ac:dyDescent="0.2">
      <c r="A207" s="35"/>
      <c r="B207" s="36"/>
      <c r="C207" s="193" t="s">
        <v>261</v>
      </c>
      <c r="D207" s="193" t="s">
        <v>202</v>
      </c>
      <c r="E207" s="194" t="s">
        <v>2556</v>
      </c>
      <c r="F207" s="195" t="s">
        <v>2557</v>
      </c>
      <c r="G207" s="196" t="s">
        <v>847</v>
      </c>
      <c r="H207" s="197">
        <v>1</v>
      </c>
      <c r="I207" s="198"/>
      <c r="J207" s="199">
        <f t="shared" si="60"/>
        <v>0</v>
      </c>
      <c r="K207" s="200"/>
      <c r="L207" s="40"/>
      <c r="M207" s="201" t="s">
        <v>1</v>
      </c>
      <c r="N207" s="202" t="s">
        <v>41</v>
      </c>
      <c r="O207" s="72"/>
      <c r="P207" s="203">
        <f t="shared" si="61"/>
        <v>0</v>
      </c>
      <c r="Q207" s="203">
        <v>0</v>
      </c>
      <c r="R207" s="203">
        <f t="shared" si="62"/>
        <v>0</v>
      </c>
      <c r="S207" s="203">
        <v>0</v>
      </c>
      <c r="T207" s="204">
        <f t="shared" si="6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206</v>
      </c>
      <c r="AT207" s="205" t="s">
        <v>202</v>
      </c>
      <c r="AU207" s="205" t="s">
        <v>83</v>
      </c>
      <c r="AY207" s="18" t="s">
        <v>200</v>
      </c>
      <c r="BE207" s="206">
        <f t="shared" si="64"/>
        <v>0</v>
      </c>
      <c r="BF207" s="206">
        <f t="shared" si="65"/>
        <v>0</v>
      </c>
      <c r="BG207" s="206">
        <f t="shared" si="66"/>
        <v>0</v>
      </c>
      <c r="BH207" s="206">
        <f t="shared" si="67"/>
        <v>0</v>
      </c>
      <c r="BI207" s="206">
        <f t="shared" si="68"/>
        <v>0</v>
      </c>
      <c r="BJ207" s="18" t="s">
        <v>83</v>
      </c>
      <c r="BK207" s="206">
        <f t="shared" si="69"/>
        <v>0</v>
      </c>
      <c r="BL207" s="18" t="s">
        <v>206</v>
      </c>
      <c r="BM207" s="205" t="s">
        <v>876</v>
      </c>
    </row>
    <row r="208" spans="1:65" s="2" customFormat="1" ht="16.5" customHeight="1" x14ac:dyDescent="0.2">
      <c r="A208" s="35"/>
      <c r="B208" s="36"/>
      <c r="C208" s="193" t="s">
        <v>547</v>
      </c>
      <c r="D208" s="193" t="s">
        <v>202</v>
      </c>
      <c r="E208" s="194" t="s">
        <v>2558</v>
      </c>
      <c r="F208" s="195" t="s">
        <v>2536</v>
      </c>
      <c r="G208" s="196" t="s">
        <v>847</v>
      </c>
      <c r="H208" s="197">
        <v>4</v>
      </c>
      <c r="I208" s="198"/>
      <c r="J208" s="199">
        <f t="shared" si="60"/>
        <v>0</v>
      </c>
      <c r="K208" s="200"/>
      <c r="L208" s="40"/>
      <c r="M208" s="201" t="s">
        <v>1</v>
      </c>
      <c r="N208" s="202" t="s">
        <v>41</v>
      </c>
      <c r="O208" s="72"/>
      <c r="P208" s="203">
        <f t="shared" si="61"/>
        <v>0</v>
      </c>
      <c r="Q208" s="203">
        <v>0</v>
      </c>
      <c r="R208" s="203">
        <f t="shared" si="62"/>
        <v>0</v>
      </c>
      <c r="S208" s="203">
        <v>0</v>
      </c>
      <c r="T208" s="204">
        <f t="shared" si="6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206</v>
      </c>
      <c r="AT208" s="205" t="s">
        <v>202</v>
      </c>
      <c r="AU208" s="205" t="s">
        <v>83</v>
      </c>
      <c r="AY208" s="18" t="s">
        <v>200</v>
      </c>
      <c r="BE208" s="206">
        <f t="shared" si="64"/>
        <v>0</v>
      </c>
      <c r="BF208" s="206">
        <f t="shared" si="65"/>
        <v>0</v>
      </c>
      <c r="BG208" s="206">
        <f t="shared" si="66"/>
        <v>0</v>
      </c>
      <c r="BH208" s="206">
        <f t="shared" si="67"/>
        <v>0</v>
      </c>
      <c r="BI208" s="206">
        <f t="shared" si="68"/>
        <v>0</v>
      </c>
      <c r="BJ208" s="18" t="s">
        <v>83</v>
      </c>
      <c r="BK208" s="206">
        <f t="shared" si="69"/>
        <v>0</v>
      </c>
      <c r="BL208" s="18" t="s">
        <v>206</v>
      </c>
      <c r="BM208" s="205" t="s">
        <v>884</v>
      </c>
    </row>
    <row r="209" spans="1:65" s="2" customFormat="1" ht="16.5" customHeight="1" x14ac:dyDescent="0.2">
      <c r="A209" s="35"/>
      <c r="B209" s="36"/>
      <c r="C209" s="193" t="s">
        <v>267</v>
      </c>
      <c r="D209" s="193" t="s">
        <v>202</v>
      </c>
      <c r="E209" s="194" t="s">
        <v>2559</v>
      </c>
      <c r="F209" s="195" t="s">
        <v>2540</v>
      </c>
      <c r="G209" s="196" t="s">
        <v>847</v>
      </c>
      <c r="H209" s="197">
        <v>2</v>
      </c>
      <c r="I209" s="198"/>
      <c r="J209" s="199">
        <f t="shared" si="60"/>
        <v>0</v>
      </c>
      <c r="K209" s="200"/>
      <c r="L209" s="40"/>
      <c r="M209" s="201" t="s">
        <v>1</v>
      </c>
      <c r="N209" s="202" t="s">
        <v>41</v>
      </c>
      <c r="O209" s="72"/>
      <c r="P209" s="203">
        <f t="shared" si="61"/>
        <v>0</v>
      </c>
      <c r="Q209" s="203">
        <v>0</v>
      </c>
      <c r="R209" s="203">
        <f t="shared" si="62"/>
        <v>0</v>
      </c>
      <c r="S209" s="203">
        <v>0</v>
      </c>
      <c r="T209" s="204">
        <f t="shared" si="6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206</v>
      </c>
      <c r="AT209" s="205" t="s">
        <v>202</v>
      </c>
      <c r="AU209" s="205" t="s">
        <v>83</v>
      </c>
      <c r="AY209" s="18" t="s">
        <v>200</v>
      </c>
      <c r="BE209" s="206">
        <f t="shared" si="64"/>
        <v>0</v>
      </c>
      <c r="BF209" s="206">
        <f t="shared" si="65"/>
        <v>0</v>
      </c>
      <c r="BG209" s="206">
        <f t="shared" si="66"/>
        <v>0</v>
      </c>
      <c r="BH209" s="206">
        <f t="shared" si="67"/>
        <v>0</v>
      </c>
      <c r="BI209" s="206">
        <f t="shared" si="68"/>
        <v>0</v>
      </c>
      <c r="BJ209" s="18" t="s">
        <v>83</v>
      </c>
      <c r="BK209" s="206">
        <f t="shared" si="69"/>
        <v>0</v>
      </c>
      <c r="BL209" s="18" t="s">
        <v>206</v>
      </c>
      <c r="BM209" s="205" t="s">
        <v>892</v>
      </c>
    </row>
    <row r="210" spans="1:65" s="2" customFormat="1" ht="16.5" customHeight="1" x14ac:dyDescent="0.2">
      <c r="A210" s="35"/>
      <c r="B210" s="36"/>
      <c r="C210" s="193" t="s">
        <v>555</v>
      </c>
      <c r="D210" s="193" t="s">
        <v>202</v>
      </c>
      <c r="E210" s="194" t="s">
        <v>561</v>
      </c>
      <c r="F210" s="195" t="s">
        <v>2541</v>
      </c>
      <c r="G210" s="196" t="s">
        <v>847</v>
      </c>
      <c r="H210" s="197">
        <v>5</v>
      </c>
      <c r="I210" s="198"/>
      <c r="J210" s="199">
        <f t="shared" si="60"/>
        <v>0</v>
      </c>
      <c r="K210" s="200"/>
      <c r="L210" s="40"/>
      <c r="M210" s="201" t="s">
        <v>1</v>
      </c>
      <c r="N210" s="202" t="s">
        <v>41</v>
      </c>
      <c r="O210" s="72"/>
      <c r="P210" s="203">
        <f t="shared" si="61"/>
        <v>0</v>
      </c>
      <c r="Q210" s="203">
        <v>0</v>
      </c>
      <c r="R210" s="203">
        <f t="shared" si="62"/>
        <v>0</v>
      </c>
      <c r="S210" s="203">
        <v>0</v>
      </c>
      <c r="T210" s="204">
        <f t="shared" si="6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206</v>
      </c>
      <c r="AT210" s="205" t="s">
        <v>202</v>
      </c>
      <c r="AU210" s="205" t="s">
        <v>83</v>
      </c>
      <c r="AY210" s="18" t="s">
        <v>200</v>
      </c>
      <c r="BE210" s="206">
        <f t="shared" si="64"/>
        <v>0</v>
      </c>
      <c r="BF210" s="206">
        <f t="shared" si="65"/>
        <v>0</v>
      </c>
      <c r="BG210" s="206">
        <f t="shared" si="66"/>
        <v>0</v>
      </c>
      <c r="BH210" s="206">
        <f t="shared" si="67"/>
        <v>0</v>
      </c>
      <c r="BI210" s="206">
        <f t="shared" si="68"/>
        <v>0</v>
      </c>
      <c r="BJ210" s="18" t="s">
        <v>83</v>
      </c>
      <c r="BK210" s="206">
        <f t="shared" si="69"/>
        <v>0</v>
      </c>
      <c r="BL210" s="18" t="s">
        <v>206</v>
      </c>
      <c r="BM210" s="205" t="s">
        <v>900</v>
      </c>
    </row>
    <row r="211" spans="1:65" s="2" customFormat="1" ht="16.5" customHeight="1" x14ac:dyDescent="0.2">
      <c r="A211" s="35"/>
      <c r="B211" s="36"/>
      <c r="C211" s="193" t="s">
        <v>561</v>
      </c>
      <c r="D211" s="193" t="s">
        <v>202</v>
      </c>
      <c r="E211" s="194" t="s">
        <v>567</v>
      </c>
      <c r="F211" s="195" t="s">
        <v>2542</v>
      </c>
      <c r="G211" s="196" t="s">
        <v>847</v>
      </c>
      <c r="H211" s="197">
        <v>6</v>
      </c>
      <c r="I211" s="198"/>
      <c r="J211" s="199">
        <f t="shared" si="60"/>
        <v>0</v>
      </c>
      <c r="K211" s="200"/>
      <c r="L211" s="40"/>
      <c r="M211" s="201" t="s">
        <v>1</v>
      </c>
      <c r="N211" s="202" t="s">
        <v>41</v>
      </c>
      <c r="O211" s="72"/>
      <c r="P211" s="203">
        <f t="shared" si="61"/>
        <v>0</v>
      </c>
      <c r="Q211" s="203">
        <v>0</v>
      </c>
      <c r="R211" s="203">
        <f t="shared" si="62"/>
        <v>0</v>
      </c>
      <c r="S211" s="203">
        <v>0</v>
      </c>
      <c r="T211" s="204">
        <f t="shared" si="6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206</v>
      </c>
      <c r="AT211" s="205" t="s">
        <v>202</v>
      </c>
      <c r="AU211" s="205" t="s">
        <v>83</v>
      </c>
      <c r="AY211" s="18" t="s">
        <v>200</v>
      </c>
      <c r="BE211" s="206">
        <f t="shared" si="64"/>
        <v>0</v>
      </c>
      <c r="BF211" s="206">
        <f t="shared" si="65"/>
        <v>0</v>
      </c>
      <c r="BG211" s="206">
        <f t="shared" si="66"/>
        <v>0</v>
      </c>
      <c r="BH211" s="206">
        <f t="shared" si="67"/>
        <v>0</v>
      </c>
      <c r="BI211" s="206">
        <f t="shared" si="68"/>
        <v>0</v>
      </c>
      <c r="BJ211" s="18" t="s">
        <v>83</v>
      </c>
      <c r="BK211" s="206">
        <f t="shared" si="69"/>
        <v>0</v>
      </c>
      <c r="BL211" s="18" t="s">
        <v>206</v>
      </c>
      <c r="BM211" s="205" t="s">
        <v>909</v>
      </c>
    </row>
    <row r="212" spans="1:65" s="2" customFormat="1" ht="24.2" customHeight="1" x14ac:dyDescent="0.2">
      <c r="A212" s="35"/>
      <c r="B212" s="36"/>
      <c r="C212" s="193" t="s">
        <v>567</v>
      </c>
      <c r="D212" s="193" t="s">
        <v>202</v>
      </c>
      <c r="E212" s="194" t="s">
        <v>571</v>
      </c>
      <c r="F212" s="195" t="s">
        <v>2477</v>
      </c>
      <c r="G212" s="196" t="s">
        <v>992</v>
      </c>
      <c r="H212" s="197">
        <v>100</v>
      </c>
      <c r="I212" s="198"/>
      <c r="J212" s="199">
        <f t="shared" si="60"/>
        <v>0</v>
      </c>
      <c r="K212" s="200"/>
      <c r="L212" s="40"/>
      <c r="M212" s="201" t="s">
        <v>1</v>
      </c>
      <c r="N212" s="202" t="s">
        <v>41</v>
      </c>
      <c r="O212" s="72"/>
      <c r="P212" s="203">
        <f t="shared" si="61"/>
        <v>0</v>
      </c>
      <c r="Q212" s="203">
        <v>0</v>
      </c>
      <c r="R212" s="203">
        <f t="shared" si="62"/>
        <v>0</v>
      </c>
      <c r="S212" s="203">
        <v>0</v>
      </c>
      <c r="T212" s="204">
        <f t="shared" si="6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206</v>
      </c>
      <c r="AT212" s="205" t="s">
        <v>202</v>
      </c>
      <c r="AU212" s="205" t="s">
        <v>83</v>
      </c>
      <c r="AY212" s="18" t="s">
        <v>200</v>
      </c>
      <c r="BE212" s="206">
        <f t="shared" si="64"/>
        <v>0</v>
      </c>
      <c r="BF212" s="206">
        <f t="shared" si="65"/>
        <v>0</v>
      </c>
      <c r="BG212" s="206">
        <f t="shared" si="66"/>
        <v>0</v>
      </c>
      <c r="BH212" s="206">
        <f t="shared" si="67"/>
        <v>0</v>
      </c>
      <c r="BI212" s="206">
        <f t="shared" si="68"/>
        <v>0</v>
      </c>
      <c r="BJ212" s="18" t="s">
        <v>83</v>
      </c>
      <c r="BK212" s="206">
        <f t="shared" si="69"/>
        <v>0</v>
      </c>
      <c r="BL212" s="18" t="s">
        <v>206</v>
      </c>
      <c r="BM212" s="205" t="s">
        <v>917</v>
      </c>
    </row>
    <row r="213" spans="1:65" s="2" customFormat="1" ht="16.5" customHeight="1" x14ac:dyDescent="0.2">
      <c r="A213" s="35"/>
      <c r="B213" s="36"/>
      <c r="C213" s="193" t="s">
        <v>571</v>
      </c>
      <c r="D213" s="193" t="s">
        <v>202</v>
      </c>
      <c r="E213" s="194" t="s">
        <v>575</v>
      </c>
      <c r="F213" s="195" t="s">
        <v>2478</v>
      </c>
      <c r="G213" s="196" t="s">
        <v>992</v>
      </c>
      <c r="H213" s="197">
        <v>150</v>
      </c>
      <c r="I213" s="198"/>
      <c r="J213" s="199">
        <f t="shared" si="60"/>
        <v>0</v>
      </c>
      <c r="K213" s="200"/>
      <c r="L213" s="40"/>
      <c r="M213" s="201" t="s">
        <v>1</v>
      </c>
      <c r="N213" s="202" t="s">
        <v>41</v>
      </c>
      <c r="O213" s="72"/>
      <c r="P213" s="203">
        <f t="shared" si="61"/>
        <v>0</v>
      </c>
      <c r="Q213" s="203">
        <v>0</v>
      </c>
      <c r="R213" s="203">
        <f t="shared" si="62"/>
        <v>0</v>
      </c>
      <c r="S213" s="203">
        <v>0</v>
      </c>
      <c r="T213" s="204">
        <f t="shared" si="6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206</v>
      </c>
      <c r="AT213" s="205" t="s">
        <v>202</v>
      </c>
      <c r="AU213" s="205" t="s">
        <v>83</v>
      </c>
      <c r="AY213" s="18" t="s">
        <v>200</v>
      </c>
      <c r="BE213" s="206">
        <f t="shared" si="64"/>
        <v>0</v>
      </c>
      <c r="BF213" s="206">
        <f t="shared" si="65"/>
        <v>0</v>
      </c>
      <c r="BG213" s="206">
        <f t="shared" si="66"/>
        <v>0</v>
      </c>
      <c r="BH213" s="206">
        <f t="shared" si="67"/>
        <v>0</v>
      </c>
      <c r="BI213" s="206">
        <f t="shared" si="68"/>
        <v>0</v>
      </c>
      <c r="BJ213" s="18" t="s">
        <v>83</v>
      </c>
      <c r="BK213" s="206">
        <f t="shared" si="69"/>
        <v>0</v>
      </c>
      <c r="BL213" s="18" t="s">
        <v>206</v>
      </c>
      <c r="BM213" s="205" t="s">
        <v>925</v>
      </c>
    </row>
    <row r="214" spans="1:65" s="2" customFormat="1" ht="16.5" customHeight="1" x14ac:dyDescent="0.2">
      <c r="A214" s="35"/>
      <c r="B214" s="36"/>
      <c r="C214" s="193" t="s">
        <v>575</v>
      </c>
      <c r="D214" s="193" t="s">
        <v>202</v>
      </c>
      <c r="E214" s="194" t="s">
        <v>272</v>
      </c>
      <c r="F214" s="195" t="s">
        <v>2480</v>
      </c>
      <c r="G214" s="196" t="s">
        <v>847</v>
      </c>
      <c r="H214" s="197">
        <v>1</v>
      </c>
      <c r="I214" s="198"/>
      <c r="J214" s="199">
        <f t="shared" si="60"/>
        <v>0</v>
      </c>
      <c r="K214" s="200"/>
      <c r="L214" s="40"/>
      <c r="M214" s="201" t="s">
        <v>1</v>
      </c>
      <c r="N214" s="202" t="s">
        <v>41</v>
      </c>
      <c r="O214" s="72"/>
      <c r="P214" s="203">
        <f t="shared" si="61"/>
        <v>0</v>
      </c>
      <c r="Q214" s="203">
        <v>0</v>
      </c>
      <c r="R214" s="203">
        <f t="shared" si="62"/>
        <v>0</v>
      </c>
      <c r="S214" s="203">
        <v>0</v>
      </c>
      <c r="T214" s="204">
        <f t="shared" si="6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206</v>
      </c>
      <c r="AT214" s="205" t="s">
        <v>202</v>
      </c>
      <c r="AU214" s="205" t="s">
        <v>83</v>
      </c>
      <c r="AY214" s="18" t="s">
        <v>200</v>
      </c>
      <c r="BE214" s="206">
        <f t="shared" si="64"/>
        <v>0</v>
      </c>
      <c r="BF214" s="206">
        <f t="shared" si="65"/>
        <v>0</v>
      </c>
      <c r="BG214" s="206">
        <f t="shared" si="66"/>
        <v>0</v>
      </c>
      <c r="BH214" s="206">
        <f t="shared" si="67"/>
        <v>0</v>
      </c>
      <c r="BI214" s="206">
        <f t="shared" si="68"/>
        <v>0</v>
      </c>
      <c r="BJ214" s="18" t="s">
        <v>83</v>
      </c>
      <c r="BK214" s="206">
        <f t="shared" si="69"/>
        <v>0</v>
      </c>
      <c r="BL214" s="18" t="s">
        <v>206</v>
      </c>
      <c r="BM214" s="205" t="s">
        <v>933</v>
      </c>
    </row>
    <row r="215" spans="1:65" s="2" customFormat="1" ht="16.5" customHeight="1" x14ac:dyDescent="0.2">
      <c r="A215" s="35"/>
      <c r="B215" s="36"/>
      <c r="C215" s="193" t="s">
        <v>272</v>
      </c>
      <c r="D215" s="193" t="s">
        <v>202</v>
      </c>
      <c r="E215" s="194" t="s">
        <v>583</v>
      </c>
      <c r="F215" s="195" t="s">
        <v>2481</v>
      </c>
      <c r="G215" s="196" t="s">
        <v>847</v>
      </c>
      <c r="H215" s="197">
        <v>1</v>
      </c>
      <c r="I215" s="198"/>
      <c r="J215" s="199">
        <f t="shared" si="60"/>
        <v>0</v>
      </c>
      <c r="K215" s="200"/>
      <c r="L215" s="40"/>
      <c r="M215" s="201" t="s">
        <v>1</v>
      </c>
      <c r="N215" s="202" t="s">
        <v>41</v>
      </c>
      <c r="O215" s="72"/>
      <c r="P215" s="203">
        <f t="shared" si="61"/>
        <v>0</v>
      </c>
      <c r="Q215" s="203">
        <v>0</v>
      </c>
      <c r="R215" s="203">
        <f t="shared" si="62"/>
        <v>0</v>
      </c>
      <c r="S215" s="203">
        <v>0</v>
      </c>
      <c r="T215" s="204">
        <f t="shared" si="6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206</v>
      </c>
      <c r="AT215" s="205" t="s">
        <v>202</v>
      </c>
      <c r="AU215" s="205" t="s">
        <v>83</v>
      </c>
      <c r="AY215" s="18" t="s">
        <v>200</v>
      </c>
      <c r="BE215" s="206">
        <f t="shared" si="64"/>
        <v>0</v>
      </c>
      <c r="BF215" s="206">
        <f t="shared" si="65"/>
        <v>0</v>
      </c>
      <c r="BG215" s="206">
        <f t="shared" si="66"/>
        <v>0</v>
      </c>
      <c r="BH215" s="206">
        <f t="shared" si="67"/>
        <v>0</v>
      </c>
      <c r="BI215" s="206">
        <f t="shared" si="68"/>
        <v>0</v>
      </c>
      <c r="BJ215" s="18" t="s">
        <v>83</v>
      </c>
      <c r="BK215" s="206">
        <f t="shared" si="69"/>
        <v>0</v>
      </c>
      <c r="BL215" s="18" t="s">
        <v>206</v>
      </c>
      <c r="BM215" s="205" t="s">
        <v>941</v>
      </c>
    </row>
    <row r="216" spans="1:65" s="2" customFormat="1" ht="16.5" customHeight="1" x14ac:dyDescent="0.2">
      <c r="A216" s="35"/>
      <c r="B216" s="36"/>
      <c r="C216" s="193" t="s">
        <v>583</v>
      </c>
      <c r="D216" s="193" t="s">
        <v>202</v>
      </c>
      <c r="E216" s="194" t="s">
        <v>2560</v>
      </c>
      <c r="F216" s="195" t="s">
        <v>2482</v>
      </c>
      <c r="G216" s="196" t="s">
        <v>847</v>
      </c>
      <c r="H216" s="197">
        <v>1</v>
      </c>
      <c r="I216" s="198"/>
      <c r="J216" s="199">
        <f t="shared" si="60"/>
        <v>0</v>
      </c>
      <c r="K216" s="200"/>
      <c r="L216" s="40"/>
      <c r="M216" s="201" t="s">
        <v>1</v>
      </c>
      <c r="N216" s="202" t="s">
        <v>41</v>
      </c>
      <c r="O216" s="72"/>
      <c r="P216" s="203">
        <f t="shared" si="61"/>
        <v>0</v>
      </c>
      <c r="Q216" s="203">
        <v>0</v>
      </c>
      <c r="R216" s="203">
        <f t="shared" si="62"/>
        <v>0</v>
      </c>
      <c r="S216" s="203">
        <v>0</v>
      </c>
      <c r="T216" s="204">
        <f t="shared" si="6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206</v>
      </c>
      <c r="AT216" s="205" t="s">
        <v>202</v>
      </c>
      <c r="AU216" s="205" t="s">
        <v>83</v>
      </c>
      <c r="AY216" s="18" t="s">
        <v>200</v>
      </c>
      <c r="BE216" s="206">
        <f t="shared" si="64"/>
        <v>0</v>
      </c>
      <c r="BF216" s="206">
        <f t="shared" si="65"/>
        <v>0</v>
      </c>
      <c r="BG216" s="206">
        <f t="shared" si="66"/>
        <v>0</v>
      </c>
      <c r="BH216" s="206">
        <f t="shared" si="67"/>
        <v>0</v>
      </c>
      <c r="BI216" s="206">
        <f t="shared" si="68"/>
        <v>0</v>
      </c>
      <c r="BJ216" s="18" t="s">
        <v>83</v>
      </c>
      <c r="BK216" s="206">
        <f t="shared" si="69"/>
        <v>0</v>
      </c>
      <c r="BL216" s="18" t="s">
        <v>206</v>
      </c>
      <c r="BM216" s="205" t="s">
        <v>949</v>
      </c>
    </row>
    <row r="217" spans="1:65" s="12" customFormat="1" ht="25.9" customHeight="1" x14ac:dyDescent="0.2">
      <c r="B217" s="177"/>
      <c r="C217" s="178"/>
      <c r="D217" s="179" t="s">
        <v>75</v>
      </c>
      <c r="E217" s="180" t="s">
        <v>2561</v>
      </c>
      <c r="F217" s="180" t="s">
        <v>2562</v>
      </c>
      <c r="G217" s="178"/>
      <c r="H217" s="178"/>
      <c r="I217" s="181"/>
      <c r="J217" s="182">
        <f>BK217</f>
        <v>0</v>
      </c>
      <c r="K217" s="178"/>
      <c r="L217" s="183"/>
      <c r="M217" s="184"/>
      <c r="N217" s="185"/>
      <c r="O217" s="185"/>
      <c r="P217" s="186">
        <f>SUM(P218:P228)</f>
        <v>0</v>
      </c>
      <c r="Q217" s="185"/>
      <c r="R217" s="186">
        <f>SUM(R218:R228)</f>
        <v>0</v>
      </c>
      <c r="S217" s="185"/>
      <c r="T217" s="187">
        <f>SUM(T218:T228)</f>
        <v>0</v>
      </c>
      <c r="AR217" s="188" t="s">
        <v>83</v>
      </c>
      <c r="AT217" s="189" t="s">
        <v>75</v>
      </c>
      <c r="AU217" s="189" t="s">
        <v>76</v>
      </c>
      <c r="AY217" s="188" t="s">
        <v>200</v>
      </c>
      <c r="BK217" s="190">
        <f>SUM(BK218:BK228)</f>
        <v>0</v>
      </c>
    </row>
    <row r="218" spans="1:65" s="2" customFormat="1" ht="16.5" customHeight="1" x14ac:dyDescent="0.2">
      <c r="A218" s="35"/>
      <c r="B218" s="36"/>
      <c r="C218" s="193" t="s">
        <v>277</v>
      </c>
      <c r="D218" s="193" t="s">
        <v>202</v>
      </c>
      <c r="E218" s="194" t="s">
        <v>2563</v>
      </c>
      <c r="F218" s="195" t="s">
        <v>2564</v>
      </c>
      <c r="G218" s="196" t="s">
        <v>847</v>
      </c>
      <c r="H218" s="197">
        <v>1</v>
      </c>
      <c r="I218" s="198"/>
      <c r="J218" s="199">
        <f t="shared" ref="J218:J228" si="70">ROUND(I218*H218,2)</f>
        <v>0</v>
      </c>
      <c r="K218" s="200"/>
      <c r="L218" s="40"/>
      <c r="M218" s="201" t="s">
        <v>1</v>
      </c>
      <c r="N218" s="202" t="s">
        <v>41</v>
      </c>
      <c r="O218" s="72"/>
      <c r="P218" s="203">
        <f t="shared" ref="P218:P228" si="71">O218*H218</f>
        <v>0</v>
      </c>
      <c r="Q218" s="203">
        <v>0</v>
      </c>
      <c r="R218" s="203">
        <f t="shared" ref="R218:R228" si="72">Q218*H218</f>
        <v>0</v>
      </c>
      <c r="S218" s="203">
        <v>0</v>
      </c>
      <c r="T218" s="204">
        <f t="shared" ref="T218:T228" si="73"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206</v>
      </c>
      <c r="AT218" s="205" t="s">
        <v>202</v>
      </c>
      <c r="AU218" s="205" t="s">
        <v>83</v>
      </c>
      <c r="AY218" s="18" t="s">
        <v>200</v>
      </c>
      <c r="BE218" s="206">
        <f t="shared" ref="BE218:BE228" si="74">IF(N218="základní",J218,0)</f>
        <v>0</v>
      </c>
      <c r="BF218" s="206">
        <f t="shared" ref="BF218:BF228" si="75">IF(N218="snížená",J218,0)</f>
        <v>0</v>
      </c>
      <c r="BG218" s="206">
        <f t="shared" ref="BG218:BG228" si="76">IF(N218="zákl. přenesená",J218,0)</f>
        <v>0</v>
      </c>
      <c r="BH218" s="206">
        <f t="shared" ref="BH218:BH228" si="77">IF(N218="sníž. přenesená",J218,0)</f>
        <v>0</v>
      </c>
      <c r="BI218" s="206">
        <f t="shared" ref="BI218:BI228" si="78">IF(N218="nulová",J218,0)</f>
        <v>0</v>
      </c>
      <c r="BJ218" s="18" t="s">
        <v>83</v>
      </c>
      <c r="BK218" s="206">
        <f t="shared" ref="BK218:BK228" si="79">ROUND(I218*H218,2)</f>
        <v>0</v>
      </c>
      <c r="BL218" s="18" t="s">
        <v>206</v>
      </c>
      <c r="BM218" s="205" t="s">
        <v>957</v>
      </c>
    </row>
    <row r="219" spans="1:65" s="2" customFormat="1" ht="16.5" customHeight="1" x14ac:dyDescent="0.2">
      <c r="A219" s="35"/>
      <c r="B219" s="36"/>
      <c r="C219" s="193" t="s">
        <v>596</v>
      </c>
      <c r="D219" s="193" t="s">
        <v>202</v>
      </c>
      <c r="E219" s="194" t="s">
        <v>2565</v>
      </c>
      <c r="F219" s="195" t="s">
        <v>2549</v>
      </c>
      <c r="G219" s="196" t="s">
        <v>847</v>
      </c>
      <c r="H219" s="197">
        <v>1</v>
      </c>
      <c r="I219" s="198"/>
      <c r="J219" s="199">
        <f t="shared" si="70"/>
        <v>0</v>
      </c>
      <c r="K219" s="200"/>
      <c r="L219" s="40"/>
      <c r="M219" s="201" t="s">
        <v>1</v>
      </c>
      <c r="N219" s="202" t="s">
        <v>41</v>
      </c>
      <c r="O219" s="72"/>
      <c r="P219" s="203">
        <f t="shared" si="71"/>
        <v>0</v>
      </c>
      <c r="Q219" s="203">
        <v>0</v>
      </c>
      <c r="R219" s="203">
        <f t="shared" si="72"/>
        <v>0</v>
      </c>
      <c r="S219" s="203">
        <v>0</v>
      </c>
      <c r="T219" s="204">
        <f t="shared" si="7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206</v>
      </c>
      <c r="AT219" s="205" t="s">
        <v>202</v>
      </c>
      <c r="AU219" s="205" t="s">
        <v>83</v>
      </c>
      <c r="AY219" s="18" t="s">
        <v>200</v>
      </c>
      <c r="BE219" s="206">
        <f t="shared" si="74"/>
        <v>0</v>
      </c>
      <c r="BF219" s="206">
        <f t="shared" si="75"/>
        <v>0</v>
      </c>
      <c r="BG219" s="206">
        <f t="shared" si="76"/>
        <v>0</v>
      </c>
      <c r="BH219" s="206">
        <f t="shared" si="77"/>
        <v>0</v>
      </c>
      <c r="BI219" s="206">
        <f t="shared" si="78"/>
        <v>0</v>
      </c>
      <c r="BJ219" s="18" t="s">
        <v>83</v>
      </c>
      <c r="BK219" s="206">
        <f t="shared" si="79"/>
        <v>0</v>
      </c>
      <c r="BL219" s="18" t="s">
        <v>206</v>
      </c>
      <c r="BM219" s="205" t="s">
        <v>964</v>
      </c>
    </row>
    <row r="220" spans="1:65" s="2" customFormat="1" ht="16.5" customHeight="1" x14ac:dyDescent="0.2">
      <c r="A220" s="35"/>
      <c r="B220" s="36"/>
      <c r="C220" s="193" t="s">
        <v>283</v>
      </c>
      <c r="D220" s="193" t="s">
        <v>202</v>
      </c>
      <c r="E220" s="194" t="s">
        <v>2566</v>
      </c>
      <c r="F220" s="195" t="s">
        <v>2536</v>
      </c>
      <c r="G220" s="196" t="s">
        <v>847</v>
      </c>
      <c r="H220" s="197">
        <v>1</v>
      </c>
      <c r="I220" s="198"/>
      <c r="J220" s="199">
        <f t="shared" si="70"/>
        <v>0</v>
      </c>
      <c r="K220" s="200"/>
      <c r="L220" s="40"/>
      <c r="M220" s="201" t="s">
        <v>1</v>
      </c>
      <c r="N220" s="202" t="s">
        <v>41</v>
      </c>
      <c r="O220" s="72"/>
      <c r="P220" s="203">
        <f t="shared" si="71"/>
        <v>0</v>
      </c>
      <c r="Q220" s="203">
        <v>0</v>
      </c>
      <c r="R220" s="203">
        <f t="shared" si="72"/>
        <v>0</v>
      </c>
      <c r="S220" s="203">
        <v>0</v>
      </c>
      <c r="T220" s="204">
        <f t="shared" si="7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206</v>
      </c>
      <c r="AT220" s="205" t="s">
        <v>202</v>
      </c>
      <c r="AU220" s="205" t="s">
        <v>83</v>
      </c>
      <c r="AY220" s="18" t="s">
        <v>200</v>
      </c>
      <c r="BE220" s="206">
        <f t="shared" si="74"/>
        <v>0</v>
      </c>
      <c r="BF220" s="206">
        <f t="shared" si="75"/>
        <v>0</v>
      </c>
      <c r="BG220" s="206">
        <f t="shared" si="76"/>
        <v>0</v>
      </c>
      <c r="BH220" s="206">
        <f t="shared" si="77"/>
        <v>0</v>
      </c>
      <c r="BI220" s="206">
        <f t="shared" si="78"/>
        <v>0</v>
      </c>
      <c r="BJ220" s="18" t="s">
        <v>83</v>
      </c>
      <c r="BK220" s="206">
        <f t="shared" si="79"/>
        <v>0</v>
      </c>
      <c r="BL220" s="18" t="s">
        <v>206</v>
      </c>
      <c r="BM220" s="205" t="s">
        <v>972</v>
      </c>
    </row>
    <row r="221" spans="1:65" s="2" customFormat="1" ht="16.5" customHeight="1" x14ac:dyDescent="0.2">
      <c r="A221" s="35"/>
      <c r="B221" s="36"/>
      <c r="C221" s="193" t="s">
        <v>606</v>
      </c>
      <c r="D221" s="193" t="s">
        <v>202</v>
      </c>
      <c r="E221" s="194" t="s">
        <v>2567</v>
      </c>
      <c r="F221" s="195" t="s">
        <v>2540</v>
      </c>
      <c r="G221" s="196" t="s">
        <v>847</v>
      </c>
      <c r="H221" s="197">
        <v>3</v>
      </c>
      <c r="I221" s="198"/>
      <c r="J221" s="199">
        <f t="shared" si="70"/>
        <v>0</v>
      </c>
      <c r="K221" s="200"/>
      <c r="L221" s="40"/>
      <c r="M221" s="201" t="s">
        <v>1</v>
      </c>
      <c r="N221" s="202" t="s">
        <v>41</v>
      </c>
      <c r="O221" s="72"/>
      <c r="P221" s="203">
        <f t="shared" si="71"/>
        <v>0</v>
      </c>
      <c r="Q221" s="203">
        <v>0</v>
      </c>
      <c r="R221" s="203">
        <f t="shared" si="72"/>
        <v>0</v>
      </c>
      <c r="S221" s="203">
        <v>0</v>
      </c>
      <c r="T221" s="204">
        <f t="shared" si="7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206</v>
      </c>
      <c r="AT221" s="205" t="s">
        <v>202</v>
      </c>
      <c r="AU221" s="205" t="s">
        <v>83</v>
      </c>
      <c r="AY221" s="18" t="s">
        <v>200</v>
      </c>
      <c r="BE221" s="206">
        <f t="shared" si="74"/>
        <v>0</v>
      </c>
      <c r="BF221" s="206">
        <f t="shared" si="75"/>
        <v>0</v>
      </c>
      <c r="BG221" s="206">
        <f t="shared" si="76"/>
        <v>0</v>
      </c>
      <c r="BH221" s="206">
        <f t="shared" si="77"/>
        <v>0</v>
      </c>
      <c r="BI221" s="206">
        <f t="shared" si="78"/>
        <v>0</v>
      </c>
      <c r="BJ221" s="18" t="s">
        <v>83</v>
      </c>
      <c r="BK221" s="206">
        <f t="shared" si="79"/>
        <v>0</v>
      </c>
      <c r="BL221" s="18" t="s">
        <v>206</v>
      </c>
      <c r="BM221" s="205" t="s">
        <v>980</v>
      </c>
    </row>
    <row r="222" spans="1:65" s="2" customFormat="1" ht="16.5" customHeight="1" x14ac:dyDescent="0.2">
      <c r="A222" s="35"/>
      <c r="B222" s="36"/>
      <c r="C222" s="193" t="s">
        <v>614</v>
      </c>
      <c r="D222" s="193" t="s">
        <v>202</v>
      </c>
      <c r="E222" s="194" t="s">
        <v>621</v>
      </c>
      <c r="F222" s="195" t="s">
        <v>2541</v>
      </c>
      <c r="G222" s="196" t="s">
        <v>847</v>
      </c>
      <c r="H222" s="197">
        <v>3</v>
      </c>
      <c r="I222" s="198"/>
      <c r="J222" s="199">
        <f t="shared" si="70"/>
        <v>0</v>
      </c>
      <c r="K222" s="200"/>
      <c r="L222" s="40"/>
      <c r="M222" s="201" t="s">
        <v>1</v>
      </c>
      <c r="N222" s="202" t="s">
        <v>41</v>
      </c>
      <c r="O222" s="72"/>
      <c r="P222" s="203">
        <f t="shared" si="71"/>
        <v>0</v>
      </c>
      <c r="Q222" s="203">
        <v>0</v>
      </c>
      <c r="R222" s="203">
        <f t="shared" si="72"/>
        <v>0</v>
      </c>
      <c r="S222" s="203">
        <v>0</v>
      </c>
      <c r="T222" s="204">
        <f t="shared" si="7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206</v>
      </c>
      <c r="AT222" s="205" t="s">
        <v>202</v>
      </c>
      <c r="AU222" s="205" t="s">
        <v>83</v>
      </c>
      <c r="AY222" s="18" t="s">
        <v>200</v>
      </c>
      <c r="BE222" s="206">
        <f t="shared" si="74"/>
        <v>0</v>
      </c>
      <c r="BF222" s="206">
        <f t="shared" si="75"/>
        <v>0</v>
      </c>
      <c r="BG222" s="206">
        <f t="shared" si="76"/>
        <v>0</v>
      </c>
      <c r="BH222" s="206">
        <f t="shared" si="77"/>
        <v>0</v>
      </c>
      <c r="BI222" s="206">
        <f t="shared" si="78"/>
        <v>0</v>
      </c>
      <c r="BJ222" s="18" t="s">
        <v>83</v>
      </c>
      <c r="BK222" s="206">
        <f t="shared" si="79"/>
        <v>0</v>
      </c>
      <c r="BL222" s="18" t="s">
        <v>206</v>
      </c>
      <c r="BM222" s="205" t="s">
        <v>989</v>
      </c>
    </row>
    <row r="223" spans="1:65" s="2" customFormat="1" ht="16.5" customHeight="1" x14ac:dyDescent="0.2">
      <c r="A223" s="35"/>
      <c r="B223" s="36"/>
      <c r="C223" s="193" t="s">
        <v>621</v>
      </c>
      <c r="D223" s="193" t="s">
        <v>202</v>
      </c>
      <c r="E223" s="194" t="s">
        <v>626</v>
      </c>
      <c r="F223" s="195" t="s">
        <v>2542</v>
      </c>
      <c r="G223" s="196" t="s">
        <v>847</v>
      </c>
      <c r="H223" s="197">
        <v>4</v>
      </c>
      <c r="I223" s="198"/>
      <c r="J223" s="199">
        <f t="shared" si="70"/>
        <v>0</v>
      </c>
      <c r="K223" s="200"/>
      <c r="L223" s="40"/>
      <c r="M223" s="201" t="s">
        <v>1</v>
      </c>
      <c r="N223" s="202" t="s">
        <v>41</v>
      </c>
      <c r="O223" s="72"/>
      <c r="P223" s="203">
        <f t="shared" si="71"/>
        <v>0</v>
      </c>
      <c r="Q223" s="203">
        <v>0</v>
      </c>
      <c r="R223" s="203">
        <f t="shared" si="72"/>
        <v>0</v>
      </c>
      <c r="S223" s="203">
        <v>0</v>
      </c>
      <c r="T223" s="204">
        <f t="shared" si="73"/>
        <v>0</v>
      </c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R223" s="205" t="s">
        <v>206</v>
      </c>
      <c r="AT223" s="205" t="s">
        <v>202</v>
      </c>
      <c r="AU223" s="205" t="s">
        <v>83</v>
      </c>
      <c r="AY223" s="18" t="s">
        <v>200</v>
      </c>
      <c r="BE223" s="206">
        <f t="shared" si="74"/>
        <v>0</v>
      </c>
      <c r="BF223" s="206">
        <f t="shared" si="75"/>
        <v>0</v>
      </c>
      <c r="BG223" s="206">
        <f t="shared" si="76"/>
        <v>0</v>
      </c>
      <c r="BH223" s="206">
        <f t="shared" si="77"/>
        <v>0</v>
      </c>
      <c r="BI223" s="206">
        <f t="shared" si="78"/>
        <v>0</v>
      </c>
      <c r="BJ223" s="18" t="s">
        <v>83</v>
      </c>
      <c r="BK223" s="206">
        <f t="shared" si="79"/>
        <v>0</v>
      </c>
      <c r="BL223" s="18" t="s">
        <v>206</v>
      </c>
      <c r="BM223" s="205" t="s">
        <v>998</v>
      </c>
    </row>
    <row r="224" spans="1:65" s="2" customFormat="1" ht="24.2" customHeight="1" x14ac:dyDescent="0.2">
      <c r="A224" s="35"/>
      <c r="B224" s="36"/>
      <c r="C224" s="193" t="s">
        <v>626</v>
      </c>
      <c r="D224" s="193" t="s">
        <v>202</v>
      </c>
      <c r="E224" s="194" t="s">
        <v>631</v>
      </c>
      <c r="F224" s="195" t="s">
        <v>2477</v>
      </c>
      <c r="G224" s="196" t="s">
        <v>992</v>
      </c>
      <c r="H224" s="197">
        <v>70</v>
      </c>
      <c r="I224" s="198"/>
      <c r="J224" s="199">
        <f t="shared" si="70"/>
        <v>0</v>
      </c>
      <c r="K224" s="200"/>
      <c r="L224" s="40"/>
      <c r="M224" s="201" t="s">
        <v>1</v>
      </c>
      <c r="N224" s="202" t="s">
        <v>41</v>
      </c>
      <c r="O224" s="72"/>
      <c r="P224" s="203">
        <f t="shared" si="71"/>
        <v>0</v>
      </c>
      <c r="Q224" s="203">
        <v>0</v>
      </c>
      <c r="R224" s="203">
        <f t="shared" si="72"/>
        <v>0</v>
      </c>
      <c r="S224" s="203">
        <v>0</v>
      </c>
      <c r="T224" s="204">
        <f t="shared" si="73"/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206</v>
      </c>
      <c r="AT224" s="205" t="s">
        <v>202</v>
      </c>
      <c r="AU224" s="205" t="s">
        <v>83</v>
      </c>
      <c r="AY224" s="18" t="s">
        <v>200</v>
      </c>
      <c r="BE224" s="206">
        <f t="shared" si="74"/>
        <v>0</v>
      </c>
      <c r="BF224" s="206">
        <f t="shared" si="75"/>
        <v>0</v>
      </c>
      <c r="BG224" s="206">
        <f t="shared" si="76"/>
        <v>0</v>
      </c>
      <c r="BH224" s="206">
        <f t="shared" si="77"/>
        <v>0</v>
      </c>
      <c r="BI224" s="206">
        <f t="shared" si="78"/>
        <v>0</v>
      </c>
      <c r="BJ224" s="18" t="s">
        <v>83</v>
      </c>
      <c r="BK224" s="206">
        <f t="shared" si="79"/>
        <v>0</v>
      </c>
      <c r="BL224" s="18" t="s">
        <v>206</v>
      </c>
      <c r="BM224" s="205" t="s">
        <v>1006</v>
      </c>
    </row>
    <row r="225" spans="1:65" s="2" customFormat="1" ht="16.5" customHeight="1" x14ac:dyDescent="0.2">
      <c r="A225" s="35"/>
      <c r="B225" s="36"/>
      <c r="C225" s="193" t="s">
        <v>631</v>
      </c>
      <c r="D225" s="193" t="s">
        <v>202</v>
      </c>
      <c r="E225" s="194" t="s">
        <v>639</v>
      </c>
      <c r="F225" s="195" t="s">
        <v>2478</v>
      </c>
      <c r="G225" s="196" t="s">
        <v>992</v>
      </c>
      <c r="H225" s="197">
        <v>110</v>
      </c>
      <c r="I225" s="198"/>
      <c r="J225" s="199">
        <f t="shared" si="70"/>
        <v>0</v>
      </c>
      <c r="K225" s="200"/>
      <c r="L225" s="40"/>
      <c r="M225" s="201" t="s">
        <v>1</v>
      </c>
      <c r="N225" s="202" t="s">
        <v>41</v>
      </c>
      <c r="O225" s="72"/>
      <c r="P225" s="203">
        <f t="shared" si="71"/>
        <v>0</v>
      </c>
      <c r="Q225" s="203">
        <v>0</v>
      </c>
      <c r="R225" s="203">
        <f t="shared" si="72"/>
        <v>0</v>
      </c>
      <c r="S225" s="203">
        <v>0</v>
      </c>
      <c r="T225" s="204">
        <f t="shared" si="73"/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206</v>
      </c>
      <c r="AT225" s="205" t="s">
        <v>202</v>
      </c>
      <c r="AU225" s="205" t="s">
        <v>83</v>
      </c>
      <c r="AY225" s="18" t="s">
        <v>200</v>
      </c>
      <c r="BE225" s="206">
        <f t="shared" si="74"/>
        <v>0</v>
      </c>
      <c r="BF225" s="206">
        <f t="shared" si="75"/>
        <v>0</v>
      </c>
      <c r="BG225" s="206">
        <f t="shared" si="76"/>
        <v>0</v>
      </c>
      <c r="BH225" s="206">
        <f t="shared" si="77"/>
        <v>0</v>
      </c>
      <c r="BI225" s="206">
        <f t="shared" si="78"/>
        <v>0</v>
      </c>
      <c r="BJ225" s="18" t="s">
        <v>83</v>
      </c>
      <c r="BK225" s="206">
        <f t="shared" si="79"/>
        <v>0</v>
      </c>
      <c r="BL225" s="18" t="s">
        <v>206</v>
      </c>
      <c r="BM225" s="205" t="s">
        <v>1014</v>
      </c>
    </row>
    <row r="226" spans="1:65" s="2" customFormat="1" ht="16.5" customHeight="1" x14ac:dyDescent="0.2">
      <c r="A226" s="35"/>
      <c r="B226" s="36"/>
      <c r="C226" s="193" t="s">
        <v>639</v>
      </c>
      <c r="D226" s="193" t="s">
        <v>202</v>
      </c>
      <c r="E226" s="194" t="s">
        <v>645</v>
      </c>
      <c r="F226" s="195" t="s">
        <v>2480</v>
      </c>
      <c r="G226" s="196" t="s">
        <v>847</v>
      </c>
      <c r="H226" s="197">
        <v>1</v>
      </c>
      <c r="I226" s="198"/>
      <c r="J226" s="199">
        <f t="shared" si="70"/>
        <v>0</v>
      </c>
      <c r="K226" s="200"/>
      <c r="L226" s="40"/>
      <c r="M226" s="201" t="s">
        <v>1</v>
      </c>
      <c r="N226" s="202" t="s">
        <v>41</v>
      </c>
      <c r="O226" s="72"/>
      <c r="P226" s="203">
        <f t="shared" si="71"/>
        <v>0</v>
      </c>
      <c r="Q226" s="203">
        <v>0</v>
      </c>
      <c r="R226" s="203">
        <f t="shared" si="72"/>
        <v>0</v>
      </c>
      <c r="S226" s="203">
        <v>0</v>
      </c>
      <c r="T226" s="204">
        <f t="shared" si="73"/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206</v>
      </c>
      <c r="AT226" s="205" t="s">
        <v>202</v>
      </c>
      <c r="AU226" s="205" t="s">
        <v>83</v>
      </c>
      <c r="AY226" s="18" t="s">
        <v>200</v>
      </c>
      <c r="BE226" s="206">
        <f t="shared" si="74"/>
        <v>0</v>
      </c>
      <c r="BF226" s="206">
        <f t="shared" si="75"/>
        <v>0</v>
      </c>
      <c r="BG226" s="206">
        <f t="shared" si="76"/>
        <v>0</v>
      </c>
      <c r="BH226" s="206">
        <f t="shared" si="77"/>
        <v>0</v>
      </c>
      <c r="BI226" s="206">
        <f t="shared" si="78"/>
        <v>0</v>
      </c>
      <c r="BJ226" s="18" t="s">
        <v>83</v>
      </c>
      <c r="BK226" s="206">
        <f t="shared" si="79"/>
        <v>0</v>
      </c>
      <c r="BL226" s="18" t="s">
        <v>206</v>
      </c>
      <c r="BM226" s="205" t="s">
        <v>338</v>
      </c>
    </row>
    <row r="227" spans="1:65" s="2" customFormat="1" ht="16.5" customHeight="1" x14ac:dyDescent="0.2">
      <c r="A227" s="35"/>
      <c r="B227" s="36"/>
      <c r="C227" s="193" t="s">
        <v>645</v>
      </c>
      <c r="D227" s="193" t="s">
        <v>202</v>
      </c>
      <c r="E227" s="194" t="s">
        <v>652</v>
      </c>
      <c r="F227" s="195" t="s">
        <v>2481</v>
      </c>
      <c r="G227" s="196" t="s">
        <v>847</v>
      </c>
      <c r="H227" s="197">
        <v>1</v>
      </c>
      <c r="I227" s="198"/>
      <c r="J227" s="199">
        <f t="shared" si="70"/>
        <v>0</v>
      </c>
      <c r="K227" s="200"/>
      <c r="L227" s="40"/>
      <c r="M227" s="201" t="s">
        <v>1</v>
      </c>
      <c r="N227" s="202" t="s">
        <v>41</v>
      </c>
      <c r="O227" s="72"/>
      <c r="P227" s="203">
        <f t="shared" si="71"/>
        <v>0</v>
      </c>
      <c r="Q227" s="203">
        <v>0</v>
      </c>
      <c r="R227" s="203">
        <f t="shared" si="72"/>
        <v>0</v>
      </c>
      <c r="S227" s="203">
        <v>0</v>
      </c>
      <c r="T227" s="204">
        <f t="shared" si="73"/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206</v>
      </c>
      <c r="AT227" s="205" t="s">
        <v>202</v>
      </c>
      <c r="AU227" s="205" t="s">
        <v>83</v>
      </c>
      <c r="AY227" s="18" t="s">
        <v>200</v>
      </c>
      <c r="BE227" s="206">
        <f t="shared" si="74"/>
        <v>0</v>
      </c>
      <c r="BF227" s="206">
        <f t="shared" si="75"/>
        <v>0</v>
      </c>
      <c r="BG227" s="206">
        <f t="shared" si="76"/>
        <v>0</v>
      </c>
      <c r="BH227" s="206">
        <f t="shared" si="77"/>
        <v>0</v>
      </c>
      <c r="BI227" s="206">
        <f t="shared" si="78"/>
        <v>0</v>
      </c>
      <c r="BJ227" s="18" t="s">
        <v>83</v>
      </c>
      <c r="BK227" s="206">
        <f t="shared" si="79"/>
        <v>0</v>
      </c>
      <c r="BL227" s="18" t="s">
        <v>206</v>
      </c>
      <c r="BM227" s="205" t="s">
        <v>343</v>
      </c>
    </row>
    <row r="228" spans="1:65" s="2" customFormat="1" ht="16.5" customHeight="1" x14ac:dyDescent="0.2">
      <c r="A228" s="35"/>
      <c r="B228" s="36"/>
      <c r="C228" s="193" t="s">
        <v>652</v>
      </c>
      <c r="D228" s="193" t="s">
        <v>202</v>
      </c>
      <c r="E228" s="194" t="s">
        <v>2568</v>
      </c>
      <c r="F228" s="195" t="s">
        <v>2482</v>
      </c>
      <c r="G228" s="196" t="s">
        <v>847</v>
      </c>
      <c r="H228" s="197">
        <v>1</v>
      </c>
      <c r="I228" s="198"/>
      <c r="J228" s="199">
        <f t="shared" si="70"/>
        <v>0</v>
      </c>
      <c r="K228" s="200"/>
      <c r="L228" s="40"/>
      <c r="M228" s="201" t="s">
        <v>1</v>
      </c>
      <c r="N228" s="202" t="s">
        <v>41</v>
      </c>
      <c r="O228" s="72"/>
      <c r="P228" s="203">
        <f t="shared" si="71"/>
        <v>0</v>
      </c>
      <c r="Q228" s="203">
        <v>0</v>
      </c>
      <c r="R228" s="203">
        <f t="shared" si="72"/>
        <v>0</v>
      </c>
      <c r="S228" s="203">
        <v>0</v>
      </c>
      <c r="T228" s="204">
        <f t="shared" si="73"/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206</v>
      </c>
      <c r="AT228" s="205" t="s">
        <v>202</v>
      </c>
      <c r="AU228" s="205" t="s">
        <v>83</v>
      </c>
      <c r="AY228" s="18" t="s">
        <v>200</v>
      </c>
      <c r="BE228" s="206">
        <f t="shared" si="74"/>
        <v>0</v>
      </c>
      <c r="BF228" s="206">
        <f t="shared" si="75"/>
        <v>0</v>
      </c>
      <c r="BG228" s="206">
        <f t="shared" si="76"/>
        <v>0</v>
      </c>
      <c r="BH228" s="206">
        <f t="shared" si="77"/>
        <v>0</v>
      </c>
      <c r="BI228" s="206">
        <f t="shared" si="78"/>
        <v>0</v>
      </c>
      <c r="BJ228" s="18" t="s">
        <v>83</v>
      </c>
      <c r="BK228" s="206">
        <f t="shared" si="79"/>
        <v>0</v>
      </c>
      <c r="BL228" s="18" t="s">
        <v>206</v>
      </c>
      <c r="BM228" s="205" t="s">
        <v>1044</v>
      </c>
    </row>
    <row r="229" spans="1:65" s="12" customFormat="1" ht="25.9" customHeight="1" x14ac:dyDescent="0.2">
      <c r="B229" s="177"/>
      <c r="C229" s="178"/>
      <c r="D229" s="179" t="s">
        <v>75</v>
      </c>
      <c r="E229" s="180" t="s">
        <v>2569</v>
      </c>
      <c r="F229" s="180" t="s">
        <v>2570</v>
      </c>
      <c r="G229" s="178"/>
      <c r="H229" s="178"/>
      <c r="I229" s="181"/>
      <c r="J229" s="182">
        <f>BK229</f>
        <v>0</v>
      </c>
      <c r="K229" s="178"/>
      <c r="L229" s="183"/>
      <c r="M229" s="184"/>
      <c r="N229" s="185"/>
      <c r="O229" s="185"/>
      <c r="P229" s="186">
        <f>SUM(P230:P244)</f>
        <v>0</v>
      </c>
      <c r="Q229" s="185"/>
      <c r="R229" s="186">
        <f>SUM(R230:R244)</f>
        <v>0</v>
      </c>
      <c r="S229" s="185"/>
      <c r="T229" s="187">
        <f>SUM(T230:T244)</f>
        <v>0</v>
      </c>
      <c r="AR229" s="188" t="s">
        <v>83</v>
      </c>
      <c r="AT229" s="189" t="s">
        <v>75</v>
      </c>
      <c r="AU229" s="189" t="s">
        <v>76</v>
      </c>
      <c r="AY229" s="188" t="s">
        <v>200</v>
      </c>
      <c r="BK229" s="190">
        <f>SUM(BK230:BK244)</f>
        <v>0</v>
      </c>
    </row>
    <row r="230" spans="1:65" s="2" customFormat="1" ht="16.5" customHeight="1" x14ac:dyDescent="0.2">
      <c r="A230" s="35"/>
      <c r="B230" s="36"/>
      <c r="C230" s="193" t="s">
        <v>658</v>
      </c>
      <c r="D230" s="193" t="s">
        <v>202</v>
      </c>
      <c r="E230" s="194" t="s">
        <v>668</v>
      </c>
      <c r="F230" s="195" t="s">
        <v>2571</v>
      </c>
      <c r="G230" s="196" t="s">
        <v>847</v>
      </c>
      <c r="H230" s="197">
        <v>4</v>
      </c>
      <c r="I230" s="198"/>
      <c r="J230" s="199">
        <f>ROUND(I230*H230,2)</f>
        <v>0</v>
      </c>
      <c r="K230" s="200"/>
      <c r="L230" s="40"/>
      <c r="M230" s="201" t="s">
        <v>1</v>
      </c>
      <c r="N230" s="202" t="s">
        <v>41</v>
      </c>
      <c r="O230" s="72"/>
      <c r="P230" s="203">
        <f>O230*H230</f>
        <v>0</v>
      </c>
      <c r="Q230" s="203">
        <v>0</v>
      </c>
      <c r="R230" s="203">
        <f>Q230*H230</f>
        <v>0</v>
      </c>
      <c r="S230" s="203">
        <v>0</v>
      </c>
      <c r="T230" s="204">
        <f>S230*H230</f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206</v>
      </c>
      <c r="AT230" s="205" t="s">
        <v>202</v>
      </c>
      <c r="AU230" s="205" t="s">
        <v>83</v>
      </c>
      <c r="AY230" s="18" t="s">
        <v>200</v>
      </c>
      <c r="BE230" s="206">
        <f>IF(N230="základní",J230,0)</f>
        <v>0</v>
      </c>
      <c r="BF230" s="206">
        <f>IF(N230="snížená",J230,0)</f>
        <v>0</v>
      </c>
      <c r="BG230" s="206">
        <f>IF(N230="zákl. přenesená",J230,0)</f>
        <v>0</v>
      </c>
      <c r="BH230" s="206">
        <f>IF(N230="sníž. přenesená",J230,0)</f>
        <v>0</v>
      </c>
      <c r="BI230" s="206">
        <f>IF(N230="nulová",J230,0)</f>
        <v>0</v>
      </c>
      <c r="BJ230" s="18" t="s">
        <v>83</v>
      </c>
      <c r="BK230" s="206">
        <f>ROUND(I230*H230,2)</f>
        <v>0</v>
      </c>
      <c r="BL230" s="18" t="s">
        <v>206</v>
      </c>
      <c r="BM230" s="205" t="s">
        <v>1060</v>
      </c>
    </row>
    <row r="231" spans="1:65" s="2" customFormat="1" ht="19.5" x14ac:dyDescent="0.2">
      <c r="A231" s="35"/>
      <c r="B231" s="36"/>
      <c r="C231" s="37"/>
      <c r="D231" s="209" t="s">
        <v>471</v>
      </c>
      <c r="E231" s="37"/>
      <c r="F231" s="240" t="s">
        <v>2572</v>
      </c>
      <c r="G231" s="37"/>
      <c r="H231" s="37"/>
      <c r="I231" s="241"/>
      <c r="J231" s="37"/>
      <c r="K231" s="37"/>
      <c r="L231" s="40"/>
      <c r="M231" s="242"/>
      <c r="N231" s="243"/>
      <c r="O231" s="72"/>
      <c r="P231" s="72"/>
      <c r="Q231" s="72"/>
      <c r="R231" s="72"/>
      <c r="S231" s="72"/>
      <c r="T231" s="73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T231" s="18" t="s">
        <v>471</v>
      </c>
      <c r="AU231" s="18" t="s">
        <v>83</v>
      </c>
    </row>
    <row r="232" spans="1:65" s="2" customFormat="1" ht="16.5" customHeight="1" x14ac:dyDescent="0.2">
      <c r="A232" s="35"/>
      <c r="B232" s="36"/>
      <c r="C232" s="193" t="s">
        <v>668</v>
      </c>
      <c r="D232" s="193" t="s">
        <v>202</v>
      </c>
      <c r="E232" s="194" t="s">
        <v>673</v>
      </c>
      <c r="F232" s="195" t="s">
        <v>2573</v>
      </c>
      <c r="G232" s="196" t="s">
        <v>1023</v>
      </c>
      <c r="H232" s="197">
        <v>38</v>
      </c>
      <c r="I232" s="198"/>
      <c r="J232" s="199">
        <f>ROUND(I232*H232,2)</f>
        <v>0</v>
      </c>
      <c r="K232" s="200"/>
      <c r="L232" s="40"/>
      <c r="M232" s="201" t="s">
        <v>1</v>
      </c>
      <c r="N232" s="202" t="s">
        <v>41</v>
      </c>
      <c r="O232" s="72"/>
      <c r="P232" s="203">
        <f>O232*H232</f>
        <v>0</v>
      </c>
      <c r="Q232" s="203">
        <v>0</v>
      </c>
      <c r="R232" s="203">
        <f>Q232*H232</f>
        <v>0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206</v>
      </c>
      <c r="AT232" s="205" t="s">
        <v>202</v>
      </c>
      <c r="AU232" s="205" t="s">
        <v>83</v>
      </c>
      <c r="AY232" s="18" t="s">
        <v>200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83</v>
      </c>
      <c r="BK232" s="206">
        <f>ROUND(I232*H232,2)</f>
        <v>0</v>
      </c>
      <c r="BL232" s="18" t="s">
        <v>206</v>
      </c>
      <c r="BM232" s="205" t="s">
        <v>1068</v>
      </c>
    </row>
    <row r="233" spans="1:65" s="2" customFormat="1" ht="19.5" x14ac:dyDescent="0.2">
      <c r="A233" s="35"/>
      <c r="B233" s="36"/>
      <c r="C233" s="37"/>
      <c r="D233" s="209" t="s">
        <v>471</v>
      </c>
      <c r="E233" s="37"/>
      <c r="F233" s="240" t="s">
        <v>2572</v>
      </c>
      <c r="G233" s="37"/>
      <c r="H233" s="37"/>
      <c r="I233" s="241"/>
      <c r="J233" s="37"/>
      <c r="K233" s="37"/>
      <c r="L233" s="40"/>
      <c r="M233" s="242"/>
      <c r="N233" s="243"/>
      <c r="O233" s="72"/>
      <c r="P233" s="72"/>
      <c r="Q233" s="72"/>
      <c r="R233" s="72"/>
      <c r="S233" s="72"/>
      <c r="T233" s="73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T233" s="18" t="s">
        <v>471</v>
      </c>
      <c r="AU233" s="18" t="s">
        <v>83</v>
      </c>
    </row>
    <row r="234" spans="1:65" s="2" customFormat="1" ht="21.75" customHeight="1" x14ac:dyDescent="0.2">
      <c r="A234" s="35"/>
      <c r="B234" s="36"/>
      <c r="C234" s="193" t="s">
        <v>673</v>
      </c>
      <c r="D234" s="193" t="s">
        <v>202</v>
      </c>
      <c r="E234" s="194" t="s">
        <v>678</v>
      </c>
      <c r="F234" s="195" t="s">
        <v>2574</v>
      </c>
      <c r="G234" s="196" t="s">
        <v>1023</v>
      </c>
      <c r="H234" s="197">
        <v>80</v>
      </c>
      <c r="I234" s="198"/>
      <c r="J234" s="199">
        <f>ROUND(I234*H234,2)</f>
        <v>0</v>
      </c>
      <c r="K234" s="200"/>
      <c r="L234" s="40"/>
      <c r="M234" s="201" t="s">
        <v>1</v>
      </c>
      <c r="N234" s="202" t="s">
        <v>41</v>
      </c>
      <c r="O234" s="72"/>
      <c r="P234" s="203">
        <f>O234*H234</f>
        <v>0</v>
      </c>
      <c r="Q234" s="203">
        <v>0</v>
      </c>
      <c r="R234" s="203">
        <f>Q234*H234</f>
        <v>0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206</v>
      </c>
      <c r="AT234" s="205" t="s">
        <v>202</v>
      </c>
      <c r="AU234" s="205" t="s">
        <v>83</v>
      </c>
      <c r="AY234" s="18" t="s">
        <v>200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83</v>
      </c>
      <c r="BK234" s="206">
        <f>ROUND(I234*H234,2)</f>
        <v>0</v>
      </c>
      <c r="BL234" s="18" t="s">
        <v>206</v>
      </c>
      <c r="BM234" s="205" t="s">
        <v>356</v>
      </c>
    </row>
    <row r="235" spans="1:65" s="2" customFormat="1" ht="19.5" x14ac:dyDescent="0.2">
      <c r="A235" s="35"/>
      <c r="B235" s="36"/>
      <c r="C235" s="37"/>
      <c r="D235" s="209" t="s">
        <v>471</v>
      </c>
      <c r="E235" s="37"/>
      <c r="F235" s="240" t="s">
        <v>2572</v>
      </c>
      <c r="G235" s="37"/>
      <c r="H235" s="37"/>
      <c r="I235" s="241"/>
      <c r="J235" s="37"/>
      <c r="K235" s="37"/>
      <c r="L235" s="40"/>
      <c r="M235" s="242"/>
      <c r="N235" s="243"/>
      <c r="O235" s="72"/>
      <c r="P235" s="72"/>
      <c r="Q235" s="72"/>
      <c r="R235" s="72"/>
      <c r="S235" s="72"/>
      <c r="T235" s="73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T235" s="18" t="s">
        <v>471</v>
      </c>
      <c r="AU235" s="18" t="s">
        <v>83</v>
      </c>
    </row>
    <row r="236" spans="1:65" s="2" customFormat="1" ht="16.5" customHeight="1" x14ac:dyDescent="0.2">
      <c r="A236" s="35"/>
      <c r="B236" s="36"/>
      <c r="C236" s="193" t="s">
        <v>678</v>
      </c>
      <c r="D236" s="193" t="s">
        <v>202</v>
      </c>
      <c r="E236" s="194" t="s">
        <v>684</v>
      </c>
      <c r="F236" s="195" t="s">
        <v>2575</v>
      </c>
      <c r="G236" s="196" t="s">
        <v>1023</v>
      </c>
      <c r="H236" s="197">
        <v>30</v>
      </c>
      <c r="I236" s="198"/>
      <c r="J236" s="199">
        <f>ROUND(I236*H236,2)</f>
        <v>0</v>
      </c>
      <c r="K236" s="200"/>
      <c r="L236" s="40"/>
      <c r="M236" s="201" t="s">
        <v>1</v>
      </c>
      <c r="N236" s="202" t="s">
        <v>41</v>
      </c>
      <c r="O236" s="72"/>
      <c r="P236" s="203">
        <f>O236*H236</f>
        <v>0</v>
      </c>
      <c r="Q236" s="203">
        <v>0</v>
      </c>
      <c r="R236" s="203">
        <f>Q236*H236</f>
        <v>0</v>
      </c>
      <c r="S236" s="203">
        <v>0</v>
      </c>
      <c r="T236" s="204">
        <f>S236*H236</f>
        <v>0</v>
      </c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R236" s="205" t="s">
        <v>206</v>
      </c>
      <c r="AT236" s="205" t="s">
        <v>202</v>
      </c>
      <c r="AU236" s="205" t="s">
        <v>83</v>
      </c>
      <c r="AY236" s="18" t="s">
        <v>200</v>
      </c>
      <c r="BE236" s="206">
        <f>IF(N236="základní",J236,0)</f>
        <v>0</v>
      </c>
      <c r="BF236" s="206">
        <f>IF(N236="snížená",J236,0)</f>
        <v>0</v>
      </c>
      <c r="BG236" s="206">
        <f>IF(N236="zákl. přenesená",J236,0)</f>
        <v>0</v>
      </c>
      <c r="BH236" s="206">
        <f>IF(N236="sníž. přenesená",J236,0)</f>
        <v>0</v>
      </c>
      <c r="BI236" s="206">
        <f>IF(N236="nulová",J236,0)</f>
        <v>0</v>
      </c>
      <c r="BJ236" s="18" t="s">
        <v>83</v>
      </c>
      <c r="BK236" s="206">
        <f>ROUND(I236*H236,2)</f>
        <v>0</v>
      </c>
      <c r="BL236" s="18" t="s">
        <v>206</v>
      </c>
      <c r="BM236" s="205" t="s">
        <v>1083</v>
      </c>
    </row>
    <row r="237" spans="1:65" s="2" customFormat="1" ht="19.5" x14ac:dyDescent="0.2">
      <c r="A237" s="35"/>
      <c r="B237" s="36"/>
      <c r="C237" s="37"/>
      <c r="D237" s="209" t="s">
        <v>471</v>
      </c>
      <c r="E237" s="37"/>
      <c r="F237" s="240" t="s">
        <v>2572</v>
      </c>
      <c r="G237" s="37"/>
      <c r="H237" s="37"/>
      <c r="I237" s="241"/>
      <c r="J237" s="37"/>
      <c r="K237" s="37"/>
      <c r="L237" s="40"/>
      <c r="M237" s="242"/>
      <c r="N237" s="243"/>
      <c r="O237" s="72"/>
      <c r="P237" s="72"/>
      <c r="Q237" s="72"/>
      <c r="R237" s="72"/>
      <c r="S237" s="72"/>
      <c r="T237" s="73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T237" s="18" t="s">
        <v>471</v>
      </c>
      <c r="AU237" s="18" t="s">
        <v>83</v>
      </c>
    </row>
    <row r="238" spans="1:65" s="2" customFormat="1" ht="16.5" customHeight="1" x14ac:dyDescent="0.2">
      <c r="A238" s="35"/>
      <c r="B238" s="36"/>
      <c r="C238" s="193" t="s">
        <v>684</v>
      </c>
      <c r="D238" s="193" t="s">
        <v>202</v>
      </c>
      <c r="E238" s="194" t="s">
        <v>689</v>
      </c>
      <c r="F238" s="195" t="s">
        <v>2576</v>
      </c>
      <c r="G238" s="196" t="s">
        <v>1023</v>
      </c>
      <c r="H238" s="197">
        <v>50</v>
      </c>
      <c r="I238" s="198"/>
      <c r="J238" s="199">
        <f>ROUND(I238*H238,2)</f>
        <v>0</v>
      </c>
      <c r="K238" s="200"/>
      <c r="L238" s="40"/>
      <c r="M238" s="201" t="s">
        <v>1</v>
      </c>
      <c r="N238" s="202" t="s">
        <v>41</v>
      </c>
      <c r="O238" s="72"/>
      <c r="P238" s="203">
        <f>O238*H238</f>
        <v>0</v>
      </c>
      <c r="Q238" s="203">
        <v>0</v>
      </c>
      <c r="R238" s="203">
        <f>Q238*H238</f>
        <v>0</v>
      </c>
      <c r="S238" s="203">
        <v>0</v>
      </c>
      <c r="T238" s="20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206</v>
      </c>
      <c r="AT238" s="205" t="s">
        <v>202</v>
      </c>
      <c r="AU238" s="205" t="s">
        <v>83</v>
      </c>
      <c r="AY238" s="18" t="s">
        <v>200</v>
      </c>
      <c r="BE238" s="206">
        <f>IF(N238="základní",J238,0)</f>
        <v>0</v>
      </c>
      <c r="BF238" s="206">
        <f>IF(N238="snížená",J238,0)</f>
        <v>0</v>
      </c>
      <c r="BG238" s="206">
        <f>IF(N238="zákl. přenesená",J238,0)</f>
        <v>0</v>
      </c>
      <c r="BH238" s="206">
        <f>IF(N238="sníž. přenesená",J238,0)</f>
        <v>0</v>
      </c>
      <c r="BI238" s="206">
        <f>IF(N238="nulová",J238,0)</f>
        <v>0</v>
      </c>
      <c r="BJ238" s="18" t="s">
        <v>83</v>
      </c>
      <c r="BK238" s="206">
        <f>ROUND(I238*H238,2)</f>
        <v>0</v>
      </c>
      <c r="BL238" s="18" t="s">
        <v>206</v>
      </c>
      <c r="BM238" s="205" t="s">
        <v>1091</v>
      </c>
    </row>
    <row r="239" spans="1:65" s="2" customFormat="1" ht="19.5" x14ac:dyDescent="0.2">
      <c r="A239" s="35"/>
      <c r="B239" s="36"/>
      <c r="C239" s="37"/>
      <c r="D239" s="209" t="s">
        <v>471</v>
      </c>
      <c r="E239" s="37"/>
      <c r="F239" s="240" t="s">
        <v>2572</v>
      </c>
      <c r="G239" s="37"/>
      <c r="H239" s="37"/>
      <c r="I239" s="241"/>
      <c r="J239" s="37"/>
      <c r="K239" s="37"/>
      <c r="L239" s="40"/>
      <c r="M239" s="242"/>
      <c r="N239" s="243"/>
      <c r="O239" s="72"/>
      <c r="P239" s="72"/>
      <c r="Q239" s="72"/>
      <c r="R239" s="72"/>
      <c r="S239" s="72"/>
      <c r="T239" s="73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T239" s="18" t="s">
        <v>471</v>
      </c>
      <c r="AU239" s="18" t="s">
        <v>83</v>
      </c>
    </row>
    <row r="240" spans="1:65" s="2" customFormat="1" ht="16.5" customHeight="1" x14ac:dyDescent="0.2">
      <c r="A240" s="35"/>
      <c r="B240" s="36"/>
      <c r="C240" s="193" t="s">
        <v>689</v>
      </c>
      <c r="D240" s="193" t="s">
        <v>202</v>
      </c>
      <c r="E240" s="194" t="s">
        <v>695</v>
      </c>
      <c r="F240" s="195" t="s">
        <v>2577</v>
      </c>
      <c r="G240" s="196" t="s">
        <v>847</v>
      </c>
      <c r="H240" s="197">
        <v>35</v>
      </c>
      <c r="I240" s="198"/>
      <c r="J240" s="199">
        <f>ROUND(I240*H240,2)</f>
        <v>0</v>
      </c>
      <c r="K240" s="200"/>
      <c r="L240" s="40"/>
      <c r="M240" s="201" t="s">
        <v>1</v>
      </c>
      <c r="N240" s="202" t="s">
        <v>41</v>
      </c>
      <c r="O240" s="72"/>
      <c r="P240" s="203">
        <f>O240*H240</f>
        <v>0</v>
      </c>
      <c r="Q240" s="203">
        <v>0</v>
      </c>
      <c r="R240" s="203">
        <f>Q240*H240</f>
        <v>0</v>
      </c>
      <c r="S240" s="203">
        <v>0</v>
      </c>
      <c r="T240" s="204">
        <f>S240*H240</f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206</v>
      </c>
      <c r="AT240" s="205" t="s">
        <v>202</v>
      </c>
      <c r="AU240" s="205" t="s">
        <v>83</v>
      </c>
      <c r="AY240" s="18" t="s">
        <v>200</v>
      </c>
      <c r="BE240" s="206">
        <f>IF(N240="základní",J240,0)</f>
        <v>0</v>
      </c>
      <c r="BF240" s="206">
        <f>IF(N240="snížená",J240,0)</f>
        <v>0</v>
      </c>
      <c r="BG240" s="206">
        <f>IF(N240="zákl. přenesená",J240,0)</f>
        <v>0</v>
      </c>
      <c r="BH240" s="206">
        <f>IF(N240="sníž. přenesená",J240,0)</f>
        <v>0</v>
      </c>
      <c r="BI240" s="206">
        <f>IF(N240="nulová",J240,0)</f>
        <v>0</v>
      </c>
      <c r="BJ240" s="18" t="s">
        <v>83</v>
      </c>
      <c r="BK240" s="206">
        <f>ROUND(I240*H240,2)</f>
        <v>0</v>
      </c>
      <c r="BL240" s="18" t="s">
        <v>206</v>
      </c>
      <c r="BM240" s="205" t="s">
        <v>360</v>
      </c>
    </row>
    <row r="241" spans="1:65" s="2" customFormat="1" ht="19.5" x14ac:dyDescent="0.2">
      <c r="A241" s="35"/>
      <c r="B241" s="36"/>
      <c r="C241" s="37"/>
      <c r="D241" s="209" t="s">
        <v>471</v>
      </c>
      <c r="E241" s="37"/>
      <c r="F241" s="240" t="s">
        <v>2572</v>
      </c>
      <c r="G241" s="37"/>
      <c r="H241" s="37"/>
      <c r="I241" s="241"/>
      <c r="J241" s="37"/>
      <c r="K241" s="37"/>
      <c r="L241" s="40"/>
      <c r="M241" s="242"/>
      <c r="N241" s="243"/>
      <c r="O241" s="72"/>
      <c r="P241" s="72"/>
      <c r="Q241" s="72"/>
      <c r="R241" s="72"/>
      <c r="S241" s="72"/>
      <c r="T241" s="73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T241" s="18" t="s">
        <v>471</v>
      </c>
      <c r="AU241" s="18" t="s">
        <v>83</v>
      </c>
    </row>
    <row r="242" spans="1:65" s="2" customFormat="1" ht="16.5" customHeight="1" x14ac:dyDescent="0.2">
      <c r="A242" s="35"/>
      <c r="B242" s="36"/>
      <c r="C242" s="193" t="s">
        <v>695</v>
      </c>
      <c r="D242" s="193" t="s">
        <v>202</v>
      </c>
      <c r="E242" s="194" t="s">
        <v>288</v>
      </c>
      <c r="F242" s="195" t="s">
        <v>2578</v>
      </c>
      <c r="G242" s="196" t="s">
        <v>847</v>
      </c>
      <c r="H242" s="197">
        <v>32</v>
      </c>
      <c r="I242" s="198"/>
      <c r="J242" s="199">
        <f>ROUND(I242*H242,2)</f>
        <v>0</v>
      </c>
      <c r="K242" s="200"/>
      <c r="L242" s="40"/>
      <c r="M242" s="201" t="s">
        <v>1</v>
      </c>
      <c r="N242" s="202" t="s">
        <v>41</v>
      </c>
      <c r="O242" s="72"/>
      <c r="P242" s="203">
        <f>O242*H242</f>
        <v>0</v>
      </c>
      <c r="Q242" s="203">
        <v>0</v>
      </c>
      <c r="R242" s="203">
        <f>Q242*H242</f>
        <v>0</v>
      </c>
      <c r="S242" s="203">
        <v>0</v>
      </c>
      <c r="T242" s="204">
        <f>S242*H242</f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206</v>
      </c>
      <c r="AT242" s="205" t="s">
        <v>202</v>
      </c>
      <c r="AU242" s="205" t="s">
        <v>83</v>
      </c>
      <c r="AY242" s="18" t="s">
        <v>200</v>
      </c>
      <c r="BE242" s="206">
        <f>IF(N242="základní",J242,0)</f>
        <v>0</v>
      </c>
      <c r="BF242" s="206">
        <f>IF(N242="snížená",J242,0)</f>
        <v>0</v>
      </c>
      <c r="BG242" s="206">
        <f>IF(N242="zákl. přenesená",J242,0)</f>
        <v>0</v>
      </c>
      <c r="BH242" s="206">
        <f>IF(N242="sníž. přenesená",J242,0)</f>
        <v>0</v>
      </c>
      <c r="BI242" s="206">
        <f>IF(N242="nulová",J242,0)</f>
        <v>0</v>
      </c>
      <c r="BJ242" s="18" t="s">
        <v>83</v>
      </c>
      <c r="BK242" s="206">
        <f>ROUND(I242*H242,2)</f>
        <v>0</v>
      </c>
      <c r="BL242" s="18" t="s">
        <v>206</v>
      </c>
      <c r="BM242" s="205" t="s">
        <v>364</v>
      </c>
    </row>
    <row r="243" spans="1:65" s="2" customFormat="1" ht="39" x14ac:dyDescent="0.2">
      <c r="A243" s="35"/>
      <c r="B243" s="36"/>
      <c r="C243" s="37"/>
      <c r="D243" s="209" t="s">
        <v>471</v>
      </c>
      <c r="E243" s="37"/>
      <c r="F243" s="240" t="s">
        <v>2579</v>
      </c>
      <c r="G243" s="37"/>
      <c r="H243" s="37"/>
      <c r="I243" s="241"/>
      <c r="J243" s="37"/>
      <c r="K243" s="37"/>
      <c r="L243" s="40"/>
      <c r="M243" s="242"/>
      <c r="N243" s="243"/>
      <c r="O243" s="72"/>
      <c r="P243" s="72"/>
      <c r="Q243" s="72"/>
      <c r="R243" s="72"/>
      <c r="S243" s="72"/>
      <c r="T243" s="73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T243" s="18" t="s">
        <v>471</v>
      </c>
      <c r="AU243" s="18" t="s">
        <v>83</v>
      </c>
    </row>
    <row r="244" spans="1:65" s="2" customFormat="1" ht="16.5" customHeight="1" x14ac:dyDescent="0.2">
      <c r="A244" s="35"/>
      <c r="B244" s="36"/>
      <c r="C244" s="193" t="s">
        <v>288</v>
      </c>
      <c r="D244" s="193" t="s">
        <v>202</v>
      </c>
      <c r="E244" s="194" t="s">
        <v>705</v>
      </c>
      <c r="F244" s="195" t="s">
        <v>2580</v>
      </c>
      <c r="G244" s="196" t="s">
        <v>2581</v>
      </c>
      <c r="H244" s="197">
        <v>1.58</v>
      </c>
      <c r="I244" s="198"/>
      <c r="J244" s="199">
        <f>ROUND(I244*H244,2)</f>
        <v>0</v>
      </c>
      <c r="K244" s="200"/>
      <c r="L244" s="40"/>
      <c r="M244" s="201" t="s">
        <v>1</v>
      </c>
      <c r="N244" s="202" t="s">
        <v>41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206</v>
      </c>
      <c r="AT244" s="205" t="s">
        <v>202</v>
      </c>
      <c r="AU244" s="205" t="s">
        <v>83</v>
      </c>
      <c r="AY244" s="18" t="s">
        <v>200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83</v>
      </c>
      <c r="BK244" s="206">
        <f>ROUND(I244*H244,2)</f>
        <v>0</v>
      </c>
      <c r="BL244" s="18" t="s">
        <v>206</v>
      </c>
      <c r="BM244" s="205" t="s">
        <v>1113</v>
      </c>
    </row>
    <row r="245" spans="1:65" s="12" customFormat="1" ht="25.9" customHeight="1" x14ac:dyDescent="0.2">
      <c r="B245" s="177"/>
      <c r="C245" s="178"/>
      <c r="D245" s="179" t="s">
        <v>75</v>
      </c>
      <c r="E245" s="180" t="s">
        <v>2582</v>
      </c>
      <c r="F245" s="180" t="s">
        <v>2583</v>
      </c>
      <c r="G245" s="178"/>
      <c r="H245" s="178"/>
      <c r="I245" s="181"/>
      <c r="J245" s="182">
        <f>BK245</f>
        <v>0</v>
      </c>
      <c r="K245" s="178"/>
      <c r="L245" s="183"/>
      <c r="M245" s="184"/>
      <c r="N245" s="185"/>
      <c r="O245" s="185"/>
      <c r="P245" s="186">
        <f>SUM(P246:P257)</f>
        <v>0</v>
      </c>
      <c r="Q245" s="185"/>
      <c r="R245" s="186">
        <f>SUM(R246:R257)</f>
        <v>0</v>
      </c>
      <c r="S245" s="185"/>
      <c r="T245" s="187">
        <f>SUM(T246:T257)</f>
        <v>0</v>
      </c>
      <c r="AR245" s="188" t="s">
        <v>83</v>
      </c>
      <c r="AT245" s="189" t="s">
        <v>75</v>
      </c>
      <c r="AU245" s="189" t="s">
        <v>76</v>
      </c>
      <c r="AY245" s="188" t="s">
        <v>200</v>
      </c>
      <c r="BK245" s="190">
        <f>SUM(BK246:BK257)</f>
        <v>0</v>
      </c>
    </row>
    <row r="246" spans="1:65" s="2" customFormat="1" ht="16.5" customHeight="1" x14ac:dyDescent="0.2">
      <c r="A246" s="35"/>
      <c r="B246" s="36"/>
      <c r="C246" s="193" t="s">
        <v>705</v>
      </c>
      <c r="D246" s="193" t="s">
        <v>202</v>
      </c>
      <c r="E246" s="194" t="s">
        <v>294</v>
      </c>
      <c r="F246" s="195" t="s">
        <v>2584</v>
      </c>
      <c r="G246" s="196" t="s">
        <v>847</v>
      </c>
      <c r="H246" s="197">
        <v>1</v>
      </c>
      <c r="I246" s="198"/>
      <c r="J246" s="199">
        <f t="shared" ref="J246:J257" si="80">ROUND(I246*H246,2)</f>
        <v>0</v>
      </c>
      <c r="K246" s="200"/>
      <c r="L246" s="40"/>
      <c r="M246" s="201" t="s">
        <v>1</v>
      </c>
      <c r="N246" s="202" t="s">
        <v>41</v>
      </c>
      <c r="O246" s="72"/>
      <c r="P246" s="203">
        <f t="shared" ref="P246:P257" si="81">O246*H246</f>
        <v>0</v>
      </c>
      <c r="Q246" s="203">
        <v>0</v>
      </c>
      <c r="R246" s="203">
        <f t="shared" ref="R246:R257" si="82">Q246*H246</f>
        <v>0</v>
      </c>
      <c r="S246" s="203">
        <v>0</v>
      </c>
      <c r="T246" s="204">
        <f t="shared" ref="T246:T257" si="83"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206</v>
      </c>
      <c r="AT246" s="205" t="s">
        <v>202</v>
      </c>
      <c r="AU246" s="205" t="s">
        <v>83</v>
      </c>
      <c r="AY246" s="18" t="s">
        <v>200</v>
      </c>
      <c r="BE246" s="206">
        <f t="shared" ref="BE246:BE257" si="84">IF(N246="základní",J246,0)</f>
        <v>0</v>
      </c>
      <c r="BF246" s="206">
        <f t="shared" ref="BF246:BF257" si="85">IF(N246="snížená",J246,0)</f>
        <v>0</v>
      </c>
      <c r="BG246" s="206">
        <f t="shared" ref="BG246:BG257" si="86">IF(N246="zákl. přenesená",J246,0)</f>
        <v>0</v>
      </c>
      <c r="BH246" s="206">
        <f t="shared" ref="BH246:BH257" si="87">IF(N246="sníž. přenesená",J246,0)</f>
        <v>0</v>
      </c>
      <c r="BI246" s="206">
        <f t="shared" ref="BI246:BI257" si="88">IF(N246="nulová",J246,0)</f>
        <v>0</v>
      </c>
      <c r="BJ246" s="18" t="s">
        <v>83</v>
      </c>
      <c r="BK246" s="206">
        <f t="shared" ref="BK246:BK257" si="89">ROUND(I246*H246,2)</f>
        <v>0</v>
      </c>
      <c r="BL246" s="18" t="s">
        <v>206</v>
      </c>
      <c r="BM246" s="205" t="s">
        <v>386</v>
      </c>
    </row>
    <row r="247" spans="1:65" s="2" customFormat="1" ht="16.5" customHeight="1" x14ac:dyDescent="0.2">
      <c r="A247" s="35"/>
      <c r="B247" s="36"/>
      <c r="C247" s="193" t="s">
        <v>294</v>
      </c>
      <c r="D247" s="193" t="s">
        <v>202</v>
      </c>
      <c r="E247" s="194" t="s">
        <v>714</v>
      </c>
      <c r="F247" s="195" t="s">
        <v>2585</v>
      </c>
      <c r="G247" s="196" t="s">
        <v>847</v>
      </c>
      <c r="H247" s="197">
        <v>1</v>
      </c>
      <c r="I247" s="198"/>
      <c r="J247" s="199">
        <f t="shared" si="80"/>
        <v>0</v>
      </c>
      <c r="K247" s="200"/>
      <c r="L247" s="40"/>
      <c r="M247" s="201" t="s">
        <v>1</v>
      </c>
      <c r="N247" s="202" t="s">
        <v>41</v>
      </c>
      <c r="O247" s="72"/>
      <c r="P247" s="203">
        <f t="shared" si="81"/>
        <v>0</v>
      </c>
      <c r="Q247" s="203">
        <v>0</v>
      </c>
      <c r="R247" s="203">
        <f t="shared" si="82"/>
        <v>0</v>
      </c>
      <c r="S247" s="203">
        <v>0</v>
      </c>
      <c r="T247" s="204">
        <f t="shared" si="8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206</v>
      </c>
      <c r="AT247" s="205" t="s">
        <v>202</v>
      </c>
      <c r="AU247" s="205" t="s">
        <v>83</v>
      </c>
      <c r="AY247" s="18" t="s">
        <v>200</v>
      </c>
      <c r="BE247" s="206">
        <f t="shared" si="84"/>
        <v>0</v>
      </c>
      <c r="BF247" s="206">
        <f t="shared" si="85"/>
        <v>0</v>
      </c>
      <c r="BG247" s="206">
        <f t="shared" si="86"/>
        <v>0</v>
      </c>
      <c r="BH247" s="206">
        <f t="shared" si="87"/>
        <v>0</v>
      </c>
      <c r="BI247" s="206">
        <f t="shared" si="88"/>
        <v>0</v>
      </c>
      <c r="BJ247" s="18" t="s">
        <v>83</v>
      </c>
      <c r="BK247" s="206">
        <f t="shared" si="89"/>
        <v>0</v>
      </c>
      <c r="BL247" s="18" t="s">
        <v>206</v>
      </c>
      <c r="BM247" s="205" t="s">
        <v>390</v>
      </c>
    </row>
    <row r="248" spans="1:65" s="2" customFormat="1" ht="16.5" customHeight="1" x14ac:dyDescent="0.2">
      <c r="A248" s="35"/>
      <c r="B248" s="36"/>
      <c r="C248" s="193" t="s">
        <v>714</v>
      </c>
      <c r="D248" s="193" t="s">
        <v>202</v>
      </c>
      <c r="E248" s="194" t="s">
        <v>299</v>
      </c>
      <c r="F248" s="195" t="s">
        <v>2586</v>
      </c>
      <c r="G248" s="196" t="s">
        <v>847</v>
      </c>
      <c r="H248" s="197">
        <v>21</v>
      </c>
      <c r="I248" s="198"/>
      <c r="J248" s="199">
        <f t="shared" si="80"/>
        <v>0</v>
      </c>
      <c r="K248" s="200"/>
      <c r="L248" s="40"/>
      <c r="M248" s="201" t="s">
        <v>1</v>
      </c>
      <c r="N248" s="202" t="s">
        <v>41</v>
      </c>
      <c r="O248" s="72"/>
      <c r="P248" s="203">
        <f t="shared" si="81"/>
        <v>0</v>
      </c>
      <c r="Q248" s="203">
        <v>0</v>
      </c>
      <c r="R248" s="203">
        <f t="shared" si="82"/>
        <v>0</v>
      </c>
      <c r="S248" s="203">
        <v>0</v>
      </c>
      <c r="T248" s="204">
        <f t="shared" si="8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206</v>
      </c>
      <c r="AT248" s="205" t="s">
        <v>202</v>
      </c>
      <c r="AU248" s="205" t="s">
        <v>83</v>
      </c>
      <c r="AY248" s="18" t="s">
        <v>200</v>
      </c>
      <c r="BE248" s="206">
        <f t="shared" si="84"/>
        <v>0</v>
      </c>
      <c r="BF248" s="206">
        <f t="shared" si="85"/>
        <v>0</v>
      </c>
      <c r="BG248" s="206">
        <f t="shared" si="86"/>
        <v>0</v>
      </c>
      <c r="BH248" s="206">
        <f t="shared" si="87"/>
        <v>0</v>
      </c>
      <c r="BI248" s="206">
        <f t="shared" si="88"/>
        <v>0</v>
      </c>
      <c r="BJ248" s="18" t="s">
        <v>83</v>
      </c>
      <c r="BK248" s="206">
        <f t="shared" si="89"/>
        <v>0</v>
      </c>
      <c r="BL248" s="18" t="s">
        <v>206</v>
      </c>
      <c r="BM248" s="205" t="s">
        <v>407</v>
      </c>
    </row>
    <row r="249" spans="1:65" s="2" customFormat="1" ht="16.5" customHeight="1" x14ac:dyDescent="0.2">
      <c r="A249" s="35"/>
      <c r="B249" s="36"/>
      <c r="C249" s="193" t="s">
        <v>299</v>
      </c>
      <c r="D249" s="193" t="s">
        <v>202</v>
      </c>
      <c r="E249" s="194" t="s">
        <v>723</v>
      </c>
      <c r="F249" s="195" t="s">
        <v>2587</v>
      </c>
      <c r="G249" s="196" t="s">
        <v>847</v>
      </c>
      <c r="H249" s="197">
        <v>1</v>
      </c>
      <c r="I249" s="198"/>
      <c r="J249" s="199">
        <f t="shared" si="80"/>
        <v>0</v>
      </c>
      <c r="K249" s="200"/>
      <c r="L249" s="40"/>
      <c r="M249" s="201" t="s">
        <v>1</v>
      </c>
      <c r="N249" s="202" t="s">
        <v>41</v>
      </c>
      <c r="O249" s="72"/>
      <c r="P249" s="203">
        <f t="shared" si="81"/>
        <v>0</v>
      </c>
      <c r="Q249" s="203">
        <v>0</v>
      </c>
      <c r="R249" s="203">
        <f t="shared" si="82"/>
        <v>0</v>
      </c>
      <c r="S249" s="203">
        <v>0</v>
      </c>
      <c r="T249" s="204">
        <f t="shared" si="8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206</v>
      </c>
      <c r="AT249" s="205" t="s">
        <v>202</v>
      </c>
      <c r="AU249" s="205" t="s">
        <v>83</v>
      </c>
      <c r="AY249" s="18" t="s">
        <v>200</v>
      </c>
      <c r="BE249" s="206">
        <f t="shared" si="84"/>
        <v>0</v>
      </c>
      <c r="BF249" s="206">
        <f t="shared" si="85"/>
        <v>0</v>
      </c>
      <c r="BG249" s="206">
        <f t="shared" si="86"/>
        <v>0</v>
      </c>
      <c r="BH249" s="206">
        <f t="shared" si="87"/>
        <v>0</v>
      </c>
      <c r="BI249" s="206">
        <f t="shared" si="88"/>
        <v>0</v>
      </c>
      <c r="BJ249" s="18" t="s">
        <v>83</v>
      </c>
      <c r="BK249" s="206">
        <f t="shared" si="89"/>
        <v>0</v>
      </c>
      <c r="BL249" s="18" t="s">
        <v>206</v>
      </c>
      <c r="BM249" s="205" t="s">
        <v>413</v>
      </c>
    </row>
    <row r="250" spans="1:65" s="2" customFormat="1" ht="16.5" customHeight="1" x14ac:dyDescent="0.2">
      <c r="A250" s="35"/>
      <c r="B250" s="36"/>
      <c r="C250" s="193" t="s">
        <v>723</v>
      </c>
      <c r="D250" s="193" t="s">
        <v>202</v>
      </c>
      <c r="E250" s="194" t="s">
        <v>302</v>
      </c>
      <c r="F250" s="195" t="s">
        <v>2588</v>
      </c>
      <c r="G250" s="196" t="s">
        <v>847</v>
      </c>
      <c r="H250" s="197">
        <v>1</v>
      </c>
      <c r="I250" s="198"/>
      <c r="J250" s="199">
        <f t="shared" si="80"/>
        <v>0</v>
      </c>
      <c r="K250" s="200"/>
      <c r="L250" s="40"/>
      <c r="M250" s="201" t="s">
        <v>1</v>
      </c>
      <c r="N250" s="202" t="s">
        <v>41</v>
      </c>
      <c r="O250" s="72"/>
      <c r="P250" s="203">
        <f t="shared" si="81"/>
        <v>0</v>
      </c>
      <c r="Q250" s="203">
        <v>0</v>
      </c>
      <c r="R250" s="203">
        <f t="shared" si="82"/>
        <v>0</v>
      </c>
      <c r="S250" s="203">
        <v>0</v>
      </c>
      <c r="T250" s="204">
        <f t="shared" si="8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206</v>
      </c>
      <c r="AT250" s="205" t="s">
        <v>202</v>
      </c>
      <c r="AU250" s="205" t="s">
        <v>83</v>
      </c>
      <c r="AY250" s="18" t="s">
        <v>200</v>
      </c>
      <c r="BE250" s="206">
        <f t="shared" si="84"/>
        <v>0</v>
      </c>
      <c r="BF250" s="206">
        <f t="shared" si="85"/>
        <v>0</v>
      </c>
      <c r="BG250" s="206">
        <f t="shared" si="86"/>
        <v>0</v>
      </c>
      <c r="BH250" s="206">
        <f t="shared" si="87"/>
        <v>0</v>
      </c>
      <c r="BI250" s="206">
        <f t="shared" si="88"/>
        <v>0</v>
      </c>
      <c r="BJ250" s="18" t="s">
        <v>83</v>
      </c>
      <c r="BK250" s="206">
        <f t="shared" si="89"/>
        <v>0</v>
      </c>
      <c r="BL250" s="18" t="s">
        <v>206</v>
      </c>
      <c r="BM250" s="205" t="s">
        <v>1171</v>
      </c>
    </row>
    <row r="251" spans="1:65" s="2" customFormat="1" ht="16.5" customHeight="1" x14ac:dyDescent="0.2">
      <c r="A251" s="35"/>
      <c r="B251" s="36"/>
      <c r="C251" s="193" t="s">
        <v>302</v>
      </c>
      <c r="D251" s="193" t="s">
        <v>202</v>
      </c>
      <c r="E251" s="194" t="s">
        <v>732</v>
      </c>
      <c r="F251" s="195" t="s">
        <v>2589</v>
      </c>
      <c r="G251" s="196" t="s">
        <v>847</v>
      </c>
      <c r="H251" s="197">
        <v>1</v>
      </c>
      <c r="I251" s="198"/>
      <c r="J251" s="199">
        <f t="shared" si="80"/>
        <v>0</v>
      </c>
      <c r="K251" s="200"/>
      <c r="L251" s="40"/>
      <c r="M251" s="201" t="s">
        <v>1</v>
      </c>
      <c r="N251" s="202" t="s">
        <v>41</v>
      </c>
      <c r="O251" s="72"/>
      <c r="P251" s="203">
        <f t="shared" si="81"/>
        <v>0</v>
      </c>
      <c r="Q251" s="203">
        <v>0</v>
      </c>
      <c r="R251" s="203">
        <f t="shared" si="82"/>
        <v>0</v>
      </c>
      <c r="S251" s="203">
        <v>0</v>
      </c>
      <c r="T251" s="204">
        <f t="shared" si="8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206</v>
      </c>
      <c r="AT251" s="205" t="s">
        <v>202</v>
      </c>
      <c r="AU251" s="205" t="s">
        <v>83</v>
      </c>
      <c r="AY251" s="18" t="s">
        <v>200</v>
      </c>
      <c r="BE251" s="206">
        <f t="shared" si="84"/>
        <v>0</v>
      </c>
      <c r="BF251" s="206">
        <f t="shared" si="85"/>
        <v>0</v>
      </c>
      <c r="BG251" s="206">
        <f t="shared" si="86"/>
        <v>0</v>
      </c>
      <c r="BH251" s="206">
        <f t="shared" si="87"/>
        <v>0</v>
      </c>
      <c r="BI251" s="206">
        <f t="shared" si="88"/>
        <v>0</v>
      </c>
      <c r="BJ251" s="18" t="s">
        <v>83</v>
      </c>
      <c r="BK251" s="206">
        <f t="shared" si="89"/>
        <v>0</v>
      </c>
      <c r="BL251" s="18" t="s">
        <v>206</v>
      </c>
      <c r="BM251" s="205" t="s">
        <v>418</v>
      </c>
    </row>
    <row r="252" spans="1:65" s="2" customFormat="1" ht="16.5" customHeight="1" x14ac:dyDescent="0.2">
      <c r="A252" s="35"/>
      <c r="B252" s="36"/>
      <c r="C252" s="193" t="s">
        <v>732</v>
      </c>
      <c r="D252" s="193" t="s">
        <v>202</v>
      </c>
      <c r="E252" s="194" t="s">
        <v>306</v>
      </c>
      <c r="F252" s="195" t="s">
        <v>2481</v>
      </c>
      <c r="G252" s="196" t="s">
        <v>847</v>
      </c>
      <c r="H252" s="197">
        <v>1</v>
      </c>
      <c r="I252" s="198"/>
      <c r="J252" s="199">
        <f t="shared" si="80"/>
        <v>0</v>
      </c>
      <c r="K252" s="200"/>
      <c r="L252" s="40"/>
      <c r="M252" s="201" t="s">
        <v>1</v>
      </c>
      <c r="N252" s="202" t="s">
        <v>41</v>
      </c>
      <c r="O252" s="72"/>
      <c r="P252" s="203">
        <f t="shared" si="81"/>
        <v>0</v>
      </c>
      <c r="Q252" s="203">
        <v>0</v>
      </c>
      <c r="R252" s="203">
        <f t="shared" si="82"/>
        <v>0</v>
      </c>
      <c r="S252" s="203">
        <v>0</v>
      </c>
      <c r="T252" s="204">
        <f t="shared" si="83"/>
        <v>0</v>
      </c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R252" s="205" t="s">
        <v>206</v>
      </c>
      <c r="AT252" s="205" t="s">
        <v>202</v>
      </c>
      <c r="AU252" s="205" t="s">
        <v>83</v>
      </c>
      <c r="AY252" s="18" t="s">
        <v>200</v>
      </c>
      <c r="BE252" s="206">
        <f t="shared" si="84"/>
        <v>0</v>
      </c>
      <c r="BF252" s="206">
        <f t="shared" si="85"/>
        <v>0</v>
      </c>
      <c r="BG252" s="206">
        <f t="shared" si="86"/>
        <v>0</v>
      </c>
      <c r="BH252" s="206">
        <f t="shared" si="87"/>
        <v>0</v>
      </c>
      <c r="BI252" s="206">
        <f t="shared" si="88"/>
        <v>0</v>
      </c>
      <c r="BJ252" s="18" t="s">
        <v>83</v>
      </c>
      <c r="BK252" s="206">
        <f t="shared" si="89"/>
        <v>0</v>
      </c>
      <c r="BL252" s="18" t="s">
        <v>206</v>
      </c>
      <c r="BM252" s="205" t="s">
        <v>1192</v>
      </c>
    </row>
    <row r="253" spans="1:65" s="2" customFormat="1" ht="24.2" customHeight="1" x14ac:dyDescent="0.2">
      <c r="A253" s="35"/>
      <c r="B253" s="36"/>
      <c r="C253" s="193" t="s">
        <v>306</v>
      </c>
      <c r="D253" s="193" t="s">
        <v>202</v>
      </c>
      <c r="E253" s="194" t="s">
        <v>2590</v>
      </c>
      <c r="F253" s="195" t="s">
        <v>2591</v>
      </c>
      <c r="G253" s="196" t="s">
        <v>847</v>
      </c>
      <c r="H253" s="197">
        <v>1</v>
      </c>
      <c r="I253" s="198"/>
      <c r="J253" s="199">
        <f t="shared" si="80"/>
        <v>0</v>
      </c>
      <c r="K253" s="200"/>
      <c r="L253" s="40"/>
      <c r="M253" s="201" t="s">
        <v>1</v>
      </c>
      <c r="N253" s="202" t="s">
        <v>41</v>
      </c>
      <c r="O253" s="72"/>
      <c r="P253" s="203">
        <f t="shared" si="81"/>
        <v>0</v>
      </c>
      <c r="Q253" s="203">
        <v>0</v>
      </c>
      <c r="R253" s="203">
        <f t="shared" si="82"/>
        <v>0</v>
      </c>
      <c r="S253" s="203">
        <v>0</v>
      </c>
      <c r="T253" s="204">
        <f t="shared" si="83"/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206</v>
      </c>
      <c r="AT253" s="205" t="s">
        <v>202</v>
      </c>
      <c r="AU253" s="205" t="s">
        <v>83</v>
      </c>
      <c r="AY253" s="18" t="s">
        <v>200</v>
      </c>
      <c r="BE253" s="206">
        <f t="shared" si="84"/>
        <v>0</v>
      </c>
      <c r="BF253" s="206">
        <f t="shared" si="85"/>
        <v>0</v>
      </c>
      <c r="BG253" s="206">
        <f t="shared" si="86"/>
        <v>0</v>
      </c>
      <c r="BH253" s="206">
        <f t="shared" si="87"/>
        <v>0</v>
      </c>
      <c r="BI253" s="206">
        <f t="shared" si="88"/>
        <v>0</v>
      </c>
      <c r="BJ253" s="18" t="s">
        <v>83</v>
      </c>
      <c r="BK253" s="206">
        <f t="shared" si="89"/>
        <v>0</v>
      </c>
      <c r="BL253" s="18" t="s">
        <v>206</v>
      </c>
      <c r="BM253" s="205" t="s">
        <v>1206</v>
      </c>
    </row>
    <row r="254" spans="1:65" s="2" customFormat="1" ht="24.2" customHeight="1" x14ac:dyDescent="0.2">
      <c r="A254" s="35"/>
      <c r="B254" s="36"/>
      <c r="C254" s="193" t="s">
        <v>741</v>
      </c>
      <c r="D254" s="193" t="s">
        <v>202</v>
      </c>
      <c r="E254" s="194" t="s">
        <v>2592</v>
      </c>
      <c r="F254" s="195" t="s">
        <v>2593</v>
      </c>
      <c r="G254" s="196" t="s">
        <v>847</v>
      </c>
      <c r="H254" s="197">
        <v>1</v>
      </c>
      <c r="I254" s="198"/>
      <c r="J254" s="199">
        <f t="shared" si="80"/>
        <v>0</v>
      </c>
      <c r="K254" s="200"/>
      <c r="L254" s="40"/>
      <c r="M254" s="201" t="s">
        <v>1</v>
      </c>
      <c r="N254" s="202" t="s">
        <v>41</v>
      </c>
      <c r="O254" s="72"/>
      <c r="P254" s="203">
        <f t="shared" si="81"/>
        <v>0</v>
      </c>
      <c r="Q254" s="203">
        <v>0</v>
      </c>
      <c r="R254" s="203">
        <f t="shared" si="82"/>
        <v>0</v>
      </c>
      <c r="S254" s="203">
        <v>0</v>
      </c>
      <c r="T254" s="204">
        <f t="shared" si="8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206</v>
      </c>
      <c r="AT254" s="205" t="s">
        <v>202</v>
      </c>
      <c r="AU254" s="205" t="s">
        <v>83</v>
      </c>
      <c r="AY254" s="18" t="s">
        <v>200</v>
      </c>
      <c r="BE254" s="206">
        <f t="shared" si="84"/>
        <v>0</v>
      </c>
      <c r="BF254" s="206">
        <f t="shared" si="85"/>
        <v>0</v>
      </c>
      <c r="BG254" s="206">
        <f t="shared" si="86"/>
        <v>0</v>
      </c>
      <c r="BH254" s="206">
        <f t="shared" si="87"/>
        <v>0</v>
      </c>
      <c r="BI254" s="206">
        <f t="shared" si="88"/>
        <v>0</v>
      </c>
      <c r="BJ254" s="18" t="s">
        <v>83</v>
      </c>
      <c r="BK254" s="206">
        <f t="shared" si="89"/>
        <v>0</v>
      </c>
      <c r="BL254" s="18" t="s">
        <v>206</v>
      </c>
      <c r="BM254" s="205" t="s">
        <v>1218</v>
      </c>
    </row>
    <row r="255" spans="1:65" s="2" customFormat="1" ht="33" customHeight="1" x14ac:dyDescent="0.2">
      <c r="A255" s="35"/>
      <c r="B255" s="36"/>
      <c r="C255" s="193" t="s">
        <v>312</v>
      </c>
      <c r="D255" s="193" t="s">
        <v>202</v>
      </c>
      <c r="E255" s="194" t="s">
        <v>2594</v>
      </c>
      <c r="F255" s="195" t="s">
        <v>2595</v>
      </c>
      <c r="G255" s="196" t="s">
        <v>847</v>
      </c>
      <c r="H255" s="197">
        <v>1</v>
      </c>
      <c r="I255" s="198"/>
      <c r="J255" s="199">
        <f t="shared" si="80"/>
        <v>0</v>
      </c>
      <c r="K255" s="200"/>
      <c r="L255" s="40"/>
      <c r="M255" s="201" t="s">
        <v>1</v>
      </c>
      <c r="N255" s="202" t="s">
        <v>41</v>
      </c>
      <c r="O255" s="72"/>
      <c r="P255" s="203">
        <f t="shared" si="81"/>
        <v>0</v>
      </c>
      <c r="Q255" s="203">
        <v>0</v>
      </c>
      <c r="R255" s="203">
        <f t="shared" si="82"/>
        <v>0</v>
      </c>
      <c r="S255" s="203">
        <v>0</v>
      </c>
      <c r="T255" s="204">
        <f t="shared" si="8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206</v>
      </c>
      <c r="AT255" s="205" t="s">
        <v>202</v>
      </c>
      <c r="AU255" s="205" t="s">
        <v>83</v>
      </c>
      <c r="AY255" s="18" t="s">
        <v>200</v>
      </c>
      <c r="BE255" s="206">
        <f t="shared" si="84"/>
        <v>0</v>
      </c>
      <c r="BF255" s="206">
        <f t="shared" si="85"/>
        <v>0</v>
      </c>
      <c r="BG255" s="206">
        <f t="shared" si="86"/>
        <v>0</v>
      </c>
      <c r="BH255" s="206">
        <f t="shared" si="87"/>
        <v>0</v>
      </c>
      <c r="BI255" s="206">
        <f t="shared" si="88"/>
        <v>0</v>
      </c>
      <c r="BJ255" s="18" t="s">
        <v>83</v>
      </c>
      <c r="BK255" s="206">
        <f t="shared" si="89"/>
        <v>0</v>
      </c>
      <c r="BL255" s="18" t="s">
        <v>206</v>
      </c>
      <c r="BM255" s="205" t="s">
        <v>1226</v>
      </c>
    </row>
    <row r="256" spans="1:65" s="2" customFormat="1" ht="33" customHeight="1" x14ac:dyDescent="0.2">
      <c r="A256" s="35"/>
      <c r="B256" s="36"/>
      <c r="C256" s="193" t="s">
        <v>750</v>
      </c>
      <c r="D256" s="193" t="s">
        <v>202</v>
      </c>
      <c r="E256" s="194" t="s">
        <v>2596</v>
      </c>
      <c r="F256" s="195" t="s">
        <v>2597</v>
      </c>
      <c r="G256" s="196" t="s">
        <v>847</v>
      </c>
      <c r="H256" s="197">
        <v>1</v>
      </c>
      <c r="I256" s="198"/>
      <c r="J256" s="199">
        <f t="shared" si="80"/>
        <v>0</v>
      </c>
      <c r="K256" s="200"/>
      <c r="L256" s="40"/>
      <c r="M256" s="201" t="s">
        <v>1</v>
      </c>
      <c r="N256" s="202" t="s">
        <v>41</v>
      </c>
      <c r="O256" s="72"/>
      <c r="P256" s="203">
        <f t="shared" si="81"/>
        <v>0</v>
      </c>
      <c r="Q256" s="203">
        <v>0</v>
      </c>
      <c r="R256" s="203">
        <f t="shared" si="82"/>
        <v>0</v>
      </c>
      <c r="S256" s="203">
        <v>0</v>
      </c>
      <c r="T256" s="204">
        <f t="shared" si="8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206</v>
      </c>
      <c r="AT256" s="205" t="s">
        <v>202</v>
      </c>
      <c r="AU256" s="205" t="s">
        <v>83</v>
      </c>
      <c r="AY256" s="18" t="s">
        <v>200</v>
      </c>
      <c r="BE256" s="206">
        <f t="shared" si="84"/>
        <v>0</v>
      </c>
      <c r="BF256" s="206">
        <f t="shared" si="85"/>
        <v>0</v>
      </c>
      <c r="BG256" s="206">
        <f t="shared" si="86"/>
        <v>0</v>
      </c>
      <c r="BH256" s="206">
        <f t="shared" si="87"/>
        <v>0</v>
      </c>
      <c r="BI256" s="206">
        <f t="shared" si="88"/>
        <v>0</v>
      </c>
      <c r="BJ256" s="18" t="s">
        <v>83</v>
      </c>
      <c r="BK256" s="206">
        <f t="shared" si="89"/>
        <v>0</v>
      </c>
      <c r="BL256" s="18" t="s">
        <v>206</v>
      </c>
      <c r="BM256" s="205" t="s">
        <v>1240</v>
      </c>
    </row>
    <row r="257" spans="1:65" s="2" customFormat="1" ht="16.5" customHeight="1" x14ac:dyDescent="0.2">
      <c r="A257" s="35"/>
      <c r="B257" s="36"/>
      <c r="C257" s="193" t="s">
        <v>316</v>
      </c>
      <c r="D257" s="193" t="s">
        <v>202</v>
      </c>
      <c r="E257" s="194" t="s">
        <v>2598</v>
      </c>
      <c r="F257" s="195" t="s">
        <v>2482</v>
      </c>
      <c r="G257" s="196" t="s">
        <v>847</v>
      </c>
      <c r="H257" s="197">
        <v>1</v>
      </c>
      <c r="I257" s="198"/>
      <c r="J257" s="199">
        <f t="shared" si="80"/>
        <v>0</v>
      </c>
      <c r="K257" s="200"/>
      <c r="L257" s="40"/>
      <c r="M257" s="201" t="s">
        <v>1</v>
      </c>
      <c r="N257" s="202" t="s">
        <v>41</v>
      </c>
      <c r="O257" s="72"/>
      <c r="P257" s="203">
        <f t="shared" si="81"/>
        <v>0</v>
      </c>
      <c r="Q257" s="203">
        <v>0</v>
      </c>
      <c r="R257" s="203">
        <f t="shared" si="82"/>
        <v>0</v>
      </c>
      <c r="S257" s="203">
        <v>0</v>
      </c>
      <c r="T257" s="204">
        <f t="shared" si="8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206</v>
      </c>
      <c r="AT257" s="205" t="s">
        <v>202</v>
      </c>
      <c r="AU257" s="205" t="s">
        <v>83</v>
      </c>
      <c r="AY257" s="18" t="s">
        <v>200</v>
      </c>
      <c r="BE257" s="206">
        <f t="shared" si="84"/>
        <v>0</v>
      </c>
      <c r="BF257" s="206">
        <f t="shared" si="85"/>
        <v>0</v>
      </c>
      <c r="BG257" s="206">
        <f t="shared" si="86"/>
        <v>0</v>
      </c>
      <c r="BH257" s="206">
        <f t="shared" si="87"/>
        <v>0</v>
      </c>
      <c r="BI257" s="206">
        <f t="shared" si="88"/>
        <v>0</v>
      </c>
      <c r="BJ257" s="18" t="s">
        <v>83</v>
      </c>
      <c r="BK257" s="206">
        <f t="shared" si="89"/>
        <v>0</v>
      </c>
      <c r="BL257" s="18" t="s">
        <v>206</v>
      </c>
      <c r="BM257" s="205" t="s">
        <v>1253</v>
      </c>
    </row>
    <row r="258" spans="1:65" s="12" customFormat="1" ht="25.9" customHeight="1" x14ac:dyDescent="0.2">
      <c r="B258" s="177"/>
      <c r="C258" s="178"/>
      <c r="D258" s="179" t="s">
        <v>75</v>
      </c>
      <c r="E258" s="180" t="s">
        <v>2599</v>
      </c>
      <c r="F258" s="180" t="s">
        <v>2600</v>
      </c>
      <c r="G258" s="178"/>
      <c r="H258" s="178"/>
      <c r="I258" s="181"/>
      <c r="J258" s="182">
        <f>BK258</f>
        <v>0</v>
      </c>
      <c r="K258" s="178"/>
      <c r="L258" s="183"/>
      <c r="M258" s="184"/>
      <c r="N258" s="185"/>
      <c r="O258" s="185"/>
      <c r="P258" s="186">
        <f>SUM(P259:P267)</f>
        <v>0</v>
      </c>
      <c r="Q258" s="185"/>
      <c r="R258" s="186">
        <f>SUM(R259:R267)</f>
        <v>0</v>
      </c>
      <c r="S258" s="185"/>
      <c r="T258" s="187">
        <f>SUM(T259:T267)</f>
        <v>0</v>
      </c>
      <c r="AR258" s="188" t="s">
        <v>83</v>
      </c>
      <c r="AT258" s="189" t="s">
        <v>75</v>
      </c>
      <c r="AU258" s="189" t="s">
        <v>76</v>
      </c>
      <c r="AY258" s="188" t="s">
        <v>200</v>
      </c>
      <c r="BK258" s="190">
        <f>SUM(BK259:BK267)</f>
        <v>0</v>
      </c>
    </row>
    <row r="259" spans="1:65" s="2" customFormat="1" ht="16.5" customHeight="1" x14ac:dyDescent="0.2">
      <c r="A259" s="35"/>
      <c r="B259" s="36"/>
      <c r="C259" s="193" t="s">
        <v>759</v>
      </c>
      <c r="D259" s="193" t="s">
        <v>202</v>
      </c>
      <c r="E259" s="194" t="s">
        <v>2601</v>
      </c>
      <c r="F259" s="195" t="s">
        <v>2602</v>
      </c>
      <c r="G259" s="196" t="s">
        <v>992</v>
      </c>
      <c r="H259" s="197">
        <v>15</v>
      </c>
      <c r="I259" s="198"/>
      <c r="J259" s="199">
        <f t="shared" ref="J259:J267" si="90">ROUND(I259*H259,2)</f>
        <v>0</v>
      </c>
      <c r="K259" s="200"/>
      <c r="L259" s="40"/>
      <c r="M259" s="201" t="s">
        <v>1</v>
      </c>
      <c r="N259" s="202" t="s">
        <v>41</v>
      </c>
      <c r="O259" s="72"/>
      <c r="P259" s="203">
        <f t="shared" ref="P259:P267" si="91">O259*H259</f>
        <v>0</v>
      </c>
      <c r="Q259" s="203">
        <v>0</v>
      </c>
      <c r="R259" s="203">
        <f t="shared" ref="R259:R267" si="92">Q259*H259</f>
        <v>0</v>
      </c>
      <c r="S259" s="203">
        <v>0</v>
      </c>
      <c r="T259" s="204">
        <f t="shared" ref="T259:T267" si="93">S259*H259</f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206</v>
      </c>
      <c r="AT259" s="205" t="s">
        <v>202</v>
      </c>
      <c r="AU259" s="205" t="s">
        <v>83</v>
      </c>
      <c r="AY259" s="18" t="s">
        <v>200</v>
      </c>
      <c r="BE259" s="206">
        <f t="shared" ref="BE259:BE267" si="94">IF(N259="základní",J259,0)</f>
        <v>0</v>
      </c>
      <c r="BF259" s="206">
        <f t="shared" ref="BF259:BF267" si="95">IF(N259="snížená",J259,0)</f>
        <v>0</v>
      </c>
      <c r="BG259" s="206">
        <f t="shared" ref="BG259:BG267" si="96">IF(N259="zákl. přenesená",J259,0)</f>
        <v>0</v>
      </c>
      <c r="BH259" s="206">
        <f t="shared" ref="BH259:BH267" si="97">IF(N259="sníž. přenesená",J259,0)</f>
        <v>0</v>
      </c>
      <c r="BI259" s="206">
        <f t="shared" ref="BI259:BI267" si="98">IF(N259="nulová",J259,0)</f>
        <v>0</v>
      </c>
      <c r="BJ259" s="18" t="s">
        <v>83</v>
      </c>
      <c r="BK259" s="206">
        <f t="shared" ref="BK259:BK267" si="99">ROUND(I259*H259,2)</f>
        <v>0</v>
      </c>
      <c r="BL259" s="18" t="s">
        <v>206</v>
      </c>
      <c r="BM259" s="205" t="s">
        <v>1265</v>
      </c>
    </row>
    <row r="260" spans="1:65" s="2" customFormat="1" ht="16.5" customHeight="1" x14ac:dyDescent="0.2">
      <c r="A260" s="35"/>
      <c r="B260" s="36"/>
      <c r="C260" s="193" t="s">
        <v>324</v>
      </c>
      <c r="D260" s="193" t="s">
        <v>202</v>
      </c>
      <c r="E260" s="194" t="s">
        <v>2603</v>
      </c>
      <c r="F260" s="195" t="s">
        <v>2521</v>
      </c>
      <c r="G260" s="196" t="s">
        <v>992</v>
      </c>
      <c r="H260" s="197">
        <v>15</v>
      </c>
      <c r="I260" s="198"/>
      <c r="J260" s="199">
        <f t="shared" si="90"/>
        <v>0</v>
      </c>
      <c r="K260" s="200"/>
      <c r="L260" s="40"/>
      <c r="M260" s="201" t="s">
        <v>1</v>
      </c>
      <c r="N260" s="202" t="s">
        <v>41</v>
      </c>
      <c r="O260" s="72"/>
      <c r="P260" s="203">
        <f t="shared" si="91"/>
        <v>0</v>
      </c>
      <c r="Q260" s="203">
        <v>0</v>
      </c>
      <c r="R260" s="203">
        <f t="shared" si="92"/>
        <v>0</v>
      </c>
      <c r="S260" s="203">
        <v>0</v>
      </c>
      <c r="T260" s="204">
        <f t="shared" si="9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206</v>
      </c>
      <c r="AT260" s="205" t="s">
        <v>202</v>
      </c>
      <c r="AU260" s="205" t="s">
        <v>83</v>
      </c>
      <c r="AY260" s="18" t="s">
        <v>200</v>
      </c>
      <c r="BE260" s="206">
        <f t="shared" si="94"/>
        <v>0</v>
      </c>
      <c r="BF260" s="206">
        <f t="shared" si="95"/>
        <v>0</v>
      </c>
      <c r="BG260" s="206">
        <f t="shared" si="96"/>
        <v>0</v>
      </c>
      <c r="BH260" s="206">
        <f t="shared" si="97"/>
        <v>0</v>
      </c>
      <c r="BI260" s="206">
        <f t="shared" si="98"/>
        <v>0</v>
      </c>
      <c r="BJ260" s="18" t="s">
        <v>83</v>
      </c>
      <c r="BK260" s="206">
        <f t="shared" si="99"/>
        <v>0</v>
      </c>
      <c r="BL260" s="18" t="s">
        <v>206</v>
      </c>
      <c r="BM260" s="205" t="s">
        <v>1277</v>
      </c>
    </row>
    <row r="261" spans="1:65" s="2" customFormat="1" ht="16.5" customHeight="1" x14ac:dyDescent="0.2">
      <c r="A261" s="35"/>
      <c r="B261" s="36"/>
      <c r="C261" s="193" t="s">
        <v>767</v>
      </c>
      <c r="D261" s="193" t="s">
        <v>202</v>
      </c>
      <c r="E261" s="194" t="s">
        <v>2604</v>
      </c>
      <c r="F261" s="195" t="s">
        <v>2605</v>
      </c>
      <c r="G261" s="196" t="s">
        <v>992</v>
      </c>
      <c r="H261" s="197">
        <v>3</v>
      </c>
      <c r="I261" s="198"/>
      <c r="J261" s="199">
        <f t="shared" si="90"/>
        <v>0</v>
      </c>
      <c r="K261" s="200"/>
      <c r="L261" s="40"/>
      <c r="M261" s="201" t="s">
        <v>1</v>
      </c>
      <c r="N261" s="202" t="s">
        <v>41</v>
      </c>
      <c r="O261" s="72"/>
      <c r="P261" s="203">
        <f t="shared" si="91"/>
        <v>0</v>
      </c>
      <c r="Q261" s="203">
        <v>0</v>
      </c>
      <c r="R261" s="203">
        <f t="shared" si="92"/>
        <v>0</v>
      </c>
      <c r="S261" s="203">
        <v>0</v>
      </c>
      <c r="T261" s="204">
        <f t="shared" si="9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206</v>
      </c>
      <c r="AT261" s="205" t="s">
        <v>202</v>
      </c>
      <c r="AU261" s="205" t="s">
        <v>83</v>
      </c>
      <c r="AY261" s="18" t="s">
        <v>200</v>
      </c>
      <c r="BE261" s="206">
        <f t="shared" si="94"/>
        <v>0</v>
      </c>
      <c r="BF261" s="206">
        <f t="shared" si="95"/>
        <v>0</v>
      </c>
      <c r="BG261" s="206">
        <f t="shared" si="96"/>
        <v>0</v>
      </c>
      <c r="BH261" s="206">
        <f t="shared" si="97"/>
        <v>0</v>
      </c>
      <c r="BI261" s="206">
        <f t="shared" si="98"/>
        <v>0</v>
      </c>
      <c r="BJ261" s="18" t="s">
        <v>83</v>
      </c>
      <c r="BK261" s="206">
        <f t="shared" si="99"/>
        <v>0</v>
      </c>
      <c r="BL261" s="18" t="s">
        <v>206</v>
      </c>
      <c r="BM261" s="205" t="s">
        <v>1289</v>
      </c>
    </row>
    <row r="262" spans="1:65" s="2" customFormat="1" ht="16.5" customHeight="1" x14ac:dyDescent="0.2">
      <c r="A262" s="35"/>
      <c r="B262" s="36"/>
      <c r="C262" s="193" t="s">
        <v>771</v>
      </c>
      <c r="D262" s="193" t="s">
        <v>202</v>
      </c>
      <c r="E262" s="194" t="s">
        <v>2606</v>
      </c>
      <c r="F262" s="195" t="s">
        <v>2521</v>
      </c>
      <c r="G262" s="196" t="s">
        <v>992</v>
      </c>
      <c r="H262" s="197">
        <v>3</v>
      </c>
      <c r="I262" s="198"/>
      <c r="J262" s="199">
        <f t="shared" si="90"/>
        <v>0</v>
      </c>
      <c r="K262" s="200"/>
      <c r="L262" s="40"/>
      <c r="M262" s="201" t="s">
        <v>1</v>
      </c>
      <c r="N262" s="202" t="s">
        <v>41</v>
      </c>
      <c r="O262" s="72"/>
      <c r="P262" s="203">
        <f t="shared" si="91"/>
        <v>0</v>
      </c>
      <c r="Q262" s="203">
        <v>0</v>
      </c>
      <c r="R262" s="203">
        <f t="shared" si="92"/>
        <v>0</v>
      </c>
      <c r="S262" s="203">
        <v>0</v>
      </c>
      <c r="T262" s="204">
        <f t="shared" si="93"/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206</v>
      </c>
      <c r="AT262" s="205" t="s">
        <v>202</v>
      </c>
      <c r="AU262" s="205" t="s">
        <v>83</v>
      </c>
      <c r="AY262" s="18" t="s">
        <v>200</v>
      </c>
      <c r="BE262" s="206">
        <f t="shared" si="94"/>
        <v>0</v>
      </c>
      <c r="BF262" s="206">
        <f t="shared" si="95"/>
        <v>0</v>
      </c>
      <c r="BG262" s="206">
        <f t="shared" si="96"/>
        <v>0</v>
      </c>
      <c r="BH262" s="206">
        <f t="shared" si="97"/>
        <v>0</v>
      </c>
      <c r="BI262" s="206">
        <f t="shared" si="98"/>
        <v>0</v>
      </c>
      <c r="BJ262" s="18" t="s">
        <v>83</v>
      </c>
      <c r="BK262" s="206">
        <f t="shared" si="99"/>
        <v>0</v>
      </c>
      <c r="BL262" s="18" t="s">
        <v>206</v>
      </c>
      <c r="BM262" s="205" t="s">
        <v>1299</v>
      </c>
    </row>
    <row r="263" spans="1:65" s="2" customFormat="1" ht="16.5" customHeight="1" x14ac:dyDescent="0.2">
      <c r="A263" s="35"/>
      <c r="B263" s="36"/>
      <c r="C263" s="193" t="s">
        <v>775</v>
      </c>
      <c r="D263" s="193" t="s">
        <v>202</v>
      </c>
      <c r="E263" s="194" t="s">
        <v>2607</v>
      </c>
      <c r="F263" s="195" t="s">
        <v>2608</v>
      </c>
      <c r="G263" s="196" t="s">
        <v>992</v>
      </c>
      <c r="H263" s="197">
        <v>1</v>
      </c>
      <c r="I263" s="198"/>
      <c r="J263" s="199">
        <f t="shared" si="90"/>
        <v>0</v>
      </c>
      <c r="K263" s="200"/>
      <c r="L263" s="40"/>
      <c r="M263" s="201" t="s">
        <v>1</v>
      </c>
      <c r="N263" s="202" t="s">
        <v>41</v>
      </c>
      <c r="O263" s="72"/>
      <c r="P263" s="203">
        <f t="shared" si="91"/>
        <v>0</v>
      </c>
      <c r="Q263" s="203">
        <v>0</v>
      </c>
      <c r="R263" s="203">
        <f t="shared" si="92"/>
        <v>0</v>
      </c>
      <c r="S263" s="203">
        <v>0</v>
      </c>
      <c r="T263" s="204">
        <f t="shared" si="93"/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206</v>
      </c>
      <c r="AT263" s="205" t="s">
        <v>202</v>
      </c>
      <c r="AU263" s="205" t="s">
        <v>83</v>
      </c>
      <c r="AY263" s="18" t="s">
        <v>200</v>
      </c>
      <c r="BE263" s="206">
        <f t="shared" si="94"/>
        <v>0</v>
      </c>
      <c r="BF263" s="206">
        <f t="shared" si="95"/>
        <v>0</v>
      </c>
      <c r="BG263" s="206">
        <f t="shared" si="96"/>
        <v>0</v>
      </c>
      <c r="BH263" s="206">
        <f t="shared" si="97"/>
        <v>0</v>
      </c>
      <c r="BI263" s="206">
        <f t="shared" si="98"/>
        <v>0</v>
      </c>
      <c r="BJ263" s="18" t="s">
        <v>83</v>
      </c>
      <c r="BK263" s="206">
        <f t="shared" si="99"/>
        <v>0</v>
      </c>
      <c r="BL263" s="18" t="s">
        <v>206</v>
      </c>
      <c r="BM263" s="205" t="s">
        <v>1307</v>
      </c>
    </row>
    <row r="264" spans="1:65" s="2" customFormat="1" ht="16.5" customHeight="1" x14ac:dyDescent="0.2">
      <c r="A264" s="35"/>
      <c r="B264" s="36"/>
      <c r="C264" s="193" t="s">
        <v>780</v>
      </c>
      <c r="D264" s="193" t="s">
        <v>202</v>
      </c>
      <c r="E264" s="194" t="s">
        <v>2609</v>
      </c>
      <c r="F264" s="195" t="s">
        <v>2521</v>
      </c>
      <c r="G264" s="196" t="s">
        <v>992</v>
      </c>
      <c r="H264" s="197">
        <v>1</v>
      </c>
      <c r="I264" s="198"/>
      <c r="J264" s="199">
        <f t="shared" si="90"/>
        <v>0</v>
      </c>
      <c r="K264" s="200"/>
      <c r="L264" s="40"/>
      <c r="M264" s="201" t="s">
        <v>1</v>
      </c>
      <c r="N264" s="202" t="s">
        <v>41</v>
      </c>
      <c r="O264" s="72"/>
      <c r="P264" s="203">
        <f t="shared" si="91"/>
        <v>0</v>
      </c>
      <c r="Q264" s="203">
        <v>0</v>
      </c>
      <c r="R264" s="203">
        <f t="shared" si="92"/>
        <v>0</v>
      </c>
      <c r="S264" s="203">
        <v>0</v>
      </c>
      <c r="T264" s="204">
        <f t="shared" si="93"/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206</v>
      </c>
      <c r="AT264" s="205" t="s">
        <v>202</v>
      </c>
      <c r="AU264" s="205" t="s">
        <v>83</v>
      </c>
      <c r="AY264" s="18" t="s">
        <v>200</v>
      </c>
      <c r="BE264" s="206">
        <f t="shared" si="94"/>
        <v>0</v>
      </c>
      <c r="BF264" s="206">
        <f t="shared" si="95"/>
        <v>0</v>
      </c>
      <c r="BG264" s="206">
        <f t="shared" si="96"/>
        <v>0</v>
      </c>
      <c r="BH264" s="206">
        <f t="shared" si="97"/>
        <v>0</v>
      </c>
      <c r="BI264" s="206">
        <f t="shared" si="98"/>
        <v>0</v>
      </c>
      <c r="BJ264" s="18" t="s">
        <v>83</v>
      </c>
      <c r="BK264" s="206">
        <f t="shared" si="99"/>
        <v>0</v>
      </c>
      <c r="BL264" s="18" t="s">
        <v>206</v>
      </c>
      <c r="BM264" s="205" t="s">
        <v>1317</v>
      </c>
    </row>
    <row r="265" spans="1:65" s="2" customFormat="1" ht="16.5" customHeight="1" x14ac:dyDescent="0.2">
      <c r="A265" s="35"/>
      <c r="B265" s="36"/>
      <c r="C265" s="193" t="s">
        <v>784</v>
      </c>
      <c r="D265" s="193" t="s">
        <v>202</v>
      </c>
      <c r="E265" s="194" t="s">
        <v>2610</v>
      </c>
      <c r="F265" s="195" t="s">
        <v>2611</v>
      </c>
      <c r="G265" s="196" t="s">
        <v>992</v>
      </c>
      <c r="H265" s="197">
        <v>3</v>
      </c>
      <c r="I265" s="198"/>
      <c r="J265" s="199">
        <f t="shared" si="90"/>
        <v>0</v>
      </c>
      <c r="K265" s="200"/>
      <c r="L265" s="40"/>
      <c r="M265" s="201" t="s">
        <v>1</v>
      </c>
      <c r="N265" s="202" t="s">
        <v>41</v>
      </c>
      <c r="O265" s="72"/>
      <c r="P265" s="203">
        <f t="shared" si="91"/>
        <v>0</v>
      </c>
      <c r="Q265" s="203">
        <v>0</v>
      </c>
      <c r="R265" s="203">
        <f t="shared" si="92"/>
        <v>0</v>
      </c>
      <c r="S265" s="203">
        <v>0</v>
      </c>
      <c r="T265" s="204">
        <f t="shared" si="93"/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206</v>
      </c>
      <c r="AT265" s="205" t="s">
        <v>202</v>
      </c>
      <c r="AU265" s="205" t="s">
        <v>83</v>
      </c>
      <c r="AY265" s="18" t="s">
        <v>200</v>
      </c>
      <c r="BE265" s="206">
        <f t="shared" si="94"/>
        <v>0</v>
      </c>
      <c r="BF265" s="206">
        <f t="shared" si="95"/>
        <v>0</v>
      </c>
      <c r="BG265" s="206">
        <f t="shared" si="96"/>
        <v>0</v>
      </c>
      <c r="BH265" s="206">
        <f t="shared" si="97"/>
        <v>0</v>
      </c>
      <c r="BI265" s="206">
        <f t="shared" si="98"/>
        <v>0</v>
      </c>
      <c r="BJ265" s="18" t="s">
        <v>83</v>
      </c>
      <c r="BK265" s="206">
        <f t="shared" si="99"/>
        <v>0</v>
      </c>
      <c r="BL265" s="18" t="s">
        <v>206</v>
      </c>
      <c r="BM265" s="205" t="s">
        <v>424</v>
      </c>
    </row>
    <row r="266" spans="1:65" s="2" customFormat="1" ht="16.5" customHeight="1" x14ac:dyDescent="0.2">
      <c r="A266" s="35"/>
      <c r="B266" s="36"/>
      <c r="C266" s="193" t="s">
        <v>789</v>
      </c>
      <c r="D266" s="193" t="s">
        <v>202</v>
      </c>
      <c r="E266" s="194" t="s">
        <v>2612</v>
      </c>
      <c r="F266" s="195" t="s">
        <v>2613</v>
      </c>
      <c r="G266" s="196" t="s">
        <v>992</v>
      </c>
      <c r="H266" s="197">
        <v>3</v>
      </c>
      <c r="I266" s="198"/>
      <c r="J266" s="199">
        <f t="shared" si="90"/>
        <v>0</v>
      </c>
      <c r="K266" s="200"/>
      <c r="L266" s="40"/>
      <c r="M266" s="201" t="s">
        <v>1</v>
      </c>
      <c r="N266" s="202" t="s">
        <v>41</v>
      </c>
      <c r="O266" s="72"/>
      <c r="P266" s="203">
        <f t="shared" si="91"/>
        <v>0</v>
      </c>
      <c r="Q266" s="203">
        <v>0</v>
      </c>
      <c r="R266" s="203">
        <f t="shared" si="92"/>
        <v>0</v>
      </c>
      <c r="S266" s="203">
        <v>0</v>
      </c>
      <c r="T266" s="204">
        <f t="shared" si="93"/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206</v>
      </c>
      <c r="AT266" s="205" t="s">
        <v>202</v>
      </c>
      <c r="AU266" s="205" t="s">
        <v>83</v>
      </c>
      <c r="AY266" s="18" t="s">
        <v>200</v>
      </c>
      <c r="BE266" s="206">
        <f t="shared" si="94"/>
        <v>0</v>
      </c>
      <c r="BF266" s="206">
        <f t="shared" si="95"/>
        <v>0</v>
      </c>
      <c r="BG266" s="206">
        <f t="shared" si="96"/>
        <v>0</v>
      </c>
      <c r="BH266" s="206">
        <f t="shared" si="97"/>
        <v>0</v>
      </c>
      <c r="BI266" s="206">
        <f t="shared" si="98"/>
        <v>0</v>
      </c>
      <c r="BJ266" s="18" t="s">
        <v>83</v>
      </c>
      <c r="BK266" s="206">
        <f t="shared" si="99"/>
        <v>0</v>
      </c>
      <c r="BL266" s="18" t="s">
        <v>206</v>
      </c>
      <c r="BM266" s="205" t="s">
        <v>1333</v>
      </c>
    </row>
    <row r="267" spans="1:65" s="2" customFormat="1" ht="24.2" customHeight="1" x14ac:dyDescent="0.2">
      <c r="A267" s="35"/>
      <c r="B267" s="36"/>
      <c r="C267" s="193" t="s">
        <v>793</v>
      </c>
      <c r="D267" s="193" t="s">
        <v>202</v>
      </c>
      <c r="E267" s="194" t="s">
        <v>2614</v>
      </c>
      <c r="F267" s="195" t="s">
        <v>2526</v>
      </c>
      <c r="G267" s="196" t="s">
        <v>210</v>
      </c>
      <c r="H267" s="197">
        <v>90</v>
      </c>
      <c r="I267" s="198"/>
      <c r="J267" s="199">
        <f t="shared" si="90"/>
        <v>0</v>
      </c>
      <c r="K267" s="200"/>
      <c r="L267" s="40"/>
      <c r="M267" s="201" t="s">
        <v>1</v>
      </c>
      <c r="N267" s="202" t="s">
        <v>41</v>
      </c>
      <c r="O267" s="72"/>
      <c r="P267" s="203">
        <f t="shared" si="91"/>
        <v>0</v>
      </c>
      <c r="Q267" s="203">
        <v>0</v>
      </c>
      <c r="R267" s="203">
        <f t="shared" si="92"/>
        <v>0</v>
      </c>
      <c r="S267" s="203">
        <v>0</v>
      </c>
      <c r="T267" s="204">
        <f t="shared" si="93"/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206</v>
      </c>
      <c r="AT267" s="205" t="s">
        <v>202</v>
      </c>
      <c r="AU267" s="205" t="s">
        <v>83</v>
      </c>
      <c r="AY267" s="18" t="s">
        <v>200</v>
      </c>
      <c r="BE267" s="206">
        <f t="shared" si="94"/>
        <v>0</v>
      </c>
      <c r="BF267" s="206">
        <f t="shared" si="95"/>
        <v>0</v>
      </c>
      <c r="BG267" s="206">
        <f t="shared" si="96"/>
        <v>0</v>
      </c>
      <c r="BH267" s="206">
        <f t="shared" si="97"/>
        <v>0</v>
      </c>
      <c r="BI267" s="206">
        <f t="shared" si="98"/>
        <v>0</v>
      </c>
      <c r="BJ267" s="18" t="s">
        <v>83</v>
      </c>
      <c r="BK267" s="206">
        <f t="shared" si="99"/>
        <v>0</v>
      </c>
      <c r="BL267" s="18" t="s">
        <v>206</v>
      </c>
      <c r="BM267" s="205" t="s">
        <v>1344</v>
      </c>
    </row>
    <row r="268" spans="1:65" s="12" customFormat="1" ht="25.9" customHeight="1" x14ac:dyDescent="0.2">
      <c r="B268" s="177"/>
      <c r="C268" s="178"/>
      <c r="D268" s="179" t="s">
        <v>75</v>
      </c>
      <c r="E268" s="180" t="s">
        <v>2615</v>
      </c>
      <c r="F268" s="180" t="s">
        <v>2616</v>
      </c>
      <c r="G268" s="178"/>
      <c r="H268" s="178"/>
      <c r="I268" s="181"/>
      <c r="J268" s="182">
        <f>BK268</f>
        <v>0</v>
      </c>
      <c r="K268" s="178"/>
      <c r="L268" s="183"/>
      <c r="M268" s="184"/>
      <c r="N268" s="185"/>
      <c r="O268" s="185"/>
      <c r="P268" s="186">
        <f>P269</f>
        <v>0</v>
      </c>
      <c r="Q268" s="185"/>
      <c r="R268" s="186">
        <f>R269</f>
        <v>0</v>
      </c>
      <c r="S268" s="185"/>
      <c r="T268" s="187">
        <f>T269</f>
        <v>0</v>
      </c>
      <c r="AR268" s="188" t="s">
        <v>83</v>
      </c>
      <c r="AT268" s="189" t="s">
        <v>75</v>
      </c>
      <c r="AU268" s="189" t="s">
        <v>76</v>
      </c>
      <c r="AY268" s="188" t="s">
        <v>200</v>
      </c>
      <c r="BK268" s="190">
        <f>BK269</f>
        <v>0</v>
      </c>
    </row>
    <row r="269" spans="1:65" s="2" customFormat="1" ht="37.9" customHeight="1" x14ac:dyDescent="0.2">
      <c r="A269" s="35"/>
      <c r="B269" s="36"/>
      <c r="C269" s="193" t="s">
        <v>798</v>
      </c>
      <c r="D269" s="193" t="s">
        <v>202</v>
      </c>
      <c r="E269" s="194" t="s">
        <v>802</v>
      </c>
      <c r="F269" s="195" t="s">
        <v>2617</v>
      </c>
      <c r="G269" s="196" t="s">
        <v>2252</v>
      </c>
      <c r="H269" s="197">
        <v>50</v>
      </c>
      <c r="I269" s="198"/>
      <c r="J269" s="199">
        <f>ROUND(I269*H269,2)</f>
        <v>0</v>
      </c>
      <c r="K269" s="200"/>
      <c r="L269" s="40"/>
      <c r="M269" s="201" t="s">
        <v>1</v>
      </c>
      <c r="N269" s="202" t="s">
        <v>41</v>
      </c>
      <c r="O269" s="72"/>
      <c r="P269" s="203">
        <f>O269*H269</f>
        <v>0</v>
      </c>
      <c r="Q269" s="203">
        <v>0</v>
      </c>
      <c r="R269" s="203">
        <f>Q269*H269</f>
        <v>0</v>
      </c>
      <c r="S269" s="203">
        <v>0</v>
      </c>
      <c r="T269" s="204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206</v>
      </c>
      <c r="AT269" s="205" t="s">
        <v>202</v>
      </c>
      <c r="AU269" s="205" t="s">
        <v>83</v>
      </c>
      <c r="AY269" s="18" t="s">
        <v>200</v>
      </c>
      <c r="BE269" s="206">
        <f>IF(N269="základní",J269,0)</f>
        <v>0</v>
      </c>
      <c r="BF269" s="206">
        <f>IF(N269="snížená",J269,0)</f>
        <v>0</v>
      </c>
      <c r="BG269" s="206">
        <f>IF(N269="zákl. přenesená",J269,0)</f>
        <v>0</v>
      </c>
      <c r="BH269" s="206">
        <f>IF(N269="sníž. přenesená",J269,0)</f>
        <v>0</v>
      </c>
      <c r="BI269" s="206">
        <f>IF(N269="nulová",J269,0)</f>
        <v>0</v>
      </c>
      <c r="BJ269" s="18" t="s">
        <v>83</v>
      </c>
      <c r="BK269" s="206">
        <f>ROUND(I269*H269,2)</f>
        <v>0</v>
      </c>
      <c r="BL269" s="18" t="s">
        <v>206</v>
      </c>
      <c r="BM269" s="205" t="s">
        <v>1354</v>
      </c>
    </row>
    <row r="270" spans="1:65" s="12" customFormat="1" ht="25.9" customHeight="1" x14ac:dyDescent="0.2">
      <c r="B270" s="177"/>
      <c r="C270" s="178"/>
      <c r="D270" s="179" t="s">
        <v>75</v>
      </c>
      <c r="E270" s="180" t="s">
        <v>2618</v>
      </c>
      <c r="F270" s="180" t="s">
        <v>2619</v>
      </c>
      <c r="G270" s="178"/>
      <c r="H270" s="178"/>
      <c r="I270" s="181"/>
      <c r="J270" s="182">
        <f>BK270</f>
        <v>0</v>
      </c>
      <c r="K270" s="178"/>
      <c r="L270" s="183"/>
      <c r="M270" s="184"/>
      <c r="N270" s="185"/>
      <c r="O270" s="185"/>
      <c r="P270" s="186">
        <f>SUM(P271:P277)</f>
        <v>0</v>
      </c>
      <c r="Q270" s="185"/>
      <c r="R270" s="186">
        <f>SUM(R271:R277)</f>
        <v>0</v>
      </c>
      <c r="S270" s="185"/>
      <c r="T270" s="187">
        <f>SUM(T271:T277)</f>
        <v>0</v>
      </c>
      <c r="AR270" s="188" t="s">
        <v>83</v>
      </c>
      <c r="AT270" s="189" t="s">
        <v>75</v>
      </c>
      <c r="AU270" s="189" t="s">
        <v>76</v>
      </c>
      <c r="AY270" s="188" t="s">
        <v>200</v>
      </c>
      <c r="BK270" s="190">
        <f>SUM(BK271:BK277)</f>
        <v>0</v>
      </c>
    </row>
    <row r="271" spans="1:65" s="2" customFormat="1" ht="16.5" customHeight="1" x14ac:dyDescent="0.2">
      <c r="A271" s="35"/>
      <c r="B271" s="36"/>
      <c r="C271" s="193" t="s">
        <v>802</v>
      </c>
      <c r="D271" s="193" t="s">
        <v>202</v>
      </c>
      <c r="E271" s="194" t="s">
        <v>329</v>
      </c>
      <c r="F271" s="195" t="s">
        <v>2620</v>
      </c>
      <c r="G271" s="196" t="s">
        <v>1023</v>
      </c>
      <c r="H271" s="197">
        <v>20</v>
      </c>
      <c r="I271" s="198"/>
      <c r="J271" s="199">
        <f t="shared" ref="J271:J277" si="100">ROUND(I271*H271,2)</f>
        <v>0</v>
      </c>
      <c r="K271" s="200"/>
      <c r="L271" s="40"/>
      <c r="M271" s="201" t="s">
        <v>1</v>
      </c>
      <c r="N271" s="202" t="s">
        <v>41</v>
      </c>
      <c r="O271" s="72"/>
      <c r="P271" s="203">
        <f t="shared" ref="P271:P277" si="101">O271*H271</f>
        <v>0</v>
      </c>
      <c r="Q271" s="203">
        <v>0</v>
      </c>
      <c r="R271" s="203">
        <f t="shared" ref="R271:R277" si="102">Q271*H271</f>
        <v>0</v>
      </c>
      <c r="S271" s="203">
        <v>0</v>
      </c>
      <c r="T271" s="204">
        <f t="shared" ref="T271:T277" si="103"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206</v>
      </c>
      <c r="AT271" s="205" t="s">
        <v>202</v>
      </c>
      <c r="AU271" s="205" t="s">
        <v>83</v>
      </c>
      <c r="AY271" s="18" t="s">
        <v>200</v>
      </c>
      <c r="BE271" s="206">
        <f t="shared" ref="BE271:BE277" si="104">IF(N271="základní",J271,0)</f>
        <v>0</v>
      </c>
      <c r="BF271" s="206">
        <f t="shared" ref="BF271:BF277" si="105">IF(N271="snížená",J271,0)</f>
        <v>0</v>
      </c>
      <c r="BG271" s="206">
        <f t="shared" ref="BG271:BG277" si="106">IF(N271="zákl. přenesená",J271,0)</f>
        <v>0</v>
      </c>
      <c r="BH271" s="206">
        <f t="shared" ref="BH271:BH277" si="107">IF(N271="sníž. přenesená",J271,0)</f>
        <v>0</v>
      </c>
      <c r="BI271" s="206">
        <f t="shared" ref="BI271:BI277" si="108">IF(N271="nulová",J271,0)</f>
        <v>0</v>
      </c>
      <c r="BJ271" s="18" t="s">
        <v>83</v>
      </c>
      <c r="BK271" s="206">
        <f t="shared" ref="BK271:BK277" si="109">ROUND(I271*H271,2)</f>
        <v>0</v>
      </c>
      <c r="BL271" s="18" t="s">
        <v>206</v>
      </c>
      <c r="BM271" s="205" t="s">
        <v>429</v>
      </c>
    </row>
    <row r="272" spans="1:65" s="2" customFormat="1" ht="16.5" customHeight="1" x14ac:dyDescent="0.2">
      <c r="A272" s="35"/>
      <c r="B272" s="36"/>
      <c r="C272" s="193" t="s">
        <v>329</v>
      </c>
      <c r="D272" s="193" t="s">
        <v>202</v>
      </c>
      <c r="E272" s="194" t="s">
        <v>810</v>
      </c>
      <c r="F272" s="195" t="s">
        <v>2621</v>
      </c>
      <c r="G272" s="196" t="s">
        <v>1023</v>
      </c>
      <c r="H272" s="197">
        <v>10</v>
      </c>
      <c r="I272" s="198"/>
      <c r="J272" s="199">
        <f t="shared" si="100"/>
        <v>0</v>
      </c>
      <c r="K272" s="200"/>
      <c r="L272" s="40"/>
      <c r="M272" s="201" t="s">
        <v>1</v>
      </c>
      <c r="N272" s="202" t="s">
        <v>41</v>
      </c>
      <c r="O272" s="72"/>
      <c r="P272" s="203">
        <f t="shared" si="101"/>
        <v>0</v>
      </c>
      <c r="Q272" s="203">
        <v>0</v>
      </c>
      <c r="R272" s="203">
        <f t="shared" si="102"/>
        <v>0</v>
      </c>
      <c r="S272" s="203">
        <v>0</v>
      </c>
      <c r="T272" s="204">
        <f t="shared" si="103"/>
        <v>0</v>
      </c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R272" s="205" t="s">
        <v>206</v>
      </c>
      <c r="AT272" s="205" t="s">
        <v>202</v>
      </c>
      <c r="AU272" s="205" t="s">
        <v>83</v>
      </c>
      <c r="AY272" s="18" t="s">
        <v>200</v>
      </c>
      <c r="BE272" s="206">
        <f t="shared" si="104"/>
        <v>0</v>
      </c>
      <c r="BF272" s="206">
        <f t="shared" si="105"/>
        <v>0</v>
      </c>
      <c r="BG272" s="206">
        <f t="shared" si="106"/>
        <v>0</v>
      </c>
      <c r="BH272" s="206">
        <f t="shared" si="107"/>
        <v>0</v>
      </c>
      <c r="BI272" s="206">
        <f t="shared" si="108"/>
        <v>0</v>
      </c>
      <c r="BJ272" s="18" t="s">
        <v>83</v>
      </c>
      <c r="BK272" s="206">
        <f t="shared" si="109"/>
        <v>0</v>
      </c>
      <c r="BL272" s="18" t="s">
        <v>206</v>
      </c>
      <c r="BM272" s="205" t="s">
        <v>433</v>
      </c>
    </row>
    <row r="273" spans="1:65" s="2" customFormat="1" ht="16.5" customHeight="1" x14ac:dyDescent="0.2">
      <c r="A273" s="35"/>
      <c r="B273" s="36"/>
      <c r="C273" s="193" t="s">
        <v>810</v>
      </c>
      <c r="D273" s="193" t="s">
        <v>202</v>
      </c>
      <c r="E273" s="194" t="s">
        <v>334</v>
      </c>
      <c r="F273" s="195" t="s">
        <v>2622</v>
      </c>
      <c r="G273" s="196" t="s">
        <v>1023</v>
      </c>
      <c r="H273" s="197">
        <v>50</v>
      </c>
      <c r="I273" s="198"/>
      <c r="J273" s="199">
        <f t="shared" si="100"/>
        <v>0</v>
      </c>
      <c r="K273" s="200"/>
      <c r="L273" s="40"/>
      <c r="M273" s="201" t="s">
        <v>1</v>
      </c>
      <c r="N273" s="202" t="s">
        <v>41</v>
      </c>
      <c r="O273" s="72"/>
      <c r="P273" s="203">
        <f t="shared" si="101"/>
        <v>0</v>
      </c>
      <c r="Q273" s="203">
        <v>0</v>
      </c>
      <c r="R273" s="203">
        <f t="shared" si="102"/>
        <v>0</v>
      </c>
      <c r="S273" s="203">
        <v>0</v>
      </c>
      <c r="T273" s="204">
        <f t="shared" si="103"/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206</v>
      </c>
      <c r="AT273" s="205" t="s">
        <v>202</v>
      </c>
      <c r="AU273" s="205" t="s">
        <v>83</v>
      </c>
      <c r="AY273" s="18" t="s">
        <v>200</v>
      </c>
      <c r="BE273" s="206">
        <f t="shared" si="104"/>
        <v>0</v>
      </c>
      <c r="BF273" s="206">
        <f t="shared" si="105"/>
        <v>0</v>
      </c>
      <c r="BG273" s="206">
        <f t="shared" si="106"/>
        <v>0</v>
      </c>
      <c r="BH273" s="206">
        <f t="shared" si="107"/>
        <v>0</v>
      </c>
      <c r="BI273" s="206">
        <f t="shared" si="108"/>
        <v>0</v>
      </c>
      <c r="BJ273" s="18" t="s">
        <v>83</v>
      </c>
      <c r="BK273" s="206">
        <f t="shared" si="109"/>
        <v>0</v>
      </c>
      <c r="BL273" s="18" t="s">
        <v>206</v>
      </c>
      <c r="BM273" s="205" t="s">
        <v>437</v>
      </c>
    </row>
    <row r="274" spans="1:65" s="2" customFormat="1" ht="16.5" customHeight="1" x14ac:dyDescent="0.2">
      <c r="A274" s="35"/>
      <c r="B274" s="36"/>
      <c r="C274" s="193" t="s">
        <v>334</v>
      </c>
      <c r="D274" s="193" t="s">
        <v>202</v>
      </c>
      <c r="E274" s="194" t="s">
        <v>821</v>
      </c>
      <c r="F274" s="195" t="s">
        <v>2623</v>
      </c>
      <c r="G274" s="196" t="s">
        <v>1023</v>
      </c>
      <c r="H274" s="197">
        <v>50</v>
      </c>
      <c r="I274" s="198"/>
      <c r="J274" s="199">
        <f t="shared" si="100"/>
        <v>0</v>
      </c>
      <c r="K274" s="200"/>
      <c r="L274" s="40"/>
      <c r="M274" s="201" t="s">
        <v>1</v>
      </c>
      <c r="N274" s="202" t="s">
        <v>41</v>
      </c>
      <c r="O274" s="72"/>
      <c r="P274" s="203">
        <f t="shared" si="101"/>
        <v>0</v>
      </c>
      <c r="Q274" s="203">
        <v>0</v>
      </c>
      <c r="R274" s="203">
        <f t="shared" si="102"/>
        <v>0</v>
      </c>
      <c r="S274" s="203">
        <v>0</v>
      </c>
      <c r="T274" s="204">
        <f t="shared" si="103"/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206</v>
      </c>
      <c r="AT274" s="205" t="s">
        <v>202</v>
      </c>
      <c r="AU274" s="205" t="s">
        <v>83</v>
      </c>
      <c r="AY274" s="18" t="s">
        <v>200</v>
      </c>
      <c r="BE274" s="206">
        <f t="shared" si="104"/>
        <v>0</v>
      </c>
      <c r="BF274" s="206">
        <f t="shared" si="105"/>
        <v>0</v>
      </c>
      <c r="BG274" s="206">
        <f t="shared" si="106"/>
        <v>0</v>
      </c>
      <c r="BH274" s="206">
        <f t="shared" si="107"/>
        <v>0</v>
      </c>
      <c r="BI274" s="206">
        <f t="shared" si="108"/>
        <v>0</v>
      </c>
      <c r="BJ274" s="18" t="s">
        <v>83</v>
      </c>
      <c r="BK274" s="206">
        <f t="shared" si="109"/>
        <v>0</v>
      </c>
      <c r="BL274" s="18" t="s">
        <v>206</v>
      </c>
      <c r="BM274" s="205" t="s">
        <v>1396</v>
      </c>
    </row>
    <row r="275" spans="1:65" s="2" customFormat="1" ht="16.5" customHeight="1" x14ac:dyDescent="0.2">
      <c r="A275" s="35"/>
      <c r="B275" s="36"/>
      <c r="C275" s="193" t="s">
        <v>821</v>
      </c>
      <c r="D275" s="193" t="s">
        <v>202</v>
      </c>
      <c r="E275" s="194" t="s">
        <v>826</v>
      </c>
      <c r="F275" s="195" t="s">
        <v>2624</v>
      </c>
      <c r="G275" s="196" t="s">
        <v>238</v>
      </c>
      <c r="H275" s="197">
        <v>1.387</v>
      </c>
      <c r="I275" s="198"/>
      <c r="J275" s="199">
        <f t="shared" si="100"/>
        <v>0</v>
      </c>
      <c r="K275" s="200"/>
      <c r="L275" s="40"/>
      <c r="M275" s="201" t="s">
        <v>1</v>
      </c>
      <c r="N275" s="202" t="s">
        <v>41</v>
      </c>
      <c r="O275" s="72"/>
      <c r="P275" s="203">
        <f t="shared" si="101"/>
        <v>0</v>
      </c>
      <c r="Q275" s="203">
        <v>0</v>
      </c>
      <c r="R275" s="203">
        <f t="shared" si="102"/>
        <v>0</v>
      </c>
      <c r="S275" s="203">
        <v>0</v>
      </c>
      <c r="T275" s="204">
        <f t="shared" si="103"/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206</v>
      </c>
      <c r="AT275" s="205" t="s">
        <v>202</v>
      </c>
      <c r="AU275" s="205" t="s">
        <v>83</v>
      </c>
      <c r="AY275" s="18" t="s">
        <v>200</v>
      </c>
      <c r="BE275" s="206">
        <f t="shared" si="104"/>
        <v>0</v>
      </c>
      <c r="BF275" s="206">
        <f t="shared" si="105"/>
        <v>0</v>
      </c>
      <c r="BG275" s="206">
        <f t="shared" si="106"/>
        <v>0</v>
      </c>
      <c r="BH275" s="206">
        <f t="shared" si="107"/>
        <v>0</v>
      </c>
      <c r="BI275" s="206">
        <f t="shared" si="108"/>
        <v>0</v>
      </c>
      <c r="BJ275" s="18" t="s">
        <v>83</v>
      </c>
      <c r="BK275" s="206">
        <f t="shared" si="109"/>
        <v>0</v>
      </c>
      <c r="BL275" s="18" t="s">
        <v>206</v>
      </c>
      <c r="BM275" s="205" t="s">
        <v>441</v>
      </c>
    </row>
    <row r="276" spans="1:65" s="2" customFormat="1" ht="16.5" customHeight="1" x14ac:dyDescent="0.2">
      <c r="A276" s="35"/>
      <c r="B276" s="36"/>
      <c r="C276" s="193" t="s">
        <v>826</v>
      </c>
      <c r="D276" s="193" t="s">
        <v>202</v>
      </c>
      <c r="E276" s="194" t="s">
        <v>833</v>
      </c>
      <c r="F276" s="195" t="s">
        <v>2625</v>
      </c>
      <c r="G276" s="196" t="s">
        <v>238</v>
      </c>
      <c r="H276" s="197">
        <v>2</v>
      </c>
      <c r="I276" s="198"/>
      <c r="J276" s="199">
        <f t="shared" si="100"/>
        <v>0</v>
      </c>
      <c r="K276" s="200"/>
      <c r="L276" s="40"/>
      <c r="M276" s="201" t="s">
        <v>1</v>
      </c>
      <c r="N276" s="202" t="s">
        <v>41</v>
      </c>
      <c r="O276" s="72"/>
      <c r="P276" s="203">
        <f t="shared" si="101"/>
        <v>0</v>
      </c>
      <c r="Q276" s="203">
        <v>0</v>
      </c>
      <c r="R276" s="203">
        <f t="shared" si="102"/>
        <v>0</v>
      </c>
      <c r="S276" s="203">
        <v>0</v>
      </c>
      <c r="T276" s="204">
        <f t="shared" si="103"/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206</v>
      </c>
      <c r="AT276" s="205" t="s">
        <v>202</v>
      </c>
      <c r="AU276" s="205" t="s">
        <v>83</v>
      </c>
      <c r="AY276" s="18" t="s">
        <v>200</v>
      </c>
      <c r="BE276" s="206">
        <f t="shared" si="104"/>
        <v>0</v>
      </c>
      <c r="BF276" s="206">
        <f t="shared" si="105"/>
        <v>0</v>
      </c>
      <c r="BG276" s="206">
        <f t="shared" si="106"/>
        <v>0</v>
      </c>
      <c r="BH276" s="206">
        <f t="shared" si="107"/>
        <v>0</v>
      </c>
      <c r="BI276" s="206">
        <f t="shared" si="108"/>
        <v>0</v>
      </c>
      <c r="BJ276" s="18" t="s">
        <v>83</v>
      </c>
      <c r="BK276" s="206">
        <f t="shared" si="109"/>
        <v>0</v>
      </c>
      <c r="BL276" s="18" t="s">
        <v>206</v>
      </c>
      <c r="BM276" s="205" t="s">
        <v>1747</v>
      </c>
    </row>
    <row r="277" spans="1:65" s="2" customFormat="1" ht="21.75" customHeight="1" x14ac:dyDescent="0.2">
      <c r="A277" s="35"/>
      <c r="B277" s="36"/>
      <c r="C277" s="193" t="s">
        <v>833</v>
      </c>
      <c r="D277" s="193" t="s">
        <v>202</v>
      </c>
      <c r="E277" s="194" t="s">
        <v>838</v>
      </c>
      <c r="F277" s="195" t="s">
        <v>2626</v>
      </c>
      <c r="G277" s="196" t="s">
        <v>847</v>
      </c>
      <c r="H277" s="197">
        <v>1</v>
      </c>
      <c r="I277" s="198"/>
      <c r="J277" s="199">
        <f t="shared" si="100"/>
        <v>0</v>
      </c>
      <c r="K277" s="200"/>
      <c r="L277" s="40"/>
      <c r="M277" s="201" t="s">
        <v>1</v>
      </c>
      <c r="N277" s="202" t="s">
        <v>41</v>
      </c>
      <c r="O277" s="72"/>
      <c r="P277" s="203">
        <f t="shared" si="101"/>
        <v>0</v>
      </c>
      <c r="Q277" s="203">
        <v>0</v>
      </c>
      <c r="R277" s="203">
        <f t="shared" si="102"/>
        <v>0</v>
      </c>
      <c r="S277" s="203">
        <v>0</v>
      </c>
      <c r="T277" s="204">
        <f t="shared" si="103"/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206</v>
      </c>
      <c r="AT277" s="205" t="s">
        <v>202</v>
      </c>
      <c r="AU277" s="205" t="s">
        <v>83</v>
      </c>
      <c r="AY277" s="18" t="s">
        <v>200</v>
      </c>
      <c r="BE277" s="206">
        <f t="shared" si="104"/>
        <v>0</v>
      </c>
      <c r="BF277" s="206">
        <f t="shared" si="105"/>
        <v>0</v>
      </c>
      <c r="BG277" s="206">
        <f t="shared" si="106"/>
        <v>0</v>
      </c>
      <c r="BH277" s="206">
        <f t="shared" si="107"/>
        <v>0</v>
      </c>
      <c r="BI277" s="206">
        <f t="shared" si="108"/>
        <v>0</v>
      </c>
      <c r="BJ277" s="18" t="s">
        <v>83</v>
      </c>
      <c r="BK277" s="206">
        <f t="shared" si="109"/>
        <v>0</v>
      </c>
      <c r="BL277" s="18" t="s">
        <v>206</v>
      </c>
      <c r="BM277" s="205" t="s">
        <v>1750</v>
      </c>
    </row>
    <row r="278" spans="1:65" s="12" customFormat="1" ht="25.9" customHeight="1" x14ac:dyDescent="0.2">
      <c r="B278" s="177"/>
      <c r="C278" s="178"/>
      <c r="D278" s="179" t="s">
        <v>75</v>
      </c>
      <c r="E278" s="180" t="s">
        <v>2627</v>
      </c>
      <c r="F278" s="180" t="s">
        <v>2628</v>
      </c>
      <c r="G278" s="178"/>
      <c r="H278" s="178"/>
      <c r="I278" s="181"/>
      <c r="J278" s="182">
        <f>BK278</f>
        <v>0</v>
      </c>
      <c r="K278" s="178"/>
      <c r="L278" s="183"/>
      <c r="M278" s="184"/>
      <c r="N278" s="185"/>
      <c r="O278" s="185"/>
      <c r="P278" s="186">
        <f>P279</f>
        <v>0</v>
      </c>
      <c r="Q278" s="185"/>
      <c r="R278" s="186">
        <f>R279</f>
        <v>0</v>
      </c>
      <c r="S278" s="185"/>
      <c r="T278" s="187">
        <f>T279</f>
        <v>0</v>
      </c>
      <c r="AR278" s="188" t="s">
        <v>83</v>
      </c>
      <c r="AT278" s="189" t="s">
        <v>75</v>
      </c>
      <c r="AU278" s="189" t="s">
        <v>76</v>
      </c>
      <c r="AY278" s="188" t="s">
        <v>200</v>
      </c>
      <c r="BK278" s="190">
        <f>BK279</f>
        <v>0</v>
      </c>
    </row>
    <row r="279" spans="1:65" s="2" customFormat="1" ht="44.25" customHeight="1" x14ac:dyDescent="0.2">
      <c r="A279" s="35"/>
      <c r="B279" s="36"/>
      <c r="C279" s="193" t="s">
        <v>838</v>
      </c>
      <c r="D279" s="193" t="s">
        <v>202</v>
      </c>
      <c r="E279" s="194" t="s">
        <v>844</v>
      </c>
      <c r="F279" s="195" t="s">
        <v>2629</v>
      </c>
      <c r="G279" s="196" t="s">
        <v>2252</v>
      </c>
      <c r="H279" s="197">
        <v>120</v>
      </c>
      <c r="I279" s="198"/>
      <c r="J279" s="199">
        <f>ROUND(I279*H279,2)</f>
        <v>0</v>
      </c>
      <c r="K279" s="200"/>
      <c r="L279" s="40"/>
      <c r="M279" s="270" t="s">
        <v>1</v>
      </c>
      <c r="N279" s="271" t="s">
        <v>41</v>
      </c>
      <c r="O279" s="272"/>
      <c r="P279" s="273">
        <f>O279*H279</f>
        <v>0</v>
      </c>
      <c r="Q279" s="273">
        <v>0</v>
      </c>
      <c r="R279" s="273">
        <f>Q279*H279</f>
        <v>0</v>
      </c>
      <c r="S279" s="273">
        <v>0</v>
      </c>
      <c r="T279" s="274">
        <f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206</v>
      </c>
      <c r="AT279" s="205" t="s">
        <v>202</v>
      </c>
      <c r="AU279" s="205" t="s">
        <v>83</v>
      </c>
      <c r="AY279" s="18" t="s">
        <v>200</v>
      </c>
      <c r="BE279" s="206">
        <f>IF(N279="základní",J279,0)</f>
        <v>0</v>
      </c>
      <c r="BF279" s="206">
        <f>IF(N279="snížená",J279,0)</f>
        <v>0</v>
      </c>
      <c r="BG279" s="206">
        <f>IF(N279="zákl. přenesená",J279,0)</f>
        <v>0</v>
      </c>
      <c r="BH279" s="206">
        <f>IF(N279="sníž. přenesená",J279,0)</f>
        <v>0</v>
      </c>
      <c r="BI279" s="206">
        <f>IF(N279="nulová",J279,0)</f>
        <v>0</v>
      </c>
      <c r="BJ279" s="18" t="s">
        <v>83</v>
      </c>
      <c r="BK279" s="206">
        <f>ROUND(I279*H279,2)</f>
        <v>0</v>
      </c>
      <c r="BL279" s="18" t="s">
        <v>206</v>
      </c>
      <c r="BM279" s="205" t="s">
        <v>1753</v>
      </c>
    </row>
    <row r="280" spans="1:65" s="2" customFormat="1" ht="6.95" customHeight="1" x14ac:dyDescent="0.2">
      <c r="A280" s="35"/>
      <c r="B280" s="55"/>
      <c r="C280" s="56"/>
      <c r="D280" s="56"/>
      <c r="E280" s="56"/>
      <c r="F280" s="56"/>
      <c r="G280" s="56"/>
      <c r="H280" s="56"/>
      <c r="I280" s="56"/>
      <c r="J280" s="56"/>
      <c r="K280" s="56"/>
      <c r="L280" s="40"/>
      <c r="M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</row>
  </sheetData>
  <sheetProtection algorithmName="SHA-512" hashValue="VuQ7+h+jFrHX+S3J5wk28x8M+GpeuDierxfGOxUMwCyG+DpbHfuu8KUxkErLVelhfsuHovmC6u2nSmYqVrswBw==" saltValue="PBS9UFfrYZ30r7yRIjhx9bBHupxQ3TxtZOr6VWZzot0gaLPiSIqQgO6DpvJyGc/ERw6WeV0qyx/Y5o2wN77RGg==" spinCount="100000" sheet="1" objects="1" scenarios="1" formatColumns="0" formatRows="0" autoFilter="0"/>
  <autoFilter ref="C133:K279" xr:uid="{00000000-0009-0000-0000-00000E000000}"/>
  <mergeCells count="12">
    <mergeCell ref="E126:H126"/>
    <mergeCell ref="L2:V2"/>
    <mergeCell ref="E85:H85"/>
    <mergeCell ref="E87:H87"/>
    <mergeCell ref="E89:H89"/>
    <mergeCell ref="E122:H122"/>
    <mergeCell ref="E124:H12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220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134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2630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158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ROUND(J149,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ROUND((SUM(BE149:BE1219)),  2)</f>
        <v>0</v>
      </c>
      <c r="G35" s="35"/>
      <c r="H35" s="35"/>
      <c r="I35" s="131">
        <v>0.21</v>
      </c>
      <c r="J35" s="130">
        <f>ROUND(((SUM(BE149:BE1219))*I35),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ROUND((SUM(BF149:BF1219)),  2)</f>
        <v>0</v>
      </c>
      <c r="G36" s="35"/>
      <c r="H36" s="35"/>
      <c r="I36" s="131">
        <v>0.12</v>
      </c>
      <c r="J36" s="130">
        <f>ROUND(((SUM(BF149:BF1219))*I36),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ROUND((SUM(BG149:BG1219)),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ROUND((SUM(BH149:BH1219)),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ROUND((SUM(BI149:BI1219)),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2630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D.1.1 - Architektonicko-stavební řešení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J149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165</v>
      </c>
      <c r="E99" s="157"/>
      <c r="F99" s="157"/>
      <c r="G99" s="157"/>
      <c r="H99" s="157"/>
      <c r="I99" s="157"/>
      <c r="J99" s="158">
        <f>J150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1406</v>
      </c>
      <c r="E100" s="162"/>
      <c r="F100" s="162"/>
      <c r="G100" s="162"/>
      <c r="H100" s="162"/>
      <c r="I100" s="162"/>
      <c r="J100" s="163">
        <f>J151</f>
        <v>0</v>
      </c>
      <c r="K100" s="105"/>
      <c r="L100" s="164"/>
    </row>
    <row r="101" spans="1:47" s="10" customFormat="1" ht="19.899999999999999" customHeight="1" x14ac:dyDescent="0.2">
      <c r="B101" s="160"/>
      <c r="C101" s="105"/>
      <c r="D101" s="161" t="s">
        <v>166</v>
      </c>
      <c r="E101" s="162"/>
      <c r="F101" s="162"/>
      <c r="G101" s="162"/>
      <c r="H101" s="162"/>
      <c r="I101" s="162"/>
      <c r="J101" s="163">
        <f>J161</f>
        <v>0</v>
      </c>
      <c r="K101" s="105"/>
      <c r="L101" s="164"/>
    </row>
    <row r="102" spans="1:47" s="10" customFormat="1" ht="19.899999999999999" customHeight="1" x14ac:dyDescent="0.2">
      <c r="B102" s="160"/>
      <c r="C102" s="105"/>
      <c r="D102" s="161" t="s">
        <v>167</v>
      </c>
      <c r="E102" s="162"/>
      <c r="F102" s="162"/>
      <c r="G102" s="162"/>
      <c r="H102" s="162"/>
      <c r="I102" s="162"/>
      <c r="J102" s="163">
        <f>J199</f>
        <v>0</v>
      </c>
      <c r="K102" s="105"/>
      <c r="L102" s="164"/>
    </row>
    <row r="103" spans="1:47" s="10" customFormat="1" ht="19.899999999999999" customHeight="1" x14ac:dyDescent="0.2">
      <c r="B103" s="160"/>
      <c r="C103" s="105"/>
      <c r="D103" s="161" t="s">
        <v>168</v>
      </c>
      <c r="E103" s="162"/>
      <c r="F103" s="162"/>
      <c r="G103" s="162"/>
      <c r="H103" s="162"/>
      <c r="I103" s="162"/>
      <c r="J103" s="163">
        <f>J214</f>
        <v>0</v>
      </c>
      <c r="K103" s="105"/>
      <c r="L103" s="164"/>
    </row>
    <row r="104" spans="1:47" s="10" customFormat="1" ht="19.899999999999999" customHeight="1" x14ac:dyDescent="0.2">
      <c r="B104" s="160"/>
      <c r="C104" s="105"/>
      <c r="D104" s="161" t="s">
        <v>169</v>
      </c>
      <c r="E104" s="162"/>
      <c r="F104" s="162"/>
      <c r="G104" s="162"/>
      <c r="H104" s="162"/>
      <c r="I104" s="162"/>
      <c r="J104" s="163">
        <f>J421</f>
        <v>0</v>
      </c>
      <c r="K104" s="105"/>
      <c r="L104" s="164"/>
    </row>
    <row r="105" spans="1:47" s="10" customFormat="1" ht="19.899999999999999" customHeight="1" x14ac:dyDescent="0.2">
      <c r="B105" s="160"/>
      <c r="C105" s="105"/>
      <c r="D105" s="161" t="s">
        <v>170</v>
      </c>
      <c r="E105" s="162"/>
      <c r="F105" s="162"/>
      <c r="G105" s="162"/>
      <c r="H105" s="162"/>
      <c r="I105" s="162"/>
      <c r="J105" s="163">
        <f>J595</f>
        <v>0</v>
      </c>
      <c r="K105" s="105"/>
      <c r="L105" s="164"/>
    </row>
    <row r="106" spans="1:47" s="10" customFormat="1" ht="19.899999999999999" customHeight="1" x14ac:dyDescent="0.2">
      <c r="B106" s="160"/>
      <c r="C106" s="105"/>
      <c r="D106" s="161" t="s">
        <v>171</v>
      </c>
      <c r="E106" s="162"/>
      <c r="F106" s="162"/>
      <c r="G106" s="162"/>
      <c r="H106" s="162"/>
      <c r="I106" s="162"/>
      <c r="J106" s="163">
        <f>J602</f>
        <v>0</v>
      </c>
      <c r="K106" s="105"/>
      <c r="L106" s="164"/>
    </row>
    <row r="107" spans="1:47" s="9" customFormat="1" ht="24.95" customHeight="1" x14ac:dyDescent="0.2">
      <c r="B107" s="154"/>
      <c r="C107" s="155"/>
      <c r="D107" s="156" t="s">
        <v>172</v>
      </c>
      <c r="E107" s="157"/>
      <c r="F107" s="157"/>
      <c r="G107" s="157"/>
      <c r="H107" s="157"/>
      <c r="I107" s="157"/>
      <c r="J107" s="158">
        <f>J604</f>
        <v>0</v>
      </c>
      <c r="K107" s="155"/>
      <c r="L107" s="159"/>
    </row>
    <row r="108" spans="1:47" s="10" customFormat="1" ht="19.899999999999999" customHeight="1" x14ac:dyDescent="0.2">
      <c r="B108" s="160"/>
      <c r="C108" s="105"/>
      <c r="D108" s="161" t="s">
        <v>173</v>
      </c>
      <c r="E108" s="162"/>
      <c r="F108" s="162"/>
      <c r="G108" s="162"/>
      <c r="H108" s="162"/>
      <c r="I108" s="162"/>
      <c r="J108" s="163">
        <f>J605</f>
        <v>0</v>
      </c>
      <c r="K108" s="105"/>
      <c r="L108" s="164"/>
    </row>
    <row r="109" spans="1:47" s="10" customFormat="1" ht="19.899999999999999" customHeight="1" x14ac:dyDescent="0.2">
      <c r="B109" s="160"/>
      <c r="C109" s="105"/>
      <c r="D109" s="161" t="s">
        <v>174</v>
      </c>
      <c r="E109" s="162"/>
      <c r="F109" s="162"/>
      <c r="G109" s="162"/>
      <c r="H109" s="162"/>
      <c r="I109" s="162"/>
      <c r="J109" s="163">
        <f>J633</f>
        <v>0</v>
      </c>
      <c r="K109" s="105"/>
      <c r="L109" s="164"/>
    </row>
    <row r="110" spans="1:47" s="10" customFormat="1" ht="19.899999999999999" customHeight="1" x14ac:dyDescent="0.2">
      <c r="B110" s="160"/>
      <c r="C110" s="105"/>
      <c r="D110" s="161" t="s">
        <v>175</v>
      </c>
      <c r="E110" s="162"/>
      <c r="F110" s="162"/>
      <c r="G110" s="162"/>
      <c r="H110" s="162"/>
      <c r="I110" s="162"/>
      <c r="J110" s="163">
        <f>J671</f>
        <v>0</v>
      </c>
      <c r="K110" s="105"/>
      <c r="L110" s="164"/>
    </row>
    <row r="111" spans="1:47" s="10" customFormat="1" ht="19.899999999999999" customHeight="1" x14ac:dyDescent="0.2">
      <c r="B111" s="160"/>
      <c r="C111" s="105"/>
      <c r="D111" s="161" t="s">
        <v>176</v>
      </c>
      <c r="E111" s="162"/>
      <c r="F111" s="162"/>
      <c r="G111" s="162"/>
      <c r="H111" s="162"/>
      <c r="I111" s="162"/>
      <c r="J111" s="163">
        <f>J702</f>
        <v>0</v>
      </c>
      <c r="K111" s="105"/>
      <c r="L111" s="164"/>
    </row>
    <row r="112" spans="1:47" s="10" customFormat="1" ht="19.899999999999999" customHeight="1" x14ac:dyDescent="0.2">
      <c r="B112" s="160"/>
      <c r="C112" s="105"/>
      <c r="D112" s="161" t="s">
        <v>177</v>
      </c>
      <c r="E112" s="162"/>
      <c r="F112" s="162"/>
      <c r="G112" s="162"/>
      <c r="H112" s="162"/>
      <c r="I112" s="162"/>
      <c r="J112" s="163">
        <f>J760</f>
        <v>0</v>
      </c>
      <c r="K112" s="105"/>
      <c r="L112" s="164"/>
    </row>
    <row r="113" spans="1:31" s="10" customFormat="1" ht="19.899999999999999" customHeight="1" x14ac:dyDescent="0.2">
      <c r="B113" s="160"/>
      <c r="C113" s="105"/>
      <c r="D113" s="161" t="s">
        <v>178</v>
      </c>
      <c r="E113" s="162"/>
      <c r="F113" s="162"/>
      <c r="G113" s="162"/>
      <c r="H113" s="162"/>
      <c r="I113" s="162"/>
      <c r="J113" s="163">
        <f>J818</f>
        <v>0</v>
      </c>
      <c r="K113" s="105"/>
      <c r="L113" s="164"/>
    </row>
    <row r="114" spans="1:31" s="10" customFormat="1" ht="19.899999999999999" customHeight="1" x14ac:dyDescent="0.2">
      <c r="B114" s="160"/>
      <c r="C114" s="105"/>
      <c r="D114" s="161" t="s">
        <v>179</v>
      </c>
      <c r="E114" s="162"/>
      <c r="F114" s="162"/>
      <c r="G114" s="162"/>
      <c r="H114" s="162"/>
      <c r="I114" s="162"/>
      <c r="J114" s="163">
        <f>J937</f>
        <v>0</v>
      </c>
      <c r="K114" s="105"/>
      <c r="L114" s="164"/>
    </row>
    <row r="115" spans="1:31" s="10" customFormat="1" ht="19.899999999999999" customHeight="1" x14ac:dyDescent="0.2">
      <c r="B115" s="160"/>
      <c r="C115" s="105"/>
      <c r="D115" s="161" t="s">
        <v>2631</v>
      </c>
      <c r="E115" s="162"/>
      <c r="F115" s="162"/>
      <c r="G115" s="162"/>
      <c r="H115" s="162"/>
      <c r="I115" s="162"/>
      <c r="J115" s="163">
        <f>J953</f>
        <v>0</v>
      </c>
      <c r="K115" s="105"/>
      <c r="L115" s="164"/>
    </row>
    <row r="116" spans="1:31" s="10" customFormat="1" ht="19.899999999999999" customHeight="1" x14ac:dyDescent="0.2">
      <c r="B116" s="160"/>
      <c r="C116" s="105"/>
      <c r="D116" s="161" t="s">
        <v>180</v>
      </c>
      <c r="E116" s="162"/>
      <c r="F116" s="162"/>
      <c r="G116" s="162"/>
      <c r="H116" s="162"/>
      <c r="I116" s="162"/>
      <c r="J116" s="163">
        <f>J976</f>
        <v>0</v>
      </c>
      <c r="K116" s="105"/>
      <c r="L116" s="164"/>
    </row>
    <row r="117" spans="1:31" s="10" customFormat="1" ht="19.899999999999999" customHeight="1" x14ac:dyDescent="0.2">
      <c r="B117" s="160"/>
      <c r="C117" s="105"/>
      <c r="D117" s="161" t="s">
        <v>181</v>
      </c>
      <c r="E117" s="162"/>
      <c r="F117" s="162"/>
      <c r="G117" s="162"/>
      <c r="H117" s="162"/>
      <c r="I117" s="162"/>
      <c r="J117" s="163">
        <f>J1039</f>
        <v>0</v>
      </c>
      <c r="K117" s="105"/>
      <c r="L117" s="164"/>
    </row>
    <row r="118" spans="1:31" s="10" customFormat="1" ht="19.899999999999999" customHeight="1" x14ac:dyDescent="0.2">
      <c r="B118" s="160"/>
      <c r="C118" s="105"/>
      <c r="D118" s="161" t="s">
        <v>2632</v>
      </c>
      <c r="E118" s="162"/>
      <c r="F118" s="162"/>
      <c r="G118" s="162"/>
      <c r="H118" s="162"/>
      <c r="I118" s="162"/>
      <c r="J118" s="163">
        <f>J1073</f>
        <v>0</v>
      </c>
      <c r="K118" s="105"/>
      <c r="L118" s="164"/>
    </row>
    <row r="119" spans="1:31" s="10" customFormat="1" ht="19.899999999999999" customHeight="1" x14ac:dyDescent="0.2">
      <c r="B119" s="160"/>
      <c r="C119" s="105"/>
      <c r="D119" s="161" t="s">
        <v>182</v>
      </c>
      <c r="E119" s="162"/>
      <c r="F119" s="162"/>
      <c r="G119" s="162"/>
      <c r="H119" s="162"/>
      <c r="I119" s="162"/>
      <c r="J119" s="163">
        <f>J1082</f>
        <v>0</v>
      </c>
      <c r="K119" s="105"/>
      <c r="L119" s="164"/>
    </row>
    <row r="120" spans="1:31" s="10" customFormat="1" ht="19.899999999999999" customHeight="1" x14ac:dyDescent="0.2">
      <c r="B120" s="160"/>
      <c r="C120" s="105"/>
      <c r="D120" s="161" t="s">
        <v>183</v>
      </c>
      <c r="E120" s="162"/>
      <c r="F120" s="162"/>
      <c r="G120" s="162"/>
      <c r="H120" s="162"/>
      <c r="I120" s="162"/>
      <c r="J120" s="163">
        <f>J1100</f>
        <v>0</v>
      </c>
      <c r="K120" s="105"/>
      <c r="L120" s="164"/>
    </row>
    <row r="121" spans="1:31" s="10" customFormat="1" ht="19.899999999999999" customHeight="1" x14ac:dyDescent="0.2">
      <c r="B121" s="160"/>
      <c r="C121" s="105"/>
      <c r="D121" s="161" t="s">
        <v>184</v>
      </c>
      <c r="E121" s="162"/>
      <c r="F121" s="162"/>
      <c r="G121" s="162"/>
      <c r="H121" s="162"/>
      <c r="I121" s="162"/>
      <c r="J121" s="163">
        <f>J1159</f>
        <v>0</v>
      </c>
      <c r="K121" s="105"/>
      <c r="L121" s="164"/>
    </row>
    <row r="122" spans="1:31" s="9" customFormat="1" ht="24.95" customHeight="1" x14ac:dyDescent="0.2">
      <c r="B122" s="154"/>
      <c r="C122" s="155"/>
      <c r="D122" s="156" t="s">
        <v>2633</v>
      </c>
      <c r="E122" s="157"/>
      <c r="F122" s="157"/>
      <c r="G122" s="157"/>
      <c r="H122" s="157"/>
      <c r="I122" s="157"/>
      <c r="J122" s="158">
        <f>J1165</f>
        <v>0</v>
      </c>
      <c r="K122" s="155"/>
      <c r="L122" s="159"/>
    </row>
    <row r="123" spans="1:31" s="9" customFormat="1" ht="24.95" customHeight="1" x14ac:dyDescent="0.2">
      <c r="B123" s="154"/>
      <c r="C123" s="155"/>
      <c r="D123" s="156" t="s">
        <v>2634</v>
      </c>
      <c r="E123" s="157"/>
      <c r="F123" s="157"/>
      <c r="G123" s="157"/>
      <c r="H123" s="157"/>
      <c r="I123" s="157"/>
      <c r="J123" s="158">
        <f>J1166</f>
        <v>0</v>
      </c>
      <c r="K123" s="155"/>
      <c r="L123" s="159"/>
    </row>
    <row r="124" spans="1:31" s="9" customFormat="1" ht="24.95" customHeight="1" x14ac:dyDescent="0.2">
      <c r="B124" s="154"/>
      <c r="C124" s="155"/>
      <c r="D124" s="156" t="s">
        <v>2635</v>
      </c>
      <c r="E124" s="157"/>
      <c r="F124" s="157"/>
      <c r="G124" s="157"/>
      <c r="H124" s="157"/>
      <c r="I124" s="157"/>
      <c r="J124" s="158">
        <f>J1185</f>
        <v>0</v>
      </c>
      <c r="K124" s="155"/>
      <c r="L124" s="159"/>
    </row>
    <row r="125" spans="1:31" s="9" customFormat="1" ht="24.95" customHeight="1" x14ac:dyDescent="0.2">
      <c r="B125" s="154"/>
      <c r="C125" s="155"/>
      <c r="D125" s="156" t="s">
        <v>2636</v>
      </c>
      <c r="E125" s="157"/>
      <c r="F125" s="157"/>
      <c r="G125" s="157"/>
      <c r="H125" s="157"/>
      <c r="I125" s="157"/>
      <c r="J125" s="158">
        <f>J1193</f>
        <v>0</v>
      </c>
      <c r="K125" s="155"/>
      <c r="L125" s="159"/>
    </row>
    <row r="126" spans="1:31" s="10" customFormat="1" ht="19.899999999999999" customHeight="1" x14ac:dyDescent="0.2">
      <c r="B126" s="160"/>
      <c r="C126" s="105"/>
      <c r="D126" s="161" t="s">
        <v>2637</v>
      </c>
      <c r="E126" s="162"/>
      <c r="F126" s="162"/>
      <c r="G126" s="162"/>
      <c r="H126" s="162"/>
      <c r="I126" s="162"/>
      <c r="J126" s="163">
        <f>J1194</f>
        <v>0</v>
      </c>
      <c r="K126" s="105"/>
      <c r="L126" s="164"/>
    </row>
    <row r="127" spans="1:31" s="10" customFormat="1" ht="14.85" customHeight="1" x14ac:dyDescent="0.2">
      <c r="B127" s="160"/>
      <c r="C127" s="105"/>
      <c r="D127" s="161" t="s">
        <v>2638</v>
      </c>
      <c r="E127" s="162"/>
      <c r="F127" s="162"/>
      <c r="G127" s="162"/>
      <c r="H127" s="162"/>
      <c r="I127" s="162"/>
      <c r="J127" s="163">
        <f>J1217</f>
        <v>0</v>
      </c>
      <c r="K127" s="105"/>
      <c r="L127" s="164"/>
    </row>
    <row r="128" spans="1:31" s="2" customFormat="1" ht="21.7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31" s="2" customFormat="1" ht="6.95" customHeight="1" x14ac:dyDescent="0.2">
      <c r="A129" s="35"/>
      <c r="B129" s="55"/>
      <c r="C129" s="56"/>
      <c r="D129" s="56"/>
      <c r="E129" s="56"/>
      <c r="F129" s="56"/>
      <c r="G129" s="56"/>
      <c r="H129" s="56"/>
      <c r="I129" s="56"/>
      <c r="J129" s="56"/>
      <c r="K129" s="56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3" spans="1:31" s="2" customFormat="1" ht="6.95" customHeight="1" x14ac:dyDescent="0.2">
      <c r="A133" s="35"/>
      <c r="B133" s="57"/>
      <c r="C133" s="58"/>
      <c r="D133" s="58"/>
      <c r="E133" s="58"/>
      <c r="F133" s="58"/>
      <c r="G133" s="58"/>
      <c r="H133" s="58"/>
      <c r="I133" s="58"/>
      <c r="J133" s="58"/>
      <c r="K133" s="58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31" s="2" customFormat="1" ht="24.95" customHeight="1" x14ac:dyDescent="0.2">
      <c r="A134" s="35"/>
      <c r="B134" s="36"/>
      <c r="C134" s="24" t="s">
        <v>185</v>
      </c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31" s="2" customFormat="1" ht="6.95" customHeight="1" x14ac:dyDescent="0.2">
      <c r="A135" s="35"/>
      <c r="B135" s="36"/>
      <c r="C135" s="37"/>
      <c r="D135" s="37"/>
      <c r="E135" s="37"/>
      <c r="F135" s="37"/>
      <c r="G135" s="37"/>
      <c r="H135" s="37"/>
      <c r="I135" s="37"/>
      <c r="J135" s="37"/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31" s="2" customFormat="1" ht="12" customHeight="1" x14ac:dyDescent="0.2">
      <c r="A136" s="35"/>
      <c r="B136" s="36"/>
      <c r="C136" s="30" t="s">
        <v>16</v>
      </c>
      <c r="D136" s="37"/>
      <c r="E136" s="37"/>
      <c r="F136" s="37"/>
      <c r="G136" s="37"/>
      <c r="H136" s="37"/>
      <c r="I136" s="37"/>
      <c r="J136" s="37"/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31" s="2" customFormat="1" ht="16.5" customHeight="1" x14ac:dyDescent="0.2">
      <c r="A137" s="35"/>
      <c r="B137" s="36"/>
      <c r="C137" s="37"/>
      <c r="D137" s="37"/>
      <c r="E137" s="331" t="str">
        <f>E7</f>
        <v>Objekty OU, část D a DM</v>
      </c>
      <c r="F137" s="332"/>
      <c r="G137" s="332"/>
      <c r="H137" s="332"/>
      <c r="I137" s="37"/>
      <c r="J137" s="37"/>
      <c r="K137" s="37"/>
      <c r="L137" s="52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  <row r="138" spans="1:31" s="1" customFormat="1" ht="12" customHeight="1" x14ac:dyDescent="0.2">
      <c r="B138" s="22"/>
      <c r="C138" s="30" t="s">
        <v>155</v>
      </c>
      <c r="D138" s="23"/>
      <c r="E138" s="23"/>
      <c r="F138" s="23"/>
      <c r="G138" s="23"/>
      <c r="H138" s="23"/>
      <c r="I138" s="23"/>
      <c r="J138" s="23"/>
      <c r="K138" s="23"/>
      <c r="L138" s="21"/>
    </row>
    <row r="139" spans="1:31" s="2" customFormat="1" ht="16.5" customHeight="1" x14ac:dyDescent="0.2">
      <c r="A139" s="35"/>
      <c r="B139" s="36"/>
      <c r="C139" s="37"/>
      <c r="D139" s="37"/>
      <c r="E139" s="331" t="s">
        <v>2630</v>
      </c>
      <c r="F139" s="333"/>
      <c r="G139" s="333"/>
      <c r="H139" s="333"/>
      <c r="I139" s="37"/>
      <c r="J139" s="37"/>
      <c r="K139" s="37"/>
      <c r="L139" s="52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</row>
    <row r="140" spans="1:31" s="2" customFormat="1" ht="12" customHeight="1" x14ac:dyDescent="0.2">
      <c r="A140" s="35"/>
      <c r="B140" s="36"/>
      <c r="C140" s="30" t="s">
        <v>157</v>
      </c>
      <c r="D140" s="37"/>
      <c r="E140" s="37"/>
      <c r="F140" s="37"/>
      <c r="G140" s="37"/>
      <c r="H140" s="37"/>
      <c r="I140" s="37"/>
      <c r="J140" s="37"/>
      <c r="K140" s="37"/>
      <c r="L140" s="52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</row>
    <row r="141" spans="1:31" s="2" customFormat="1" ht="16.5" customHeight="1" x14ac:dyDescent="0.2">
      <c r="A141" s="35"/>
      <c r="B141" s="36"/>
      <c r="C141" s="37"/>
      <c r="D141" s="37"/>
      <c r="E141" s="286" t="str">
        <f>E11</f>
        <v>D.1.1 - Architektonicko-stavební řešení</v>
      </c>
      <c r="F141" s="333"/>
      <c r="G141" s="333"/>
      <c r="H141" s="333"/>
      <c r="I141" s="37"/>
      <c r="J141" s="37"/>
      <c r="K141" s="37"/>
      <c r="L141" s="52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</row>
    <row r="142" spans="1:31" s="2" customFormat="1" ht="6.95" customHeight="1" x14ac:dyDescent="0.2">
      <c r="A142" s="35"/>
      <c r="B142" s="36"/>
      <c r="C142" s="37"/>
      <c r="D142" s="37"/>
      <c r="E142" s="37"/>
      <c r="F142" s="37"/>
      <c r="G142" s="37"/>
      <c r="H142" s="37"/>
      <c r="I142" s="37"/>
      <c r="J142" s="37"/>
      <c r="K142" s="37"/>
      <c r="L142" s="52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  <row r="143" spans="1:31" s="2" customFormat="1" ht="12" customHeight="1" x14ac:dyDescent="0.2">
      <c r="A143" s="35"/>
      <c r="B143" s="36"/>
      <c r="C143" s="30" t="s">
        <v>20</v>
      </c>
      <c r="D143" s="37"/>
      <c r="E143" s="37"/>
      <c r="F143" s="28" t="str">
        <f>F14</f>
        <v xml:space="preserve"> </v>
      </c>
      <c r="G143" s="37"/>
      <c r="H143" s="37"/>
      <c r="I143" s="30" t="s">
        <v>22</v>
      </c>
      <c r="J143" s="67" t="str">
        <f>IF(J14="","",J14)</f>
        <v>31. 8. 2018</v>
      </c>
      <c r="K143" s="37"/>
      <c r="L143" s="52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</row>
    <row r="144" spans="1:31" s="2" customFormat="1" ht="6.95" customHeight="1" x14ac:dyDescent="0.2">
      <c r="A144" s="35"/>
      <c r="B144" s="36"/>
      <c r="C144" s="37"/>
      <c r="D144" s="37"/>
      <c r="E144" s="37"/>
      <c r="F144" s="37"/>
      <c r="G144" s="37"/>
      <c r="H144" s="37"/>
      <c r="I144" s="37"/>
      <c r="J144" s="37"/>
      <c r="K144" s="37"/>
      <c r="L144" s="52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</row>
    <row r="145" spans="1:65" s="2" customFormat="1" ht="15.2" customHeight="1" x14ac:dyDescent="0.2">
      <c r="A145" s="35"/>
      <c r="B145" s="36"/>
      <c r="C145" s="30" t="s">
        <v>24</v>
      </c>
      <c r="D145" s="37"/>
      <c r="E145" s="37"/>
      <c r="F145" s="28" t="str">
        <f>E17</f>
        <v>Ostravská univerzita</v>
      </c>
      <c r="G145" s="37"/>
      <c r="H145" s="37"/>
      <c r="I145" s="30" t="s">
        <v>30</v>
      </c>
      <c r="J145" s="33" t="str">
        <f>E23</f>
        <v>Marpo s.r.o.</v>
      </c>
      <c r="K145" s="37"/>
      <c r="L145" s="52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</row>
    <row r="146" spans="1:65" s="2" customFormat="1" ht="15.2" customHeight="1" x14ac:dyDescent="0.2">
      <c r="A146" s="35"/>
      <c r="B146" s="36"/>
      <c r="C146" s="30" t="s">
        <v>28</v>
      </c>
      <c r="D146" s="37"/>
      <c r="E146" s="37"/>
      <c r="F146" s="28" t="str">
        <f>IF(E20="","",E20)</f>
        <v>Vyplň údaj</v>
      </c>
      <c r="G146" s="37"/>
      <c r="H146" s="37"/>
      <c r="I146" s="30" t="s">
        <v>33</v>
      </c>
      <c r="J146" s="33" t="str">
        <f>E26</f>
        <v xml:space="preserve"> </v>
      </c>
      <c r="K146" s="37"/>
      <c r="L146" s="52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</row>
    <row r="147" spans="1:65" s="2" customFormat="1" ht="10.35" customHeight="1" x14ac:dyDescent="0.2">
      <c r="A147" s="35"/>
      <c r="B147" s="36"/>
      <c r="C147" s="37"/>
      <c r="D147" s="37"/>
      <c r="E147" s="37"/>
      <c r="F147" s="37"/>
      <c r="G147" s="37"/>
      <c r="H147" s="37"/>
      <c r="I147" s="37"/>
      <c r="J147" s="37"/>
      <c r="K147" s="37"/>
      <c r="L147" s="52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</row>
    <row r="148" spans="1:65" s="11" customFormat="1" ht="29.25" customHeight="1" x14ac:dyDescent="0.2">
      <c r="A148" s="165"/>
      <c r="B148" s="166"/>
      <c r="C148" s="167" t="s">
        <v>186</v>
      </c>
      <c r="D148" s="168" t="s">
        <v>61</v>
      </c>
      <c r="E148" s="168" t="s">
        <v>57</v>
      </c>
      <c r="F148" s="168" t="s">
        <v>58</v>
      </c>
      <c r="G148" s="168" t="s">
        <v>187</v>
      </c>
      <c r="H148" s="168" t="s">
        <v>188</v>
      </c>
      <c r="I148" s="168" t="s">
        <v>189</v>
      </c>
      <c r="J148" s="169" t="s">
        <v>162</v>
      </c>
      <c r="K148" s="170" t="s">
        <v>190</v>
      </c>
      <c r="L148" s="171"/>
      <c r="M148" s="76" t="s">
        <v>1</v>
      </c>
      <c r="N148" s="77" t="s">
        <v>40</v>
      </c>
      <c r="O148" s="77" t="s">
        <v>191</v>
      </c>
      <c r="P148" s="77" t="s">
        <v>192</v>
      </c>
      <c r="Q148" s="77" t="s">
        <v>193</v>
      </c>
      <c r="R148" s="77" t="s">
        <v>194</v>
      </c>
      <c r="S148" s="77" t="s">
        <v>195</v>
      </c>
      <c r="T148" s="78" t="s">
        <v>196</v>
      </c>
      <c r="U148" s="165"/>
      <c r="V148" s="165"/>
      <c r="W148" s="165"/>
      <c r="X148" s="165"/>
      <c r="Y148" s="165"/>
      <c r="Z148" s="165"/>
      <c r="AA148" s="165"/>
      <c r="AB148" s="165"/>
      <c r="AC148" s="165"/>
      <c r="AD148" s="165"/>
      <c r="AE148" s="165"/>
    </row>
    <row r="149" spans="1:65" s="2" customFormat="1" ht="22.9" customHeight="1" x14ac:dyDescent="0.25">
      <c r="A149" s="35"/>
      <c r="B149" s="36"/>
      <c r="C149" s="83" t="s">
        <v>197</v>
      </c>
      <c r="D149" s="37"/>
      <c r="E149" s="37"/>
      <c r="F149" s="37"/>
      <c r="G149" s="37"/>
      <c r="H149" s="37"/>
      <c r="I149" s="37"/>
      <c r="J149" s="172">
        <f>BK149</f>
        <v>0</v>
      </c>
      <c r="K149" s="37"/>
      <c r="L149" s="40"/>
      <c r="M149" s="79"/>
      <c r="N149" s="173"/>
      <c r="O149" s="80"/>
      <c r="P149" s="174">
        <f>P150+P604+P1165+P1166+P1185+P1193</f>
        <v>0</v>
      </c>
      <c r="Q149" s="80"/>
      <c r="R149" s="174">
        <f>R150+R604+R1165+R1166+R1185+R1193</f>
        <v>3166.10904592</v>
      </c>
      <c r="S149" s="80"/>
      <c r="T149" s="175">
        <f>T150+T604+T1165+T1166+T1185+T1193</f>
        <v>3241.1517906100003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T149" s="18" t="s">
        <v>75</v>
      </c>
      <c r="AU149" s="18" t="s">
        <v>164</v>
      </c>
      <c r="BK149" s="176">
        <f>BK150+BK604+BK1165+BK1166+BK1185+BK1193</f>
        <v>0</v>
      </c>
    </row>
    <row r="150" spans="1:65" s="12" customFormat="1" ht="25.9" customHeight="1" x14ac:dyDescent="0.2">
      <c r="B150" s="177"/>
      <c r="C150" s="178"/>
      <c r="D150" s="179" t="s">
        <v>75</v>
      </c>
      <c r="E150" s="180" t="s">
        <v>198</v>
      </c>
      <c r="F150" s="180" t="s">
        <v>199</v>
      </c>
      <c r="G150" s="178"/>
      <c r="H150" s="178"/>
      <c r="I150" s="181"/>
      <c r="J150" s="182">
        <f>BK150</f>
        <v>0</v>
      </c>
      <c r="K150" s="178"/>
      <c r="L150" s="183"/>
      <c r="M150" s="184"/>
      <c r="N150" s="185"/>
      <c r="O150" s="185"/>
      <c r="P150" s="186">
        <f>P151+P161+P199+P214+P421+P595+P602</f>
        <v>0</v>
      </c>
      <c r="Q150" s="185"/>
      <c r="R150" s="186">
        <f>R151+R161+R199+R214+R421+R595+R602</f>
        <v>3031.2117020199998</v>
      </c>
      <c r="S150" s="185"/>
      <c r="T150" s="187">
        <f>T151+T161+T199+T214+T421+T595+T602</f>
        <v>3169.554603</v>
      </c>
      <c r="AR150" s="188" t="s">
        <v>83</v>
      </c>
      <c r="AT150" s="189" t="s">
        <v>75</v>
      </c>
      <c r="AU150" s="189" t="s">
        <v>76</v>
      </c>
      <c r="AY150" s="188" t="s">
        <v>200</v>
      </c>
      <c r="BK150" s="190">
        <f>BK151+BK161+BK199+BK214+BK421+BK595+BK602</f>
        <v>0</v>
      </c>
    </row>
    <row r="151" spans="1:65" s="12" customFormat="1" ht="22.9" customHeight="1" x14ac:dyDescent="0.2">
      <c r="B151" s="177"/>
      <c r="C151" s="178"/>
      <c r="D151" s="179" t="s">
        <v>75</v>
      </c>
      <c r="E151" s="191" t="s">
        <v>85</v>
      </c>
      <c r="F151" s="191" t="s">
        <v>1407</v>
      </c>
      <c r="G151" s="178"/>
      <c r="H151" s="178"/>
      <c r="I151" s="181"/>
      <c r="J151" s="192">
        <f>BK151</f>
        <v>0</v>
      </c>
      <c r="K151" s="178"/>
      <c r="L151" s="183"/>
      <c r="M151" s="184"/>
      <c r="N151" s="185"/>
      <c r="O151" s="185"/>
      <c r="P151" s="186">
        <f>SUM(P152:P160)</f>
        <v>0</v>
      </c>
      <c r="Q151" s="185"/>
      <c r="R151" s="186">
        <f>SUM(R152:R160)</f>
        <v>613.09555230000001</v>
      </c>
      <c r="S151" s="185"/>
      <c r="T151" s="187">
        <f>SUM(T152:T160)</f>
        <v>0</v>
      </c>
      <c r="AR151" s="188" t="s">
        <v>83</v>
      </c>
      <c r="AT151" s="189" t="s">
        <v>75</v>
      </c>
      <c r="AU151" s="189" t="s">
        <v>83</v>
      </c>
      <c r="AY151" s="188" t="s">
        <v>200</v>
      </c>
      <c r="BK151" s="190">
        <f>SUM(BK152:BK160)</f>
        <v>0</v>
      </c>
    </row>
    <row r="152" spans="1:65" s="2" customFormat="1" ht="24.2" customHeight="1" x14ac:dyDescent="0.2">
      <c r="A152" s="35"/>
      <c r="B152" s="36"/>
      <c r="C152" s="193" t="s">
        <v>83</v>
      </c>
      <c r="D152" s="193" t="s">
        <v>202</v>
      </c>
      <c r="E152" s="194" t="s">
        <v>2639</v>
      </c>
      <c r="F152" s="195" t="s">
        <v>2640</v>
      </c>
      <c r="G152" s="196" t="s">
        <v>205</v>
      </c>
      <c r="H152" s="197">
        <v>203.17500000000001</v>
      </c>
      <c r="I152" s="198"/>
      <c r="J152" s="199">
        <f>ROUND(I152*H152,2)</f>
        <v>0</v>
      </c>
      <c r="K152" s="200"/>
      <c r="L152" s="40"/>
      <c r="M152" s="201" t="s">
        <v>1</v>
      </c>
      <c r="N152" s="202" t="s">
        <v>41</v>
      </c>
      <c r="O152" s="72"/>
      <c r="P152" s="203">
        <f>O152*H152</f>
        <v>0</v>
      </c>
      <c r="Q152" s="203">
        <v>2.16</v>
      </c>
      <c r="R152" s="203">
        <f>Q152*H152</f>
        <v>438.85800000000006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85</v>
      </c>
      <c r="AY152" s="18" t="s">
        <v>200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83</v>
      </c>
      <c r="BK152" s="206">
        <f>ROUND(I152*H152,2)</f>
        <v>0</v>
      </c>
      <c r="BL152" s="18" t="s">
        <v>206</v>
      </c>
      <c r="BM152" s="205" t="s">
        <v>313</v>
      </c>
    </row>
    <row r="153" spans="1:65" s="14" customFormat="1" ht="11.25" x14ac:dyDescent="0.2">
      <c r="B153" s="218"/>
      <c r="C153" s="219"/>
      <c r="D153" s="209" t="s">
        <v>240</v>
      </c>
      <c r="E153" s="220" t="s">
        <v>1</v>
      </c>
      <c r="F153" s="221" t="s">
        <v>2641</v>
      </c>
      <c r="G153" s="219"/>
      <c r="H153" s="222">
        <v>203.17500000000001</v>
      </c>
      <c r="I153" s="223"/>
      <c r="J153" s="219"/>
      <c r="K153" s="219"/>
      <c r="L153" s="224"/>
      <c r="M153" s="225"/>
      <c r="N153" s="226"/>
      <c r="O153" s="226"/>
      <c r="P153" s="226"/>
      <c r="Q153" s="226"/>
      <c r="R153" s="226"/>
      <c r="S153" s="226"/>
      <c r="T153" s="227"/>
      <c r="AT153" s="228" t="s">
        <v>240</v>
      </c>
      <c r="AU153" s="228" t="s">
        <v>85</v>
      </c>
      <c r="AV153" s="14" t="s">
        <v>85</v>
      </c>
      <c r="AW153" s="14" t="s">
        <v>32</v>
      </c>
      <c r="AX153" s="14" t="s">
        <v>76</v>
      </c>
      <c r="AY153" s="228" t="s">
        <v>200</v>
      </c>
    </row>
    <row r="154" spans="1:65" s="15" customFormat="1" ht="11.25" x14ac:dyDescent="0.2">
      <c r="B154" s="229"/>
      <c r="C154" s="230"/>
      <c r="D154" s="209" t="s">
        <v>240</v>
      </c>
      <c r="E154" s="231" t="s">
        <v>1</v>
      </c>
      <c r="F154" s="232" t="s">
        <v>244</v>
      </c>
      <c r="G154" s="230"/>
      <c r="H154" s="233">
        <v>203.17500000000001</v>
      </c>
      <c r="I154" s="234"/>
      <c r="J154" s="230"/>
      <c r="K154" s="230"/>
      <c r="L154" s="235"/>
      <c r="M154" s="236"/>
      <c r="N154" s="237"/>
      <c r="O154" s="237"/>
      <c r="P154" s="237"/>
      <c r="Q154" s="237"/>
      <c r="R154" s="237"/>
      <c r="S154" s="237"/>
      <c r="T154" s="238"/>
      <c r="AT154" s="239" t="s">
        <v>240</v>
      </c>
      <c r="AU154" s="239" t="s">
        <v>85</v>
      </c>
      <c r="AV154" s="15" t="s">
        <v>206</v>
      </c>
      <c r="AW154" s="15" t="s">
        <v>32</v>
      </c>
      <c r="AX154" s="15" t="s">
        <v>83</v>
      </c>
      <c r="AY154" s="239" t="s">
        <v>200</v>
      </c>
    </row>
    <row r="155" spans="1:65" s="2" customFormat="1" ht="24.2" customHeight="1" x14ac:dyDescent="0.2">
      <c r="A155" s="35"/>
      <c r="B155" s="36"/>
      <c r="C155" s="193" t="s">
        <v>85</v>
      </c>
      <c r="D155" s="193" t="s">
        <v>202</v>
      </c>
      <c r="E155" s="194" t="s">
        <v>2642</v>
      </c>
      <c r="F155" s="195" t="s">
        <v>2643</v>
      </c>
      <c r="G155" s="196" t="s">
        <v>205</v>
      </c>
      <c r="H155" s="197">
        <v>67.724999999999994</v>
      </c>
      <c r="I155" s="198"/>
      <c r="J155" s="199">
        <f>ROUND(I155*H155,2)</f>
        <v>0</v>
      </c>
      <c r="K155" s="200"/>
      <c r="L155" s="40"/>
      <c r="M155" s="201" t="s">
        <v>1</v>
      </c>
      <c r="N155" s="202" t="s">
        <v>41</v>
      </c>
      <c r="O155" s="72"/>
      <c r="P155" s="203">
        <f>O155*H155</f>
        <v>0</v>
      </c>
      <c r="Q155" s="203">
        <v>2.5018699999999998</v>
      </c>
      <c r="R155" s="203">
        <f>Q155*H155</f>
        <v>169.43914574999997</v>
      </c>
      <c r="S155" s="203">
        <v>0</v>
      </c>
      <c r="T155" s="204">
        <f>S155*H155</f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85</v>
      </c>
      <c r="AY155" s="18" t="s">
        <v>200</v>
      </c>
      <c r="BE155" s="206">
        <f>IF(N155="základní",J155,0)</f>
        <v>0</v>
      </c>
      <c r="BF155" s="206">
        <f>IF(N155="snížená",J155,0)</f>
        <v>0</v>
      </c>
      <c r="BG155" s="206">
        <f>IF(N155="zákl. přenesená",J155,0)</f>
        <v>0</v>
      </c>
      <c r="BH155" s="206">
        <f>IF(N155="sníž. přenesená",J155,0)</f>
        <v>0</v>
      </c>
      <c r="BI155" s="206">
        <f>IF(N155="nulová",J155,0)</f>
        <v>0</v>
      </c>
      <c r="BJ155" s="18" t="s">
        <v>83</v>
      </c>
      <c r="BK155" s="206">
        <f>ROUND(I155*H155,2)</f>
        <v>0</v>
      </c>
      <c r="BL155" s="18" t="s">
        <v>206</v>
      </c>
      <c r="BM155" s="205" t="s">
        <v>326</v>
      </c>
    </row>
    <row r="156" spans="1:65" s="14" customFormat="1" ht="11.25" x14ac:dyDescent="0.2">
      <c r="B156" s="218"/>
      <c r="C156" s="219"/>
      <c r="D156" s="209" t="s">
        <v>240</v>
      </c>
      <c r="E156" s="220" t="s">
        <v>1</v>
      </c>
      <c r="F156" s="221" t="s">
        <v>2644</v>
      </c>
      <c r="G156" s="219"/>
      <c r="H156" s="222">
        <v>67.724999999999994</v>
      </c>
      <c r="I156" s="223"/>
      <c r="J156" s="219"/>
      <c r="K156" s="219"/>
      <c r="L156" s="224"/>
      <c r="M156" s="225"/>
      <c r="N156" s="226"/>
      <c r="O156" s="226"/>
      <c r="P156" s="226"/>
      <c r="Q156" s="226"/>
      <c r="R156" s="226"/>
      <c r="S156" s="226"/>
      <c r="T156" s="227"/>
      <c r="AT156" s="228" t="s">
        <v>240</v>
      </c>
      <c r="AU156" s="228" t="s">
        <v>85</v>
      </c>
      <c r="AV156" s="14" t="s">
        <v>85</v>
      </c>
      <c r="AW156" s="14" t="s">
        <v>32</v>
      </c>
      <c r="AX156" s="14" t="s">
        <v>76</v>
      </c>
      <c r="AY156" s="228" t="s">
        <v>200</v>
      </c>
    </row>
    <row r="157" spans="1:65" s="15" customFormat="1" ht="11.25" x14ac:dyDescent="0.2">
      <c r="B157" s="229"/>
      <c r="C157" s="230"/>
      <c r="D157" s="209" t="s">
        <v>240</v>
      </c>
      <c r="E157" s="231" t="s">
        <v>1</v>
      </c>
      <c r="F157" s="232" t="s">
        <v>244</v>
      </c>
      <c r="G157" s="230"/>
      <c r="H157" s="233">
        <v>67.724999999999994</v>
      </c>
      <c r="I157" s="234"/>
      <c r="J157" s="230"/>
      <c r="K157" s="230"/>
      <c r="L157" s="235"/>
      <c r="M157" s="236"/>
      <c r="N157" s="237"/>
      <c r="O157" s="237"/>
      <c r="P157" s="237"/>
      <c r="Q157" s="237"/>
      <c r="R157" s="237"/>
      <c r="S157" s="237"/>
      <c r="T157" s="238"/>
      <c r="AT157" s="239" t="s">
        <v>240</v>
      </c>
      <c r="AU157" s="239" t="s">
        <v>85</v>
      </c>
      <c r="AV157" s="15" t="s">
        <v>206</v>
      </c>
      <c r="AW157" s="15" t="s">
        <v>32</v>
      </c>
      <c r="AX157" s="15" t="s">
        <v>83</v>
      </c>
      <c r="AY157" s="239" t="s">
        <v>200</v>
      </c>
    </row>
    <row r="158" spans="1:65" s="2" customFormat="1" ht="16.5" customHeight="1" x14ac:dyDescent="0.2">
      <c r="A158" s="35"/>
      <c r="B158" s="36"/>
      <c r="C158" s="193" t="s">
        <v>108</v>
      </c>
      <c r="D158" s="193" t="s">
        <v>202</v>
      </c>
      <c r="E158" s="194" t="s">
        <v>2645</v>
      </c>
      <c r="F158" s="195" t="s">
        <v>2646</v>
      </c>
      <c r="G158" s="196" t="s">
        <v>238</v>
      </c>
      <c r="H158" s="197">
        <v>4.5149999999999997</v>
      </c>
      <c r="I158" s="198"/>
      <c r="J158" s="199">
        <f>ROUND(I158*H158,2)</f>
        <v>0</v>
      </c>
      <c r="K158" s="200"/>
      <c r="L158" s="40"/>
      <c r="M158" s="201" t="s">
        <v>1</v>
      </c>
      <c r="N158" s="202" t="s">
        <v>41</v>
      </c>
      <c r="O158" s="72"/>
      <c r="P158" s="203">
        <f>O158*H158</f>
        <v>0</v>
      </c>
      <c r="Q158" s="203">
        <v>1.06277</v>
      </c>
      <c r="R158" s="203">
        <f>Q158*H158</f>
        <v>4.7984065499999993</v>
      </c>
      <c r="S158" s="203">
        <v>0</v>
      </c>
      <c r="T158" s="204">
        <f>S158*H158</f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85</v>
      </c>
      <c r="AY158" s="18" t="s">
        <v>200</v>
      </c>
      <c r="BE158" s="206">
        <f>IF(N158="základní",J158,0)</f>
        <v>0</v>
      </c>
      <c r="BF158" s="206">
        <f>IF(N158="snížená",J158,0)</f>
        <v>0</v>
      </c>
      <c r="BG158" s="206">
        <f>IF(N158="zákl. přenesená",J158,0)</f>
        <v>0</v>
      </c>
      <c r="BH158" s="206">
        <f>IF(N158="sníž. přenesená",J158,0)</f>
        <v>0</v>
      </c>
      <c r="BI158" s="206">
        <f>IF(N158="nulová",J158,0)</f>
        <v>0</v>
      </c>
      <c r="BJ158" s="18" t="s">
        <v>83</v>
      </c>
      <c r="BK158" s="206">
        <f>ROUND(I158*H158,2)</f>
        <v>0</v>
      </c>
      <c r="BL158" s="18" t="s">
        <v>206</v>
      </c>
      <c r="BM158" s="205" t="s">
        <v>335</v>
      </c>
    </row>
    <row r="159" spans="1:65" s="14" customFormat="1" ht="11.25" x14ac:dyDescent="0.2">
      <c r="B159" s="218"/>
      <c r="C159" s="219"/>
      <c r="D159" s="209" t="s">
        <v>240</v>
      </c>
      <c r="E159" s="220" t="s">
        <v>1</v>
      </c>
      <c r="F159" s="221" t="s">
        <v>2647</v>
      </c>
      <c r="G159" s="219"/>
      <c r="H159" s="222">
        <v>4.5149999999999997</v>
      </c>
      <c r="I159" s="223"/>
      <c r="J159" s="219"/>
      <c r="K159" s="219"/>
      <c r="L159" s="224"/>
      <c r="M159" s="225"/>
      <c r="N159" s="226"/>
      <c r="O159" s="226"/>
      <c r="P159" s="226"/>
      <c r="Q159" s="226"/>
      <c r="R159" s="226"/>
      <c r="S159" s="226"/>
      <c r="T159" s="227"/>
      <c r="AT159" s="228" t="s">
        <v>240</v>
      </c>
      <c r="AU159" s="228" t="s">
        <v>85</v>
      </c>
      <c r="AV159" s="14" t="s">
        <v>85</v>
      </c>
      <c r="AW159" s="14" t="s">
        <v>32</v>
      </c>
      <c r="AX159" s="14" t="s">
        <v>76</v>
      </c>
      <c r="AY159" s="228" t="s">
        <v>200</v>
      </c>
    </row>
    <row r="160" spans="1:65" s="15" customFormat="1" ht="11.25" x14ac:dyDescent="0.2">
      <c r="B160" s="229"/>
      <c r="C160" s="230"/>
      <c r="D160" s="209" t="s">
        <v>240</v>
      </c>
      <c r="E160" s="231" t="s">
        <v>1</v>
      </c>
      <c r="F160" s="232" t="s">
        <v>244</v>
      </c>
      <c r="G160" s="230"/>
      <c r="H160" s="233">
        <v>4.5149999999999997</v>
      </c>
      <c r="I160" s="234"/>
      <c r="J160" s="230"/>
      <c r="K160" s="230"/>
      <c r="L160" s="235"/>
      <c r="M160" s="236"/>
      <c r="N160" s="237"/>
      <c r="O160" s="237"/>
      <c r="P160" s="237"/>
      <c r="Q160" s="237"/>
      <c r="R160" s="237"/>
      <c r="S160" s="237"/>
      <c r="T160" s="238"/>
      <c r="AT160" s="239" t="s">
        <v>240</v>
      </c>
      <c r="AU160" s="239" t="s">
        <v>85</v>
      </c>
      <c r="AV160" s="15" t="s">
        <v>206</v>
      </c>
      <c r="AW160" s="15" t="s">
        <v>32</v>
      </c>
      <c r="AX160" s="15" t="s">
        <v>83</v>
      </c>
      <c r="AY160" s="239" t="s">
        <v>200</v>
      </c>
    </row>
    <row r="161" spans="1:65" s="12" customFormat="1" ht="22.9" customHeight="1" x14ac:dyDescent="0.2">
      <c r="B161" s="177"/>
      <c r="C161" s="178"/>
      <c r="D161" s="179" t="s">
        <v>75</v>
      </c>
      <c r="E161" s="191" t="s">
        <v>108</v>
      </c>
      <c r="F161" s="191" t="s">
        <v>201</v>
      </c>
      <c r="G161" s="178"/>
      <c r="H161" s="178"/>
      <c r="I161" s="181"/>
      <c r="J161" s="192">
        <f>BK161</f>
        <v>0</v>
      </c>
      <c r="K161" s="178"/>
      <c r="L161" s="183"/>
      <c r="M161" s="184"/>
      <c r="N161" s="185"/>
      <c r="O161" s="185"/>
      <c r="P161" s="186">
        <f>SUM(P162:P198)</f>
        <v>0</v>
      </c>
      <c r="Q161" s="185"/>
      <c r="R161" s="186">
        <f>SUM(R162:R198)</f>
        <v>616.75154050999993</v>
      </c>
      <c r="S161" s="185"/>
      <c r="T161" s="187">
        <f>SUM(T162:T198)</f>
        <v>0</v>
      </c>
      <c r="AR161" s="188" t="s">
        <v>83</v>
      </c>
      <c r="AT161" s="189" t="s">
        <v>75</v>
      </c>
      <c r="AU161" s="189" t="s">
        <v>83</v>
      </c>
      <c r="AY161" s="188" t="s">
        <v>200</v>
      </c>
      <c r="BK161" s="190">
        <f>SUM(BK162:BK198)</f>
        <v>0</v>
      </c>
    </row>
    <row r="162" spans="1:65" s="2" customFormat="1" ht="24.2" customHeight="1" x14ac:dyDescent="0.2">
      <c r="A162" s="35"/>
      <c r="B162" s="36"/>
      <c r="C162" s="193" t="s">
        <v>206</v>
      </c>
      <c r="D162" s="193" t="s">
        <v>202</v>
      </c>
      <c r="E162" s="194" t="s">
        <v>203</v>
      </c>
      <c r="F162" s="195" t="s">
        <v>204</v>
      </c>
      <c r="G162" s="196" t="s">
        <v>205</v>
      </c>
      <c r="H162" s="197">
        <v>15.904999999999999</v>
      </c>
      <c r="I162" s="198"/>
      <c r="J162" s="199">
        <f>ROUND(I162*H162,2)</f>
        <v>0</v>
      </c>
      <c r="K162" s="200"/>
      <c r="L162" s="40"/>
      <c r="M162" s="201" t="s">
        <v>1</v>
      </c>
      <c r="N162" s="202" t="s">
        <v>41</v>
      </c>
      <c r="O162" s="72"/>
      <c r="P162" s="203">
        <f>O162*H162</f>
        <v>0</v>
      </c>
      <c r="Q162" s="203">
        <v>1.6627000000000001</v>
      </c>
      <c r="R162" s="203">
        <f>Q162*H162</f>
        <v>26.4452435</v>
      </c>
      <c r="S162" s="203">
        <v>0</v>
      </c>
      <c r="T162" s="204">
        <f>S162*H162</f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85</v>
      </c>
      <c r="AY162" s="18" t="s">
        <v>200</v>
      </c>
      <c r="BE162" s="206">
        <f>IF(N162="základní",J162,0)</f>
        <v>0</v>
      </c>
      <c r="BF162" s="206">
        <f>IF(N162="snížená",J162,0)</f>
        <v>0</v>
      </c>
      <c r="BG162" s="206">
        <f>IF(N162="zákl. přenesená",J162,0)</f>
        <v>0</v>
      </c>
      <c r="BH162" s="206">
        <f>IF(N162="sníž. přenesená",J162,0)</f>
        <v>0</v>
      </c>
      <c r="BI162" s="206">
        <f>IF(N162="nulová",J162,0)</f>
        <v>0</v>
      </c>
      <c r="BJ162" s="18" t="s">
        <v>83</v>
      </c>
      <c r="BK162" s="206">
        <f>ROUND(I162*H162,2)</f>
        <v>0</v>
      </c>
      <c r="BL162" s="18" t="s">
        <v>206</v>
      </c>
      <c r="BM162" s="205" t="s">
        <v>207</v>
      </c>
    </row>
    <row r="163" spans="1:65" s="2" customFormat="1" ht="24.2" customHeight="1" x14ac:dyDescent="0.2">
      <c r="A163" s="35"/>
      <c r="B163" s="36"/>
      <c r="C163" s="193" t="s">
        <v>219</v>
      </c>
      <c r="D163" s="193" t="s">
        <v>202</v>
      </c>
      <c r="E163" s="194" t="s">
        <v>208</v>
      </c>
      <c r="F163" s="195" t="s">
        <v>209</v>
      </c>
      <c r="G163" s="196" t="s">
        <v>210</v>
      </c>
      <c r="H163" s="197">
        <v>73.8</v>
      </c>
      <c r="I163" s="198"/>
      <c r="J163" s="199">
        <f>ROUND(I163*H163,2)</f>
        <v>0</v>
      </c>
      <c r="K163" s="200"/>
      <c r="L163" s="40"/>
      <c r="M163" s="201" t="s">
        <v>1</v>
      </c>
      <c r="N163" s="202" t="s">
        <v>41</v>
      </c>
      <c r="O163" s="72"/>
      <c r="P163" s="203">
        <f>O163*H163</f>
        <v>0</v>
      </c>
      <c r="Q163" s="203">
        <v>0.22897999999999999</v>
      </c>
      <c r="R163" s="203">
        <f>Q163*H163</f>
        <v>16.898723999999998</v>
      </c>
      <c r="S163" s="203">
        <v>0</v>
      </c>
      <c r="T163" s="204">
        <f>S163*H163</f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85</v>
      </c>
      <c r="AY163" s="18" t="s">
        <v>200</v>
      </c>
      <c r="BE163" s="206">
        <f>IF(N163="základní",J163,0)</f>
        <v>0</v>
      </c>
      <c r="BF163" s="206">
        <f>IF(N163="snížená",J163,0)</f>
        <v>0</v>
      </c>
      <c r="BG163" s="206">
        <f>IF(N163="zákl. přenesená",J163,0)</f>
        <v>0</v>
      </c>
      <c r="BH163" s="206">
        <f>IF(N163="sníž. přenesená",J163,0)</f>
        <v>0</v>
      </c>
      <c r="BI163" s="206">
        <f>IF(N163="nulová",J163,0)</f>
        <v>0</v>
      </c>
      <c r="BJ163" s="18" t="s">
        <v>83</v>
      </c>
      <c r="BK163" s="206">
        <f>ROUND(I163*H163,2)</f>
        <v>0</v>
      </c>
      <c r="BL163" s="18" t="s">
        <v>206</v>
      </c>
      <c r="BM163" s="205" t="s">
        <v>211</v>
      </c>
    </row>
    <row r="164" spans="1:65" s="2" customFormat="1" ht="37.9" customHeight="1" x14ac:dyDescent="0.2">
      <c r="A164" s="35"/>
      <c r="B164" s="36"/>
      <c r="C164" s="193" t="s">
        <v>223</v>
      </c>
      <c r="D164" s="193" t="s">
        <v>202</v>
      </c>
      <c r="E164" s="194" t="s">
        <v>212</v>
      </c>
      <c r="F164" s="195" t="s">
        <v>213</v>
      </c>
      <c r="G164" s="196" t="s">
        <v>210</v>
      </c>
      <c r="H164" s="197">
        <v>177.6</v>
      </c>
      <c r="I164" s="198"/>
      <c r="J164" s="199">
        <f>ROUND(I164*H164,2)</f>
        <v>0</v>
      </c>
      <c r="K164" s="200"/>
      <c r="L164" s="40"/>
      <c r="M164" s="201" t="s">
        <v>1</v>
      </c>
      <c r="N164" s="202" t="s">
        <v>41</v>
      </c>
      <c r="O164" s="72"/>
      <c r="P164" s="203">
        <f>O164*H164</f>
        <v>0</v>
      </c>
      <c r="Q164" s="203">
        <v>0</v>
      </c>
      <c r="R164" s="203">
        <f>Q164*H164</f>
        <v>0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85</v>
      </c>
      <c r="AY164" s="18" t="s">
        <v>200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83</v>
      </c>
      <c r="BK164" s="206">
        <f>ROUND(I164*H164,2)</f>
        <v>0</v>
      </c>
      <c r="BL164" s="18" t="s">
        <v>206</v>
      </c>
      <c r="BM164" s="205" t="s">
        <v>214</v>
      </c>
    </row>
    <row r="165" spans="1:65" s="2" customFormat="1" ht="24.2" customHeight="1" x14ac:dyDescent="0.2">
      <c r="A165" s="35"/>
      <c r="B165" s="36"/>
      <c r="C165" s="193" t="s">
        <v>227</v>
      </c>
      <c r="D165" s="193" t="s">
        <v>202</v>
      </c>
      <c r="E165" s="194" t="s">
        <v>2648</v>
      </c>
      <c r="F165" s="195" t="s">
        <v>2649</v>
      </c>
      <c r="G165" s="196" t="s">
        <v>205</v>
      </c>
      <c r="H165" s="197">
        <v>10.916</v>
      </c>
      <c r="I165" s="198"/>
      <c r="J165" s="199">
        <f>ROUND(I165*H165,2)</f>
        <v>0</v>
      </c>
      <c r="K165" s="200"/>
      <c r="L165" s="40"/>
      <c r="M165" s="201" t="s">
        <v>1</v>
      </c>
      <c r="N165" s="202" t="s">
        <v>41</v>
      </c>
      <c r="O165" s="72"/>
      <c r="P165" s="203">
        <f>O165*H165</f>
        <v>0</v>
      </c>
      <c r="Q165" s="203">
        <v>1.9844999999999999</v>
      </c>
      <c r="R165" s="203">
        <f>Q165*H165</f>
        <v>21.662801999999999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85</v>
      </c>
      <c r="AY165" s="18" t="s">
        <v>200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83</v>
      </c>
      <c r="BK165" s="206">
        <f>ROUND(I165*H165,2)</f>
        <v>0</v>
      </c>
      <c r="BL165" s="18" t="s">
        <v>206</v>
      </c>
      <c r="BM165" s="205" t="s">
        <v>410</v>
      </c>
    </row>
    <row r="166" spans="1:65" s="14" customFormat="1" ht="22.5" x14ac:dyDescent="0.2">
      <c r="B166" s="218"/>
      <c r="C166" s="219"/>
      <c r="D166" s="209" t="s">
        <v>240</v>
      </c>
      <c r="E166" s="220" t="s">
        <v>1</v>
      </c>
      <c r="F166" s="221" t="s">
        <v>2650</v>
      </c>
      <c r="G166" s="219"/>
      <c r="H166" s="222">
        <v>10.916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240</v>
      </c>
      <c r="AU166" s="228" t="s">
        <v>85</v>
      </c>
      <c r="AV166" s="14" t="s">
        <v>85</v>
      </c>
      <c r="AW166" s="14" t="s">
        <v>32</v>
      </c>
      <c r="AX166" s="14" t="s">
        <v>76</v>
      </c>
      <c r="AY166" s="228" t="s">
        <v>200</v>
      </c>
    </row>
    <row r="167" spans="1:65" s="15" customFormat="1" ht="11.25" x14ac:dyDescent="0.2">
      <c r="B167" s="229"/>
      <c r="C167" s="230"/>
      <c r="D167" s="209" t="s">
        <v>240</v>
      </c>
      <c r="E167" s="231" t="s">
        <v>1</v>
      </c>
      <c r="F167" s="232" t="s">
        <v>244</v>
      </c>
      <c r="G167" s="230"/>
      <c r="H167" s="233">
        <v>10.916</v>
      </c>
      <c r="I167" s="234"/>
      <c r="J167" s="230"/>
      <c r="K167" s="230"/>
      <c r="L167" s="235"/>
      <c r="M167" s="236"/>
      <c r="N167" s="237"/>
      <c r="O167" s="237"/>
      <c r="P167" s="237"/>
      <c r="Q167" s="237"/>
      <c r="R167" s="237"/>
      <c r="S167" s="237"/>
      <c r="T167" s="238"/>
      <c r="AT167" s="239" t="s">
        <v>240</v>
      </c>
      <c r="AU167" s="239" t="s">
        <v>85</v>
      </c>
      <c r="AV167" s="15" t="s">
        <v>206</v>
      </c>
      <c r="AW167" s="15" t="s">
        <v>32</v>
      </c>
      <c r="AX167" s="15" t="s">
        <v>83</v>
      </c>
      <c r="AY167" s="239" t="s">
        <v>200</v>
      </c>
    </row>
    <row r="168" spans="1:65" s="2" customFormat="1" ht="24.2" customHeight="1" x14ac:dyDescent="0.2">
      <c r="A168" s="35"/>
      <c r="B168" s="36"/>
      <c r="C168" s="193" t="s">
        <v>231</v>
      </c>
      <c r="D168" s="193" t="s">
        <v>202</v>
      </c>
      <c r="E168" s="194" t="s">
        <v>2651</v>
      </c>
      <c r="F168" s="195" t="s">
        <v>2652</v>
      </c>
      <c r="G168" s="196" t="s">
        <v>210</v>
      </c>
      <c r="H168" s="197">
        <v>6.6660000000000004</v>
      </c>
      <c r="I168" s="198"/>
      <c r="J168" s="199">
        <f>ROUND(I168*H168,2)</f>
        <v>0</v>
      </c>
      <c r="K168" s="200"/>
      <c r="L168" s="40"/>
      <c r="M168" s="201" t="s">
        <v>1</v>
      </c>
      <c r="N168" s="202" t="s">
        <v>41</v>
      </c>
      <c r="O168" s="72"/>
      <c r="P168" s="203">
        <f>O168*H168</f>
        <v>0</v>
      </c>
      <c r="Q168" s="203">
        <v>0.25795000000000001</v>
      </c>
      <c r="R168" s="203">
        <f>Q168*H168</f>
        <v>1.7194947000000003</v>
      </c>
      <c r="S168" s="203">
        <v>0</v>
      </c>
      <c r="T168" s="204">
        <f>S168*H168</f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85</v>
      </c>
      <c r="AY168" s="18" t="s">
        <v>200</v>
      </c>
      <c r="BE168" s="206">
        <f>IF(N168="základní",J168,0)</f>
        <v>0</v>
      </c>
      <c r="BF168" s="206">
        <f>IF(N168="snížená",J168,0)</f>
        <v>0</v>
      </c>
      <c r="BG168" s="206">
        <f>IF(N168="zákl. přenesená",J168,0)</f>
        <v>0</v>
      </c>
      <c r="BH168" s="206">
        <f>IF(N168="sníž. přenesená",J168,0)</f>
        <v>0</v>
      </c>
      <c r="BI168" s="206">
        <f>IF(N168="nulová",J168,0)</f>
        <v>0</v>
      </c>
      <c r="BJ168" s="18" t="s">
        <v>83</v>
      </c>
      <c r="BK168" s="206">
        <f>ROUND(I168*H168,2)</f>
        <v>0</v>
      </c>
      <c r="BL168" s="18" t="s">
        <v>206</v>
      </c>
      <c r="BM168" s="205" t="s">
        <v>421</v>
      </c>
    </row>
    <row r="169" spans="1:65" s="13" customFormat="1" ht="11.25" x14ac:dyDescent="0.2">
      <c r="B169" s="207"/>
      <c r="C169" s="208"/>
      <c r="D169" s="209" t="s">
        <v>240</v>
      </c>
      <c r="E169" s="210" t="s">
        <v>1</v>
      </c>
      <c r="F169" s="211" t="s">
        <v>2653</v>
      </c>
      <c r="G169" s="208"/>
      <c r="H169" s="210" t="s">
        <v>1</v>
      </c>
      <c r="I169" s="212"/>
      <c r="J169" s="208"/>
      <c r="K169" s="208"/>
      <c r="L169" s="213"/>
      <c r="M169" s="214"/>
      <c r="N169" s="215"/>
      <c r="O169" s="215"/>
      <c r="P169" s="215"/>
      <c r="Q169" s="215"/>
      <c r="R169" s="215"/>
      <c r="S169" s="215"/>
      <c r="T169" s="216"/>
      <c r="AT169" s="217" t="s">
        <v>240</v>
      </c>
      <c r="AU169" s="217" t="s">
        <v>85</v>
      </c>
      <c r="AV169" s="13" t="s">
        <v>83</v>
      </c>
      <c r="AW169" s="13" t="s">
        <v>32</v>
      </c>
      <c r="AX169" s="13" t="s">
        <v>76</v>
      </c>
      <c r="AY169" s="217" t="s">
        <v>200</v>
      </c>
    </row>
    <row r="170" spans="1:65" s="14" customFormat="1" ht="11.25" x14ac:dyDescent="0.2">
      <c r="B170" s="218"/>
      <c r="C170" s="219"/>
      <c r="D170" s="209" t="s">
        <v>240</v>
      </c>
      <c r="E170" s="220" t="s">
        <v>1</v>
      </c>
      <c r="F170" s="221" t="s">
        <v>2654</v>
      </c>
      <c r="G170" s="219"/>
      <c r="H170" s="222">
        <v>6.6660000000000004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240</v>
      </c>
      <c r="AU170" s="228" t="s">
        <v>85</v>
      </c>
      <c r="AV170" s="14" t="s">
        <v>85</v>
      </c>
      <c r="AW170" s="14" t="s">
        <v>32</v>
      </c>
      <c r="AX170" s="14" t="s">
        <v>76</v>
      </c>
      <c r="AY170" s="228" t="s">
        <v>200</v>
      </c>
    </row>
    <row r="171" spans="1:65" s="15" customFormat="1" ht="11.25" x14ac:dyDescent="0.2">
      <c r="B171" s="229"/>
      <c r="C171" s="230"/>
      <c r="D171" s="209" t="s">
        <v>240</v>
      </c>
      <c r="E171" s="231" t="s">
        <v>1</v>
      </c>
      <c r="F171" s="232" t="s">
        <v>244</v>
      </c>
      <c r="G171" s="230"/>
      <c r="H171" s="233">
        <v>6.6660000000000004</v>
      </c>
      <c r="I171" s="234"/>
      <c r="J171" s="230"/>
      <c r="K171" s="230"/>
      <c r="L171" s="235"/>
      <c r="M171" s="236"/>
      <c r="N171" s="237"/>
      <c r="O171" s="237"/>
      <c r="P171" s="237"/>
      <c r="Q171" s="237"/>
      <c r="R171" s="237"/>
      <c r="S171" s="237"/>
      <c r="T171" s="238"/>
      <c r="AT171" s="239" t="s">
        <v>240</v>
      </c>
      <c r="AU171" s="239" t="s">
        <v>85</v>
      </c>
      <c r="AV171" s="15" t="s">
        <v>206</v>
      </c>
      <c r="AW171" s="15" t="s">
        <v>32</v>
      </c>
      <c r="AX171" s="15" t="s">
        <v>83</v>
      </c>
      <c r="AY171" s="239" t="s">
        <v>200</v>
      </c>
    </row>
    <row r="172" spans="1:65" s="2" customFormat="1" ht="21.75" customHeight="1" x14ac:dyDescent="0.2">
      <c r="A172" s="35"/>
      <c r="B172" s="36"/>
      <c r="C172" s="193" t="s">
        <v>235</v>
      </c>
      <c r="D172" s="193" t="s">
        <v>202</v>
      </c>
      <c r="E172" s="194" t="s">
        <v>220</v>
      </c>
      <c r="F172" s="195" t="s">
        <v>221</v>
      </c>
      <c r="G172" s="196" t="s">
        <v>217</v>
      </c>
      <c r="H172" s="197">
        <v>14</v>
      </c>
      <c r="I172" s="198"/>
      <c r="J172" s="199">
        <f>ROUND(I172*H172,2)</f>
        <v>0</v>
      </c>
      <c r="K172" s="200"/>
      <c r="L172" s="40"/>
      <c r="M172" s="201" t="s">
        <v>1</v>
      </c>
      <c r="N172" s="202" t="s">
        <v>41</v>
      </c>
      <c r="O172" s="72"/>
      <c r="P172" s="203">
        <f>O172*H172</f>
        <v>0</v>
      </c>
      <c r="Q172" s="203">
        <v>2.2780000000000002E-2</v>
      </c>
      <c r="R172" s="203">
        <f>Q172*H172</f>
        <v>0.31892000000000004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85</v>
      </c>
      <c r="AY172" s="18" t="s">
        <v>200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83</v>
      </c>
      <c r="BK172" s="206">
        <f>ROUND(I172*H172,2)</f>
        <v>0</v>
      </c>
      <c r="BL172" s="18" t="s">
        <v>206</v>
      </c>
      <c r="BM172" s="205" t="s">
        <v>222</v>
      </c>
    </row>
    <row r="173" spans="1:65" s="2" customFormat="1" ht="21.75" customHeight="1" x14ac:dyDescent="0.2">
      <c r="A173" s="35"/>
      <c r="B173" s="36"/>
      <c r="C173" s="193" t="s">
        <v>245</v>
      </c>
      <c r="D173" s="193" t="s">
        <v>202</v>
      </c>
      <c r="E173" s="194" t="s">
        <v>224</v>
      </c>
      <c r="F173" s="195" t="s">
        <v>225</v>
      </c>
      <c r="G173" s="196" t="s">
        <v>217</v>
      </c>
      <c r="H173" s="197">
        <v>1</v>
      </c>
      <c r="I173" s="198"/>
      <c r="J173" s="199">
        <f>ROUND(I173*H173,2)</f>
        <v>0</v>
      </c>
      <c r="K173" s="200"/>
      <c r="L173" s="40"/>
      <c r="M173" s="201" t="s">
        <v>1</v>
      </c>
      <c r="N173" s="202" t="s">
        <v>41</v>
      </c>
      <c r="O173" s="72"/>
      <c r="P173" s="203">
        <f>O173*H173</f>
        <v>0</v>
      </c>
      <c r="Q173" s="203">
        <v>4.0550000000000003E-2</v>
      </c>
      <c r="R173" s="203">
        <f>Q173*H173</f>
        <v>4.0550000000000003E-2</v>
      </c>
      <c r="S173" s="203">
        <v>0</v>
      </c>
      <c r="T173" s="204">
        <f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85</v>
      </c>
      <c r="AY173" s="18" t="s">
        <v>200</v>
      </c>
      <c r="BE173" s="206">
        <f>IF(N173="základní",J173,0)</f>
        <v>0</v>
      </c>
      <c r="BF173" s="206">
        <f>IF(N173="snížená",J173,0)</f>
        <v>0</v>
      </c>
      <c r="BG173" s="206">
        <f>IF(N173="zákl. přenesená",J173,0)</f>
        <v>0</v>
      </c>
      <c r="BH173" s="206">
        <f>IF(N173="sníž. přenesená",J173,0)</f>
        <v>0</v>
      </c>
      <c r="BI173" s="206">
        <f>IF(N173="nulová",J173,0)</f>
        <v>0</v>
      </c>
      <c r="BJ173" s="18" t="s">
        <v>83</v>
      </c>
      <c r="BK173" s="206">
        <f>ROUND(I173*H173,2)</f>
        <v>0</v>
      </c>
      <c r="BL173" s="18" t="s">
        <v>206</v>
      </c>
      <c r="BM173" s="205" t="s">
        <v>226</v>
      </c>
    </row>
    <row r="174" spans="1:65" s="2" customFormat="1" ht="21.75" customHeight="1" x14ac:dyDescent="0.2">
      <c r="A174" s="35"/>
      <c r="B174" s="36"/>
      <c r="C174" s="193" t="s">
        <v>250</v>
      </c>
      <c r="D174" s="193" t="s">
        <v>202</v>
      </c>
      <c r="E174" s="194" t="s">
        <v>228</v>
      </c>
      <c r="F174" s="195" t="s">
        <v>229</v>
      </c>
      <c r="G174" s="196" t="s">
        <v>217</v>
      </c>
      <c r="H174" s="197">
        <v>1</v>
      </c>
      <c r="I174" s="198"/>
      <c r="J174" s="199">
        <f>ROUND(I174*H174,2)</f>
        <v>0</v>
      </c>
      <c r="K174" s="200"/>
      <c r="L174" s="40"/>
      <c r="M174" s="201" t="s">
        <v>1</v>
      </c>
      <c r="N174" s="202" t="s">
        <v>41</v>
      </c>
      <c r="O174" s="72"/>
      <c r="P174" s="203">
        <f>O174*H174</f>
        <v>0</v>
      </c>
      <c r="Q174" s="203">
        <v>2.6929999999999999E-2</v>
      </c>
      <c r="R174" s="203">
        <f>Q174*H174</f>
        <v>2.6929999999999999E-2</v>
      </c>
      <c r="S174" s="203">
        <v>0</v>
      </c>
      <c r="T174" s="204">
        <f>S174*H174</f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85</v>
      </c>
      <c r="AY174" s="18" t="s">
        <v>200</v>
      </c>
      <c r="BE174" s="206">
        <f>IF(N174="základní",J174,0)</f>
        <v>0</v>
      </c>
      <c r="BF174" s="206">
        <f>IF(N174="snížená",J174,0)</f>
        <v>0</v>
      </c>
      <c r="BG174" s="206">
        <f>IF(N174="zákl. přenesená",J174,0)</f>
        <v>0</v>
      </c>
      <c r="BH174" s="206">
        <f>IF(N174="sníž. přenesená",J174,0)</f>
        <v>0</v>
      </c>
      <c r="BI174" s="206">
        <f>IF(N174="nulová",J174,0)</f>
        <v>0</v>
      </c>
      <c r="BJ174" s="18" t="s">
        <v>83</v>
      </c>
      <c r="BK174" s="206">
        <f>ROUND(I174*H174,2)</f>
        <v>0</v>
      </c>
      <c r="BL174" s="18" t="s">
        <v>206</v>
      </c>
      <c r="BM174" s="205" t="s">
        <v>230</v>
      </c>
    </row>
    <row r="175" spans="1:65" s="2" customFormat="1" ht="21.75" customHeight="1" x14ac:dyDescent="0.2">
      <c r="A175" s="35"/>
      <c r="B175" s="36"/>
      <c r="C175" s="193" t="s">
        <v>8</v>
      </c>
      <c r="D175" s="193" t="s">
        <v>202</v>
      </c>
      <c r="E175" s="194" t="s">
        <v>232</v>
      </c>
      <c r="F175" s="195" t="s">
        <v>233</v>
      </c>
      <c r="G175" s="196" t="s">
        <v>217</v>
      </c>
      <c r="H175" s="197">
        <v>4</v>
      </c>
      <c r="I175" s="198"/>
      <c r="J175" s="199">
        <f>ROUND(I175*H175,2)</f>
        <v>0</v>
      </c>
      <c r="K175" s="200"/>
      <c r="L175" s="40"/>
      <c r="M175" s="201" t="s">
        <v>1</v>
      </c>
      <c r="N175" s="202" t="s">
        <v>41</v>
      </c>
      <c r="O175" s="72"/>
      <c r="P175" s="203">
        <f>O175*H175</f>
        <v>0</v>
      </c>
      <c r="Q175" s="203">
        <v>4.555E-2</v>
      </c>
      <c r="R175" s="203">
        <f>Q175*H175</f>
        <v>0.1822</v>
      </c>
      <c r="S175" s="203">
        <v>0</v>
      </c>
      <c r="T175" s="204">
        <f>S175*H175</f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85</v>
      </c>
      <c r="AY175" s="18" t="s">
        <v>200</v>
      </c>
      <c r="BE175" s="206">
        <f>IF(N175="základní",J175,0)</f>
        <v>0</v>
      </c>
      <c r="BF175" s="206">
        <f>IF(N175="snížená",J175,0)</f>
        <v>0</v>
      </c>
      <c r="BG175" s="206">
        <f>IF(N175="zákl. přenesená",J175,0)</f>
        <v>0</v>
      </c>
      <c r="BH175" s="206">
        <f>IF(N175="sníž. přenesená",J175,0)</f>
        <v>0</v>
      </c>
      <c r="BI175" s="206">
        <f>IF(N175="nulová",J175,0)</f>
        <v>0</v>
      </c>
      <c r="BJ175" s="18" t="s">
        <v>83</v>
      </c>
      <c r="BK175" s="206">
        <f>ROUND(I175*H175,2)</f>
        <v>0</v>
      </c>
      <c r="BL175" s="18" t="s">
        <v>206</v>
      </c>
      <c r="BM175" s="205" t="s">
        <v>234</v>
      </c>
    </row>
    <row r="176" spans="1:65" s="2" customFormat="1" ht="24.2" customHeight="1" x14ac:dyDescent="0.2">
      <c r="A176" s="35"/>
      <c r="B176" s="36"/>
      <c r="C176" s="193" t="s">
        <v>258</v>
      </c>
      <c r="D176" s="193" t="s">
        <v>202</v>
      </c>
      <c r="E176" s="194" t="s">
        <v>236</v>
      </c>
      <c r="F176" s="195" t="s">
        <v>237</v>
      </c>
      <c r="G176" s="196" t="s">
        <v>238</v>
      </c>
      <c r="H176" s="197">
        <v>0.10199999999999999</v>
      </c>
      <c r="I176" s="198"/>
      <c r="J176" s="199">
        <f>ROUND(I176*H176,2)</f>
        <v>0</v>
      </c>
      <c r="K176" s="200"/>
      <c r="L176" s="40"/>
      <c r="M176" s="201" t="s">
        <v>1</v>
      </c>
      <c r="N176" s="202" t="s">
        <v>41</v>
      </c>
      <c r="O176" s="72"/>
      <c r="P176" s="203">
        <f>O176*H176</f>
        <v>0</v>
      </c>
      <c r="Q176" s="203">
        <v>1.0900000000000001</v>
      </c>
      <c r="R176" s="203">
        <f>Q176*H176</f>
        <v>0.11118</v>
      </c>
      <c r="S176" s="203">
        <v>0</v>
      </c>
      <c r="T176" s="204">
        <f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85</v>
      </c>
      <c r="AY176" s="18" t="s">
        <v>200</v>
      </c>
      <c r="BE176" s="206">
        <f>IF(N176="základní",J176,0)</f>
        <v>0</v>
      </c>
      <c r="BF176" s="206">
        <f>IF(N176="snížená",J176,0)</f>
        <v>0</v>
      </c>
      <c r="BG176" s="206">
        <f>IF(N176="zákl. přenesená",J176,0)</f>
        <v>0</v>
      </c>
      <c r="BH176" s="206">
        <f>IF(N176="sníž. přenesená",J176,0)</f>
        <v>0</v>
      </c>
      <c r="BI176" s="206">
        <f>IF(N176="nulová",J176,0)</f>
        <v>0</v>
      </c>
      <c r="BJ176" s="18" t="s">
        <v>83</v>
      </c>
      <c r="BK176" s="206">
        <f>ROUND(I176*H176,2)</f>
        <v>0</v>
      </c>
      <c r="BL176" s="18" t="s">
        <v>206</v>
      </c>
      <c r="BM176" s="205" t="s">
        <v>239</v>
      </c>
    </row>
    <row r="177" spans="1:65" s="13" customFormat="1" ht="11.25" x14ac:dyDescent="0.2">
      <c r="B177" s="207"/>
      <c r="C177" s="208"/>
      <c r="D177" s="209" t="s">
        <v>240</v>
      </c>
      <c r="E177" s="210" t="s">
        <v>1</v>
      </c>
      <c r="F177" s="211" t="s">
        <v>241</v>
      </c>
      <c r="G177" s="208"/>
      <c r="H177" s="210" t="s">
        <v>1</v>
      </c>
      <c r="I177" s="212"/>
      <c r="J177" s="208"/>
      <c r="K177" s="208"/>
      <c r="L177" s="213"/>
      <c r="M177" s="214"/>
      <c r="N177" s="215"/>
      <c r="O177" s="215"/>
      <c r="P177" s="215"/>
      <c r="Q177" s="215"/>
      <c r="R177" s="215"/>
      <c r="S177" s="215"/>
      <c r="T177" s="216"/>
      <c r="AT177" s="217" t="s">
        <v>240</v>
      </c>
      <c r="AU177" s="217" t="s">
        <v>85</v>
      </c>
      <c r="AV177" s="13" t="s">
        <v>83</v>
      </c>
      <c r="AW177" s="13" t="s">
        <v>32</v>
      </c>
      <c r="AX177" s="13" t="s">
        <v>76</v>
      </c>
      <c r="AY177" s="217" t="s">
        <v>200</v>
      </c>
    </row>
    <row r="178" spans="1:65" s="14" customFormat="1" ht="11.25" x14ac:dyDescent="0.2">
      <c r="B178" s="218"/>
      <c r="C178" s="219"/>
      <c r="D178" s="209" t="s">
        <v>240</v>
      </c>
      <c r="E178" s="220" t="s">
        <v>1</v>
      </c>
      <c r="F178" s="221" t="s">
        <v>2655</v>
      </c>
      <c r="G178" s="219"/>
      <c r="H178" s="222">
        <v>0.09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240</v>
      </c>
      <c r="AU178" s="228" t="s">
        <v>85</v>
      </c>
      <c r="AV178" s="14" t="s">
        <v>85</v>
      </c>
      <c r="AW178" s="14" t="s">
        <v>32</v>
      </c>
      <c r="AX178" s="14" t="s">
        <v>76</v>
      </c>
      <c r="AY178" s="228" t="s">
        <v>200</v>
      </c>
    </row>
    <row r="179" spans="1:65" s="16" customFormat="1" ht="11.25" x14ac:dyDescent="0.2">
      <c r="B179" s="256"/>
      <c r="C179" s="257"/>
      <c r="D179" s="209" t="s">
        <v>240</v>
      </c>
      <c r="E179" s="258" t="s">
        <v>1</v>
      </c>
      <c r="F179" s="259" t="s">
        <v>666</v>
      </c>
      <c r="G179" s="257"/>
      <c r="H179" s="260">
        <v>0.09</v>
      </c>
      <c r="I179" s="261"/>
      <c r="J179" s="257"/>
      <c r="K179" s="257"/>
      <c r="L179" s="262"/>
      <c r="M179" s="263"/>
      <c r="N179" s="264"/>
      <c r="O179" s="264"/>
      <c r="P179" s="264"/>
      <c r="Q179" s="264"/>
      <c r="R179" s="264"/>
      <c r="S179" s="264"/>
      <c r="T179" s="265"/>
      <c r="AT179" s="266" t="s">
        <v>240</v>
      </c>
      <c r="AU179" s="266" t="s">
        <v>85</v>
      </c>
      <c r="AV179" s="16" t="s">
        <v>108</v>
      </c>
      <c r="AW179" s="16" t="s">
        <v>32</v>
      </c>
      <c r="AX179" s="16" t="s">
        <v>76</v>
      </c>
      <c r="AY179" s="266" t="s">
        <v>200</v>
      </c>
    </row>
    <row r="180" spans="1:65" s="14" customFormat="1" ht="11.25" x14ac:dyDescent="0.2">
      <c r="B180" s="218"/>
      <c r="C180" s="219"/>
      <c r="D180" s="209" t="s">
        <v>240</v>
      </c>
      <c r="E180" s="220" t="s">
        <v>1</v>
      </c>
      <c r="F180" s="221" t="s">
        <v>2656</v>
      </c>
      <c r="G180" s="219"/>
      <c r="H180" s="222">
        <v>1.2E-2</v>
      </c>
      <c r="I180" s="223"/>
      <c r="J180" s="219"/>
      <c r="K180" s="219"/>
      <c r="L180" s="224"/>
      <c r="M180" s="225"/>
      <c r="N180" s="226"/>
      <c r="O180" s="226"/>
      <c r="P180" s="226"/>
      <c r="Q180" s="226"/>
      <c r="R180" s="226"/>
      <c r="S180" s="226"/>
      <c r="T180" s="227"/>
      <c r="AT180" s="228" t="s">
        <v>240</v>
      </c>
      <c r="AU180" s="228" t="s">
        <v>85</v>
      </c>
      <c r="AV180" s="14" t="s">
        <v>85</v>
      </c>
      <c r="AW180" s="14" t="s">
        <v>32</v>
      </c>
      <c r="AX180" s="14" t="s">
        <v>76</v>
      </c>
      <c r="AY180" s="228" t="s">
        <v>200</v>
      </c>
    </row>
    <row r="181" spans="1:65" s="15" customFormat="1" ht="11.25" x14ac:dyDescent="0.2">
      <c r="B181" s="229"/>
      <c r="C181" s="230"/>
      <c r="D181" s="209" t="s">
        <v>240</v>
      </c>
      <c r="E181" s="231" t="s">
        <v>1</v>
      </c>
      <c r="F181" s="232" t="s">
        <v>244</v>
      </c>
      <c r="G181" s="230"/>
      <c r="H181" s="233">
        <v>0.10199999999999999</v>
      </c>
      <c r="I181" s="234"/>
      <c r="J181" s="230"/>
      <c r="K181" s="230"/>
      <c r="L181" s="235"/>
      <c r="M181" s="236"/>
      <c r="N181" s="237"/>
      <c r="O181" s="237"/>
      <c r="P181" s="237"/>
      <c r="Q181" s="237"/>
      <c r="R181" s="237"/>
      <c r="S181" s="237"/>
      <c r="T181" s="238"/>
      <c r="AT181" s="239" t="s">
        <v>240</v>
      </c>
      <c r="AU181" s="239" t="s">
        <v>85</v>
      </c>
      <c r="AV181" s="15" t="s">
        <v>206</v>
      </c>
      <c r="AW181" s="15" t="s">
        <v>32</v>
      </c>
      <c r="AX181" s="15" t="s">
        <v>83</v>
      </c>
      <c r="AY181" s="239" t="s">
        <v>200</v>
      </c>
    </row>
    <row r="182" spans="1:65" s="2" customFormat="1" ht="21.75" customHeight="1" x14ac:dyDescent="0.2">
      <c r="A182" s="35"/>
      <c r="B182" s="36"/>
      <c r="C182" s="193" t="s">
        <v>264</v>
      </c>
      <c r="D182" s="193" t="s">
        <v>202</v>
      </c>
      <c r="E182" s="194" t="s">
        <v>246</v>
      </c>
      <c r="F182" s="195" t="s">
        <v>247</v>
      </c>
      <c r="G182" s="196" t="s">
        <v>210</v>
      </c>
      <c r="H182" s="197">
        <v>5397.973</v>
      </c>
      <c r="I182" s="198"/>
      <c r="J182" s="199">
        <f>ROUND(I182*H182,2)</f>
        <v>0</v>
      </c>
      <c r="K182" s="200"/>
      <c r="L182" s="40"/>
      <c r="M182" s="201" t="s">
        <v>1</v>
      </c>
      <c r="N182" s="202" t="s">
        <v>41</v>
      </c>
      <c r="O182" s="72"/>
      <c r="P182" s="203">
        <f>O182*H182</f>
        <v>0</v>
      </c>
      <c r="Q182" s="203">
        <v>2.8570000000000002E-2</v>
      </c>
      <c r="R182" s="203">
        <f>Q182*H182</f>
        <v>154.22008861</v>
      </c>
      <c r="S182" s="203">
        <v>0</v>
      </c>
      <c r="T182" s="204">
        <f>S182*H182</f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206</v>
      </c>
      <c r="AT182" s="205" t="s">
        <v>202</v>
      </c>
      <c r="AU182" s="205" t="s">
        <v>85</v>
      </c>
      <c r="AY182" s="18" t="s">
        <v>200</v>
      </c>
      <c r="BE182" s="206">
        <f>IF(N182="základní",J182,0)</f>
        <v>0</v>
      </c>
      <c r="BF182" s="206">
        <f>IF(N182="snížená",J182,0)</f>
        <v>0</v>
      </c>
      <c r="BG182" s="206">
        <f>IF(N182="zákl. přenesená",J182,0)</f>
        <v>0</v>
      </c>
      <c r="BH182" s="206">
        <f>IF(N182="sníž. přenesená",J182,0)</f>
        <v>0</v>
      </c>
      <c r="BI182" s="206">
        <f>IF(N182="nulová",J182,0)</f>
        <v>0</v>
      </c>
      <c r="BJ182" s="18" t="s">
        <v>83</v>
      </c>
      <c r="BK182" s="206">
        <f>ROUND(I182*H182,2)</f>
        <v>0</v>
      </c>
      <c r="BL182" s="18" t="s">
        <v>206</v>
      </c>
      <c r="BM182" s="205" t="s">
        <v>248</v>
      </c>
    </row>
    <row r="183" spans="1:65" s="14" customFormat="1" ht="11.25" x14ac:dyDescent="0.2">
      <c r="B183" s="218"/>
      <c r="C183" s="219"/>
      <c r="D183" s="209" t="s">
        <v>240</v>
      </c>
      <c r="E183" s="220" t="s">
        <v>1</v>
      </c>
      <c r="F183" s="221" t="s">
        <v>2657</v>
      </c>
      <c r="G183" s="219"/>
      <c r="H183" s="222">
        <v>684.47299999999996</v>
      </c>
      <c r="I183" s="223"/>
      <c r="J183" s="219"/>
      <c r="K183" s="219"/>
      <c r="L183" s="224"/>
      <c r="M183" s="225"/>
      <c r="N183" s="226"/>
      <c r="O183" s="226"/>
      <c r="P183" s="226"/>
      <c r="Q183" s="226"/>
      <c r="R183" s="226"/>
      <c r="S183" s="226"/>
      <c r="T183" s="227"/>
      <c r="AT183" s="228" t="s">
        <v>240</v>
      </c>
      <c r="AU183" s="228" t="s">
        <v>85</v>
      </c>
      <c r="AV183" s="14" t="s">
        <v>85</v>
      </c>
      <c r="AW183" s="14" t="s">
        <v>32</v>
      </c>
      <c r="AX183" s="14" t="s">
        <v>76</v>
      </c>
      <c r="AY183" s="228" t="s">
        <v>200</v>
      </c>
    </row>
    <row r="184" spans="1:65" s="14" customFormat="1" ht="22.5" x14ac:dyDescent="0.2">
      <c r="B184" s="218"/>
      <c r="C184" s="219"/>
      <c r="D184" s="209" t="s">
        <v>240</v>
      </c>
      <c r="E184" s="220" t="s">
        <v>1</v>
      </c>
      <c r="F184" s="221" t="s">
        <v>2658</v>
      </c>
      <c r="G184" s="219"/>
      <c r="H184" s="222">
        <v>4713.5</v>
      </c>
      <c r="I184" s="223"/>
      <c r="J184" s="219"/>
      <c r="K184" s="219"/>
      <c r="L184" s="224"/>
      <c r="M184" s="225"/>
      <c r="N184" s="226"/>
      <c r="O184" s="226"/>
      <c r="P184" s="226"/>
      <c r="Q184" s="226"/>
      <c r="R184" s="226"/>
      <c r="S184" s="226"/>
      <c r="T184" s="227"/>
      <c r="AT184" s="228" t="s">
        <v>240</v>
      </c>
      <c r="AU184" s="228" t="s">
        <v>85</v>
      </c>
      <c r="AV184" s="14" t="s">
        <v>85</v>
      </c>
      <c r="AW184" s="14" t="s">
        <v>32</v>
      </c>
      <c r="AX184" s="14" t="s">
        <v>76</v>
      </c>
      <c r="AY184" s="228" t="s">
        <v>200</v>
      </c>
    </row>
    <row r="185" spans="1:65" s="15" customFormat="1" ht="11.25" x14ac:dyDescent="0.2">
      <c r="B185" s="229"/>
      <c r="C185" s="230"/>
      <c r="D185" s="209" t="s">
        <v>240</v>
      </c>
      <c r="E185" s="231" t="s">
        <v>1</v>
      </c>
      <c r="F185" s="232" t="s">
        <v>244</v>
      </c>
      <c r="G185" s="230"/>
      <c r="H185" s="233">
        <v>5397.973</v>
      </c>
      <c r="I185" s="234"/>
      <c r="J185" s="230"/>
      <c r="K185" s="230"/>
      <c r="L185" s="235"/>
      <c r="M185" s="236"/>
      <c r="N185" s="237"/>
      <c r="O185" s="237"/>
      <c r="P185" s="237"/>
      <c r="Q185" s="237"/>
      <c r="R185" s="237"/>
      <c r="S185" s="237"/>
      <c r="T185" s="238"/>
      <c r="AT185" s="239" t="s">
        <v>240</v>
      </c>
      <c r="AU185" s="239" t="s">
        <v>85</v>
      </c>
      <c r="AV185" s="15" t="s">
        <v>206</v>
      </c>
      <c r="AW185" s="15" t="s">
        <v>32</v>
      </c>
      <c r="AX185" s="15" t="s">
        <v>83</v>
      </c>
      <c r="AY185" s="239" t="s">
        <v>200</v>
      </c>
    </row>
    <row r="186" spans="1:65" s="2" customFormat="1" ht="24.2" customHeight="1" x14ac:dyDescent="0.2">
      <c r="A186" s="35"/>
      <c r="B186" s="36"/>
      <c r="C186" s="193" t="s">
        <v>269</v>
      </c>
      <c r="D186" s="193" t="s">
        <v>202</v>
      </c>
      <c r="E186" s="194" t="s">
        <v>251</v>
      </c>
      <c r="F186" s="195" t="s">
        <v>252</v>
      </c>
      <c r="G186" s="196" t="s">
        <v>210</v>
      </c>
      <c r="H186" s="197">
        <v>2698.9859999999999</v>
      </c>
      <c r="I186" s="198"/>
      <c r="J186" s="199">
        <f>ROUND(I186*H186,2)</f>
        <v>0</v>
      </c>
      <c r="K186" s="200"/>
      <c r="L186" s="40"/>
      <c r="M186" s="201" t="s">
        <v>1</v>
      </c>
      <c r="N186" s="202" t="s">
        <v>41</v>
      </c>
      <c r="O186" s="72"/>
      <c r="P186" s="203">
        <f>O186*H186</f>
        <v>0</v>
      </c>
      <c r="Q186" s="203">
        <v>4.795E-2</v>
      </c>
      <c r="R186" s="203">
        <f>Q186*H186</f>
        <v>129.4163787</v>
      </c>
      <c r="S186" s="203">
        <v>0</v>
      </c>
      <c r="T186" s="204">
        <f>S186*H186</f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206</v>
      </c>
      <c r="AT186" s="205" t="s">
        <v>202</v>
      </c>
      <c r="AU186" s="205" t="s">
        <v>85</v>
      </c>
      <c r="AY186" s="18" t="s">
        <v>200</v>
      </c>
      <c r="BE186" s="206">
        <f>IF(N186="základní",J186,0)</f>
        <v>0</v>
      </c>
      <c r="BF186" s="206">
        <f>IF(N186="snížená",J186,0)</f>
        <v>0</v>
      </c>
      <c r="BG186" s="206">
        <f>IF(N186="zákl. přenesená",J186,0)</f>
        <v>0</v>
      </c>
      <c r="BH186" s="206">
        <f>IF(N186="sníž. přenesená",J186,0)</f>
        <v>0</v>
      </c>
      <c r="BI186" s="206">
        <f>IF(N186="nulová",J186,0)</f>
        <v>0</v>
      </c>
      <c r="BJ186" s="18" t="s">
        <v>83</v>
      </c>
      <c r="BK186" s="206">
        <f>ROUND(I186*H186,2)</f>
        <v>0</v>
      </c>
      <c r="BL186" s="18" t="s">
        <v>206</v>
      </c>
      <c r="BM186" s="205" t="s">
        <v>253</v>
      </c>
    </row>
    <row r="187" spans="1:65" s="14" customFormat="1" ht="11.25" x14ac:dyDescent="0.2">
      <c r="B187" s="218"/>
      <c r="C187" s="219"/>
      <c r="D187" s="209" t="s">
        <v>240</v>
      </c>
      <c r="E187" s="220" t="s">
        <v>1</v>
      </c>
      <c r="F187" s="221" t="s">
        <v>2659</v>
      </c>
      <c r="G187" s="219"/>
      <c r="H187" s="222">
        <v>342.23599999999999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240</v>
      </c>
      <c r="AU187" s="228" t="s">
        <v>85</v>
      </c>
      <c r="AV187" s="14" t="s">
        <v>85</v>
      </c>
      <c r="AW187" s="14" t="s">
        <v>32</v>
      </c>
      <c r="AX187" s="14" t="s">
        <v>76</v>
      </c>
      <c r="AY187" s="228" t="s">
        <v>200</v>
      </c>
    </row>
    <row r="188" spans="1:65" s="14" customFormat="1" ht="22.5" x14ac:dyDescent="0.2">
      <c r="B188" s="218"/>
      <c r="C188" s="219"/>
      <c r="D188" s="209" t="s">
        <v>240</v>
      </c>
      <c r="E188" s="220" t="s">
        <v>1</v>
      </c>
      <c r="F188" s="221" t="s">
        <v>2660</v>
      </c>
      <c r="G188" s="219"/>
      <c r="H188" s="222">
        <v>2356.75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240</v>
      </c>
      <c r="AU188" s="228" t="s">
        <v>85</v>
      </c>
      <c r="AV188" s="14" t="s">
        <v>85</v>
      </c>
      <c r="AW188" s="14" t="s">
        <v>32</v>
      </c>
      <c r="AX188" s="14" t="s">
        <v>76</v>
      </c>
      <c r="AY188" s="228" t="s">
        <v>200</v>
      </c>
    </row>
    <row r="189" spans="1:65" s="15" customFormat="1" ht="11.25" x14ac:dyDescent="0.2">
      <c r="B189" s="229"/>
      <c r="C189" s="230"/>
      <c r="D189" s="209" t="s">
        <v>240</v>
      </c>
      <c r="E189" s="231" t="s">
        <v>1</v>
      </c>
      <c r="F189" s="232" t="s">
        <v>244</v>
      </c>
      <c r="G189" s="230"/>
      <c r="H189" s="233">
        <v>2698.9859999999999</v>
      </c>
      <c r="I189" s="234"/>
      <c r="J189" s="230"/>
      <c r="K189" s="230"/>
      <c r="L189" s="235"/>
      <c r="M189" s="236"/>
      <c r="N189" s="237"/>
      <c r="O189" s="237"/>
      <c r="P189" s="237"/>
      <c r="Q189" s="237"/>
      <c r="R189" s="237"/>
      <c r="S189" s="237"/>
      <c r="T189" s="238"/>
      <c r="AT189" s="239" t="s">
        <v>240</v>
      </c>
      <c r="AU189" s="239" t="s">
        <v>85</v>
      </c>
      <c r="AV189" s="15" t="s">
        <v>206</v>
      </c>
      <c r="AW189" s="15" t="s">
        <v>32</v>
      </c>
      <c r="AX189" s="15" t="s">
        <v>83</v>
      </c>
      <c r="AY189" s="239" t="s">
        <v>200</v>
      </c>
    </row>
    <row r="190" spans="1:65" s="2" customFormat="1" ht="24.2" customHeight="1" x14ac:dyDescent="0.2">
      <c r="A190" s="35"/>
      <c r="B190" s="36"/>
      <c r="C190" s="193" t="s">
        <v>274</v>
      </c>
      <c r="D190" s="193" t="s">
        <v>202</v>
      </c>
      <c r="E190" s="194" t="s">
        <v>255</v>
      </c>
      <c r="F190" s="195" t="s">
        <v>256</v>
      </c>
      <c r="G190" s="196" t="s">
        <v>210</v>
      </c>
      <c r="H190" s="197">
        <v>414</v>
      </c>
      <c r="I190" s="198"/>
      <c r="J190" s="199">
        <f>ROUND(I190*H190,2)</f>
        <v>0</v>
      </c>
      <c r="K190" s="200"/>
      <c r="L190" s="40"/>
      <c r="M190" s="201" t="s">
        <v>1</v>
      </c>
      <c r="N190" s="202" t="s">
        <v>41</v>
      </c>
      <c r="O190" s="72"/>
      <c r="P190" s="203">
        <f>O190*H190</f>
        <v>0</v>
      </c>
      <c r="Q190" s="203">
        <v>0.11396000000000001</v>
      </c>
      <c r="R190" s="203">
        <f>Q190*H190</f>
        <v>47.17944</v>
      </c>
      <c r="S190" s="203">
        <v>0</v>
      </c>
      <c r="T190" s="204">
        <f>S190*H190</f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206</v>
      </c>
      <c r="AT190" s="205" t="s">
        <v>202</v>
      </c>
      <c r="AU190" s="205" t="s">
        <v>85</v>
      </c>
      <c r="AY190" s="18" t="s">
        <v>200</v>
      </c>
      <c r="BE190" s="206">
        <f>IF(N190="základní",J190,0)</f>
        <v>0</v>
      </c>
      <c r="BF190" s="206">
        <f>IF(N190="snížená",J190,0)</f>
        <v>0</v>
      </c>
      <c r="BG190" s="206">
        <f>IF(N190="zákl. přenesená",J190,0)</f>
        <v>0</v>
      </c>
      <c r="BH190" s="206">
        <f>IF(N190="sníž. přenesená",J190,0)</f>
        <v>0</v>
      </c>
      <c r="BI190" s="206">
        <f>IF(N190="nulová",J190,0)</f>
        <v>0</v>
      </c>
      <c r="BJ190" s="18" t="s">
        <v>83</v>
      </c>
      <c r="BK190" s="206">
        <f>ROUND(I190*H190,2)</f>
        <v>0</v>
      </c>
      <c r="BL190" s="18" t="s">
        <v>206</v>
      </c>
      <c r="BM190" s="205" t="s">
        <v>257</v>
      </c>
    </row>
    <row r="191" spans="1:65" s="2" customFormat="1" ht="24.2" customHeight="1" x14ac:dyDescent="0.2">
      <c r="A191" s="35"/>
      <c r="B191" s="36"/>
      <c r="C191" s="193" t="s">
        <v>280</v>
      </c>
      <c r="D191" s="193" t="s">
        <v>202</v>
      </c>
      <c r="E191" s="194" t="s">
        <v>2661</v>
      </c>
      <c r="F191" s="195" t="s">
        <v>2662</v>
      </c>
      <c r="G191" s="196" t="s">
        <v>210</v>
      </c>
      <c r="H191" s="197">
        <v>28.8</v>
      </c>
      <c r="I191" s="198"/>
      <c r="J191" s="199">
        <f>ROUND(I191*H191,2)</f>
        <v>0</v>
      </c>
      <c r="K191" s="200"/>
      <c r="L191" s="40"/>
      <c r="M191" s="201" t="s">
        <v>1</v>
      </c>
      <c r="N191" s="202" t="s">
        <v>41</v>
      </c>
      <c r="O191" s="72"/>
      <c r="P191" s="203">
        <f>O191*H191</f>
        <v>0</v>
      </c>
      <c r="Q191" s="203">
        <v>5.2499999999999998E-2</v>
      </c>
      <c r="R191" s="203">
        <f>Q191*H191</f>
        <v>1.512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206</v>
      </c>
      <c r="AT191" s="205" t="s">
        <v>202</v>
      </c>
      <c r="AU191" s="205" t="s">
        <v>85</v>
      </c>
      <c r="AY191" s="18" t="s">
        <v>200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83</v>
      </c>
      <c r="BK191" s="206">
        <f>ROUND(I191*H191,2)</f>
        <v>0</v>
      </c>
      <c r="BL191" s="18" t="s">
        <v>206</v>
      </c>
      <c r="BM191" s="205" t="s">
        <v>533</v>
      </c>
    </row>
    <row r="192" spans="1:65" s="14" customFormat="1" ht="11.25" x14ac:dyDescent="0.2">
      <c r="B192" s="218"/>
      <c r="C192" s="219"/>
      <c r="D192" s="209" t="s">
        <v>240</v>
      </c>
      <c r="E192" s="220" t="s">
        <v>1</v>
      </c>
      <c r="F192" s="221" t="s">
        <v>2663</v>
      </c>
      <c r="G192" s="219"/>
      <c r="H192" s="222">
        <v>28.8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240</v>
      </c>
      <c r="AU192" s="228" t="s">
        <v>85</v>
      </c>
      <c r="AV192" s="14" t="s">
        <v>85</v>
      </c>
      <c r="AW192" s="14" t="s">
        <v>32</v>
      </c>
      <c r="AX192" s="14" t="s">
        <v>76</v>
      </c>
      <c r="AY192" s="228" t="s">
        <v>200</v>
      </c>
    </row>
    <row r="193" spans="1:65" s="15" customFormat="1" ht="11.25" x14ac:dyDescent="0.2">
      <c r="B193" s="229"/>
      <c r="C193" s="230"/>
      <c r="D193" s="209" t="s">
        <v>240</v>
      </c>
      <c r="E193" s="231" t="s">
        <v>1</v>
      </c>
      <c r="F193" s="232" t="s">
        <v>244</v>
      </c>
      <c r="G193" s="230"/>
      <c r="H193" s="233">
        <v>28.8</v>
      </c>
      <c r="I193" s="234"/>
      <c r="J193" s="230"/>
      <c r="K193" s="230"/>
      <c r="L193" s="235"/>
      <c r="M193" s="236"/>
      <c r="N193" s="237"/>
      <c r="O193" s="237"/>
      <c r="P193" s="237"/>
      <c r="Q193" s="237"/>
      <c r="R193" s="237"/>
      <c r="S193" s="237"/>
      <c r="T193" s="238"/>
      <c r="AT193" s="239" t="s">
        <v>240</v>
      </c>
      <c r="AU193" s="239" t="s">
        <v>85</v>
      </c>
      <c r="AV193" s="15" t="s">
        <v>206</v>
      </c>
      <c r="AW193" s="15" t="s">
        <v>32</v>
      </c>
      <c r="AX193" s="15" t="s">
        <v>83</v>
      </c>
      <c r="AY193" s="239" t="s">
        <v>200</v>
      </c>
    </row>
    <row r="194" spans="1:65" s="2" customFormat="1" ht="16.5" customHeight="1" x14ac:dyDescent="0.2">
      <c r="A194" s="35"/>
      <c r="B194" s="36"/>
      <c r="C194" s="193" t="s">
        <v>285</v>
      </c>
      <c r="D194" s="193" t="s">
        <v>202</v>
      </c>
      <c r="E194" s="194" t="s">
        <v>259</v>
      </c>
      <c r="F194" s="195" t="s">
        <v>260</v>
      </c>
      <c r="G194" s="196" t="s">
        <v>210</v>
      </c>
      <c r="H194" s="197">
        <v>806.66</v>
      </c>
      <c r="I194" s="198"/>
      <c r="J194" s="199">
        <f>ROUND(I194*H194,2)</f>
        <v>0</v>
      </c>
      <c r="K194" s="200"/>
      <c r="L194" s="40"/>
      <c r="M194" s="201" t="s">
        <v>1</v>
      </c>
      <c r="N194" s="202" t="s">
        <v>41</v>
      </c>
      <c r="O194" s="72"/>
      <c r="P194" s="203">
        <f>O194*H194</f>
        <v>0</v>
      </c>
      <c r="Q194" s="203">
        <v>0.25364999999999999</v>
      </c>
      <c r="R194" s="203">
        <f>Q194*H194</f>
        <v>204.60930899999997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206</v>
      </c>
      <c r="AT194" s="205" t="s">
        <v>202</v>
      </c>
      <c r="AU194" s="205" t="s">
        <v>85</v>
      </c>
      <c r="AY194" s="18" t="s">
        <v>200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83</v>
      </c>
      <c r="BK194" s="206">
        <f>ROUND(I194*H194,2)</f>
        <v>0</v>
      </c>
      <c r="BL194" s="18" t="s">
        <v>206</v>
      </c>
      <c r="BM194" s="205" t="s">
        <v>261</v>
      </c>
    </row>
    <row r="195" spans="1:65" s="13" customFormat="1" ht="11.25" x14ac:dyDescent="0.2">
      <c r="B195" s="207"/>
      <c r="C195" s="208"/>
      <c r="D195" s="209" t="s">
        <v>240</v>
      </c>
      <c r="E195" s="210" t="s">
        <v>1</v>
      </c>
      <c r="F195" s="211" t="s">
        <v>262</v>
      </c>
      <c r="G195" s="208"/>
      <c r="H195" s="210" t="s">
        <v>1</v>
      </c>
      <c r="I195" s="212"/>
      <c r="J195" s="208"/>
      <c r="K195" s="208"/>
      <c r="L195" s="213"/>
      <c r="M195" s="214"/>
      <c r="N195" s="215"/>
      <c r="O195" s="215"/>
      <c r="P195" s="215"/>
      <c r="Q195" s="215"/>
      <c r="R195" s="215"/>
      <c r="S195" s="215"/>
      <c r="T195" s="216"/>
      <c r="AT195" s="217" t="s">
        <v>240</v>
      </c>
      <c r="AU195" s="217" t="s">
        <v>85</v>
      </c>
      <c r="AV195" s="13" t="s">
        <v>83</v>
      </c>
      <c r="AW195" s="13" t="s">
        <v>32</v>
      </c>
      <c r="AX195" s="13" t="s">
        <v>76</v>
      </c>
      <c r="AY195" s="217" t="s">
        <v>200</v>
      </c>
    </row>
    <row r="196" spans="1:65" s="14" customFormat="1" ht="22.5" x14ac:dyDescent="0.2">
      <c r="B196" s="218"/>
      <c r="C196" s="219"/>
      <c r="D196" s="209" t="s">
        <v>240</v>
      </c>
      <c r="E196" s="220" t="s">
        <v>1</v>
      </c>
      <c r="F196" s="221" t="s">
        <v>2664</v>
      </c>
      <c r="G196" s="219"/>
      <c r="H196" s="222">
        <v>806.66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240</v>
      </c>
      <c r="AU196" s="228" t="s">
        <v>85</v>
      </c>
      <c r="AV196" s="14" t="s">
        <v>85</v>
      </c>
      <c r="AW196" s="14" t="s">
        <v>32</v>
      </c>
      <c r="AX196" s="14" t="s">
        <v>76</v>
      </c>
      <c r="AY196" s="228" t="s">
        <v>200</v>
      </c>
    </row>
    <row r="197" spans="1:65" s="15" customFormat="1" ht="11.25" x14ac:dyDescent="0.2">
      <c r="B197" s="229"/>
      <c r="C197" s="230"/>
      <c r="D197" s="209" t="s">
        <v>240</v>
      </c>
      <c r="E197" s="231" t="s">
        <v>1</v>
      </c>
      <c r="F197" s="232" t="s">
        <v>244</v>
      </c>
      <c r="G197" s="230"/>
      <c r="H197" s="233">
        <v>806.66</v>
      </c>
      <c r="I197" s="234"/>
      <c r="J197" s="230"/>
      <c r="K197" s="230"/>
      <c r="L197" s="235"/>
      <c r="M197" s="236"/>
      <c r="N197" s="237"/>
      <c r="O197" s="237"/>
      <c r="P197" s="237"/>
      <c r="Q197" s="237"/>
      <c r="R197" s="237"/>
      <c r="S197" s="237"/>
      <c r="T197" s="238"/>
      <c r="AT197" s="239" t="s">
        <v>240</v>
      </c>
      <c r="AU197" s="239" t="s">
        <v>85</v>
      </c>
      <c r="AV197" s="15" t="s">
        <v>206</v>
      </c>
      <c r="AW197" s="15" t="s">
        <v>32</v>
      </c>
      <c r="AX197" s="15" t="s">
        <v>83</v>
      </c>
      <c r="AY197" s="239" t="s">
        <v>200</v>
      </c>
    </row>
    <row r="198" spans="1:65" s="2" customFormat="1" ht="16.5" customHeight="1" x14ac:dyDescent="0.2">
      <c r="A198" s="35"/>
      <c r="B198" s="36"/>
      <c r="C198" s="193" t="s">
        <v>291</v>
      </c>
      <c r="D198" s="193" t="s">
        <v>202</v>
      </c>
      <c r="E198" s="194" t="s">
        <v>265</v>
      </c>
      <c r="F198" s="195" t="s">
        <v>266</v>
      </c>
      <c r="G198" s="196" t="s">
        <v>210</v>
      </c>
      <c r="H198" s="197">
        <v>71.599999999999994</v>
      </c>
      <c r="I198" s="198"/>
      <c r="J198" s="199">
        <f>ROUND(I198*H198,2)</f>
        <v>0</v>
      </c>
      <c r="K198" s="200"/>
      <c r="L198" s="40"/>
      <c r="M198" s="201" t="s">
        <v>1</v>
      </c>
      <c r="N198" s="202" t="s">
        <v>41</v>
      </c>
      <c r="O198" s="72"/>
      <c r="P198" s="203">
        <f>O198*H198</f>
        <v>0</v>
      </c>
      <c r="Q198" s="203">
        <v>0.17330000000000001</v>
      </c>
      <c r="R198" s="203">
        <f>Q198*H198</f>
        <v>12.40828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206</v>
      </c>
      <c r="AT198" s="205" t="s">
        <v>202</v>
      </c>
      <c r="AU198" s="205" t="s">
        <v>85</v>
      </c>
      <c r="AY198" s="18" t="s">
        <v>200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83</v>
      </c>
      <c r="BK198" s="206">
        <f>ROUND(I198*H198,2)</f>
        <v>0</v>
      </c>
      <c r="BL198" s="18" t="s">
        <v>206</v>
      </c>
      <c r="BM198" s="205" t="s">
        <v>267</v>
      </c>
    </row>
    <row r="199" spans="1:65" s="12" customFormat="1" ht="22.9" customHeight="1" x14ac:dyDescent="0.2">
      <c r="B199" s="177"/>
      <c r="C199" s="178"/>
      <c r="D199" s="179" t="s">
        <v>75</v>
      </c>
      <c r="E199" s="191" t="s">
        <v>206</v>
      </c>
      <c r="F199" s="191" t="s">
        <v>268</v>
      </c>
      <c r="G199" s="178"/>
      <c r="H199" s="178"/>
      <c r="I199" s="181"/>
      <c r="J199" s="192">
        <f>BK199</f>
        <v>0</v>
      </c>
      <c r="K199" s="178"/>
      <c r="L199" s="183"/>
      <c r="M199" s="184"/>
      <c r="N199" s="185"/>
      <c r="O199" s="185"/>
      <c r="P199" s="186">
        <f>SUM(P200:P213)</f>
        <v>0</v>
      </c>
      <c r="Q199" s="185"/>
      <c r="R199" s="186">
        <f>SUM(R200:R213)</f>
        <v>17.301558190000002</v>
      </c>
      <c r="S199" s="185"/>
      <c r="T199" s="187">
        <f>SUM(T200:T213)</f>
        <v>0</v>
      </c>
      <c r="AR199" s="188" t="s">
        <v>83</v>
      </c>
      <c r="AT199" s="189" t="s">
        <v>75</v>
      </c>
      <c r="AU199" s="189" t="s">
        <v>83</v>
      </c>
      <c r="AY199" s="188" t="s">
        <v>200</v>
      </c>
      <c r="BK199" s="190">
        <f>SUM(BK200:BK213)</f>
        <v>0</v>
      </c>
    </row>
    <row r="200" spans="1:65" s="2" customFormat="1" ht="21.75" customHeight="1" x14ac:dyDescent="0.2">
      <c r="A200" s="35"/>
      <c r="B200" s="36"/>
      <c r="C200" s="193" t="s">
        <v>296</v>
      </c>
      <c r="D200" s="193" t="s">
        <v>202</v>
      </c>
      <c r="E200" s="194" t="s">
        <v>2665</v>
      </c>
      <c r="F200" s="195" t="s">
        <v>2666</v>
      </c>
      <c r="G200" s="196" t="s">
        <v>217</v>
      </c>
      <c r="H200" s="197">
        <v>57</v>
      </c>
      <c r="I200" s="198"/>
      <c r="J200" s="199">
        <f>ROUND(I200*H200,2)</f>
        <v>0</v>
      </c>
      <c r="K200" s="200"/>
      <c r="L200" s="40"/>
      <c r="M200" s="201" t="s">
        <v>1</v>
      </c>
      <c r="N200" s="202" t="s">
        <v>41</v>
      </c>
      <c r="O200" s="72"/>
      <c r="P200" s="203">
        <f>O200*H200</f>
        <v>0</v>
      </c>
      <c r="Q200" s="203">
        <v>4.5900000000000003E-3</v>
      </c>
      <c r="R200" s="203">
        <f>Q200*H200</f>
        <v>0.26163000000000003</v>
      </c>
      <c r="S200" s="203">
        <v>0</v>
      </c>
      <c r="T200" s="204">
        <f>S200*H200</f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206</v>
      </c>
      <c r="AT200" s="205" t="s">
        <v>202</v>
      </c>
      <c r="AU200" s="205" t="s">
        <v>85</v>
      </c>
      <c r="AY200" s="18" t="s">
        <v>200</v>
      </c>
      <c r="BE200" s="206">
        <f>IF(N200="základní",J200,0)</f>
        <v>0</v>
      </c>
      <c r="BF200" s="206">
        <f>IF(N200="snížená",J200,0)</f>
        <v>0</v>
      </c>
      <c r="BG200" s="206">
        <f>IF(N200="zákl. přenesená",J200,0)</f>
        <v>0</v>
      </c>
      <c r="BH200" s="206">
        <f>IF(N200="sníž. přenesená",J200,0)</f>
        <v>0</v>
      </c>
      <c r="BI200" s="206">
        <f>IF(N200="nulová",J200,0)</f>
        <v>0</v>
      </c>
      <c r="BJ200" s="18" t="s">
        <v>83</v>
      </c>
      <c r="BK200" s="206">
        <f>ROUND(I200*H200,2)</f>
        <v>0</v>
      </c>
      <c r="BL200" s="18" t="s">
        <v>206</v>
      </c>
      <c r="BM200" s="205" t="s">
        <v>561</v>
      </c>
    </row>
    <row r="201" spans="1:65" s="14" customFormat="1" ht="11.25" x14ac:dyDescent="0.2">
      <c r="B201" s="218"/>
      <c r="C201" s="219"/>
      <c r="D201" s="209" t="s">
        <v>240</v>
      </c>
      <c r="E201" s="220" t="s">
        <v>1</v>
      </c>
      <c r="F201" s="221" t="s">
        <v>2667</v>
      </c>
      <c r="G201" s="219"/>
      <c r="H201" s="222">
        <v>25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240</v>
      </c>
      <c r="AU201" s="228" t="s">
        <v>85</v>
      </c>
      <c r="AV201" s="14" t="s">
        <v>85</v>
      </c>
      <c r="AW201" s="14" t="s">
        <v>32</v>
      </c>
      <c r="AX201" s="14" t="s">
        <v>76</v>
      </c>
      <c r="AY201" s="228" t="s">
        <v>200</v>
      </c>
    </row>
    <row r="202" spans="1:65" s="14" customFormat="1" ht="11.25" x14ac:dyDescent="0.2">
      <c r="B202" s="218"/>
      <c r="C202" s="219"/>
      <c r="D202" s="209" t="s">
        <v>240</v>
      </c>
      <c r="E202" s="220" t="s">
        <v>1</v>
      </c>
      <c r="F202" s="221" t="s">
        <v>2668</v>
      </c>
      <c r="G202" s="219"/>
      <c r="H202" s="222">
        <v>32</v>
      </c>
      <c r="I202" s="223"/>
      <c r="J202" s="219"/>
      <c r="K202" s="219"/>
      <c r="L202" s="224"/>
      <c r="M202" s="225"/>
      <c r="N202" s="226"/>
      <c r="O202" s="226"/>
      <c r="P202" s="226"/>
      <c r="Q202" s="226"/>
      <c r="R202" s="226"/>
      <c r="S202" s="226"/>
      <c r="T202" s="227"/>
      <c r="AT202" s="228" t="s">
        <v>240</v>
      </c>
      <c r="AU202" s="228" t="s">
        <v>85</v>
      </c>
      <c r="AV202" s="14" t="s">
        <v>85</v>
      </c>
      <c r="AW202" s="14" t="s">
        <v>32</v>
      </c>
      <c r="AX202" s="14" t="s">
        <v>76</v>
      </c>
      <c r="AY202" s="228" t="s">
        <v>200</v>
      </c>
    </row>
    <row r="203" spans="1:65" s="15" customFormat="1" ht="11.25" x14ac:dyDescent="0.2">
      <c r="B203" s="229"/>
      <c r="C203" s="230"/>
      <c r="D203" s="209" t="s">
        <v>240</v>
      </c>
      <c r="E203" s="231" t="s">
        <v>1</v>
      </c>
      <c r="F203" s="232" t="s">
        <v>244</v>
      </c>
      <c r="G203" s="230"/>
      <c r="H203" s="233">
        <v>57</v>
      </c>
      <c r="I203" s="234"/>
      <c r="J203" s="230"/>
      <c r="K203" s="230"/>
      <c r="L203" s="235"/>
      <c r="M203" s="236"/>
      <c r="N203" s="237"/>
      <c r="O203" s="237"/>
      <c r="P203" s="237"/>
      <c r="Q203" s="237"/>
      <c r="R203" s="237"/>
      <c r="S203" s="237"/>
      <c r="T203" s="238"/>
      <c r="AT203" s="239" t="s">
        <v>240</v>
      </c>
      <c r="AU203" s="239" t="s">
        <v>85</v>
      </c>
      <c r="AV203" s="15" t="s">
        <v>206</v>
      </c>
      <c r="AW203" s="15" t="s">
        <v>32</v>
      </c>
      <c r="AX203" s="15" t="s">
        <v>83</v>
      </c>
      <c r="AY203" s="239" t="s">
        <v>200</v>
      </c>
    </row>
    <row r="204" spans="1:65" s="2" customFormat="1" ht="16.5" customHeight="1" x14ac:dyDescent="0.2">
      <c r="A204" s="35"/>
      <c r="B204" s="36"/>
      <c r="C204" s="245" t="s">
        <v>7</v>
      </c>
      <c r="D204" s="245" t="s">
        <v>640</v>
      </c>
      <c r="E204" s="246" t="s">
        <v>2669</v>
      </c>
      <c r="F204" s="247" t="s">
        <v>2670</v>
      </c>
      <c r="G204" s="248" t="s">
        <v>217</v>
      </c>
      <c r="H204" s="249">
        <v>62.7</v>
      </c>
      <c r="I204" s="250"/>
      <c r="J204" s="251">
        <f>ROUND(I204*H204,2)</f>
        <v>0</v>
      </c>
      <c r="K204" s="252"/>
      <c r="L204" s="253"/>
      <c r="M204" s="254" t="s">
        <v>1</v>
      </c>
      <c r="N204" s="255" t="s">
        <v>41</v>
      </c>
      <c r="O204" s="72"/>
      <c r="P204" s="203">
        <f>O204*H204</f>
        <v>0</v>
      </c>
      <c r="Q204" s="203">
        <v>0.11700000000000001</v>
      </c>
      <c r="R204" s="203">
        <f>Q204*H204</f>
        <v>7.3359000000000005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231</v>
      </c>
      <c r="AT204" s="205" t="s">
        <v>640</v>
      </c>
      <c r="AU204" s="205" t="s">
        <v>85</v>
      </c>
      <c r="AY204" s="18" t="s">
        <v>200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83</v>
      </c>
      <c r="BK204" s="206">
        <f>ROUND(I204*H204,2)</f>
        <v>0</v>
      </c>
      <c r="BL204" s="18" t="s">
        <v>206</v>
      </c>
      <c r="BM204" s="205" t="s">
        <v>571</v>
      </c>
    </row>
    <row r="205" spans="1:65" s="14" customFormat="1" ht="11.25" x14ac:dyDescent="0.2">
      <c r="B205" s="218"/>
      <c r="C205" s="219"/>
      <c r="D205" s="209" t="s">
        <v>240</v>
      </c>
      <c r="E205" s="220" t="s">
        <v>1</v>
      </c>
      <c r="F205" s="221" t="s">
        <v>2671</v>
      </c>
      <c r="G205" s="219"/>
      <c r="H205" s="222">
        <v>62.7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240</v>
      </c>
      <c r="AU205" s="228" t="s">
        <v>85</v>
      </c>
      <c r="AV205" s="14" t="s">
        <v>85</v>
      </c>
      <c r="AW205" s="14" t="s">
        <v>32</v>
      </c>
      <c r="AX205" s="14" t="s">
        <v>76</v>
      </c>
      <c r="AY205" s="228" t="s">
        <v>200</v>
      </c>
    </row>
    <row r="206" spans="1:65" s="15" customFormat="1" ht="11.25" x14ac:dyDescent="0.2">
      <c r="B206" s="229"/>
      <c r="C206" s="230"/>
      <c r="D206" s="209" t="s">
        <v>240</v>
      </c>
      <c r="E206" s="231" t="s">
        <v>1</v>
      </c>
      <c r="F206" s="232" t="s">
        <v>244</v>
      </c>
      <c r="G206" s="230"/>
      <c r="H206" s="233">
        <v>62.7</v>
      </c>
      <c r="I206" s="234"/>
      <c r="J206" s="230"/>
      <c r="K206" s="230"/>
      <c r="L206" s="235"/>
      <c r="M206" s="236"/>
      <c r="N206" s="237"/>
      <c r="O206" s="237"/>
      <c r="P206" s="237"/>
      <c r="Q206" s="237"/>
      <c r="R206" s="237"/>
      <c r="S206" s="237"/>
      <c r="T206" s="238"/>
      <c r="AT206" s="239" t="s">
        <v>240</v>
      </c>
      <c r="AU206" s="239" t="s">
        <v>85</v>
      </c>
      <c r="AV206" s="15" t="s">
        <v>206</v>
      </c>
      <c r="AW206" s="15" t="s">
        <v>32</v>
      </c>
      <c r="AX206" s="15" t="s">
        <v>83</v>
      </c>
      <c r="AY206" s="239" t="s">
        <v>200</v>
      </c>
    </row>
    <row r="207" spans="1:65" s="2" customFormat="1" ht="16.5" customHeight="1" x14ac:dyDescent="0.2">
      <c r="A207" s="35"/>
      <c r="B207" s="36"/>
      <c r="C207" s="193" t="s">
        <v>303</v>
      </c>
      <c r="D207" s="193" t="s">
        <v>202</v>
      </c>
      <c r="E207" s="194" t="s">
        <v>270</v>
      </c>
      <c r="F207" s="195" t="s">
        <v>271</v>
      </c>
      <c r="G207" s="196" t="s">
        <v>205</v>
      </c>
      <c r="H207" s="197">
        <v>2.835</v>
      </c>
      <c r="I207" s="198"/>
      <c r="J207" s="199">
        <f>ROUND(I207*H207,2)</f>
        <v>0</v>
      </c>
      <c r="K207" s="200"/>
      <c r="L207" s="40"/>
      <c r="M207" s="201" t="s">
        <v>1</v>
      </c>
      <c r="N207" s="202" t="s">
        <v>41</v>
      </c>
      <c r="O207" s="72"/>
      <c r="P207" s="203">
        <f>O207*H207</f>
        <v>0</v>
      </c>
      <c r="Q207" s="203">
        <v>2.3011599999999999</v>
      </c>
      <c r="R207" s="203">
        <f>Q207*H207</f>
        <v>6.5237885999999996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206</v>
      </c>
      <c r="AT207" s="205" t="s">
        <v>202</v>
      </c>
      <c r="AU207" s="205" t="s">
        <v>85</v>
      </c>
      <c r="AY207" s="18" t="s">
        <v>200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83</v>
      </c>
      <c r="BK207" s="206">
        <f>ROUND(I207*H207,2)</f>
        <v>0</v>
      </c>
      <c r="BL207" s="18" t="s">
        <v>206</v>
      </c>
      <c r="BM207" s="205" t="s">
        <v>272</v>
      </c>
    </row>
    <row r="208" spans="1:65" s="14" customFormat="1" ht="11.25" x14ac:dyDescent="0.2">
      <c r="B208" s="218"/>
      <c r="C208" s="219"/>
      <c r="D208" s="209" t="s">
        <v>240</v>
      </c>
      <c r="E208" s="220" t="s">
        <v>1</v>
      </c>
      <c r="F208" s="221" t="s">
        <v>2672</v>
      </c>
      <c r="G208" s="219"/>
      <c r="H208" s="222">
        <v>2.835</v>
      </c>
      <c r="I208" s="223"/>
      <c r="J208" s="219"/>
      <c r="K208" s="219"/>
      <c r="L208" s="224"/>
      <c r="M208" s="225"/>
      <c r="N208" s="226"/>
      <c r="O208" s="226"/>
      <c r="P208" s="226"/>
      <c r="Q208" s="226"/>
      <c r="R208" s="226"/>
      <c r="S208" s="226"/>
      <c r="T208" s="227"/>
      <c r="AT208" s="228" t="s">
        <v>240</v>
      </c>
      <c r="AU208" s="228" t="s">
        <v>85</v>
      </c>
      <c r="AV208" s="14" t="s">
        <v>85</v>
      </c>
      <c r="AW208" s="14" t="s">
        <v>32</v>
      </c>
      <c r="AX208" s="14" t="s">
        <v>76</v>
      </c>
      <c r="AY208" s="228" t="s">
        <v>200</v>
      </c>
    </row>
    <row r="209" spans="1:65" s="15" customFormat="1" ht="11.25" x14ac:dyDescent="0.2">
      <c r="B209" s="229"/>
      <c r="C209" s="230"/>
      <c r="D209" s="209" t="s">
        <v>240</v>
      </c>
      <c r="E209" s="231" t="s">
        <v>1</v>
      </c>
      <c r="F209" s="232" t="s">
        <v>244</v>
      </c>
      <c r="G209" s="230"/>
      <c r="H209" s="233">
        <v>2.835</v>
      </c>
      <c r="I209" s="234"/>
      <c r="J209" s="230"/>
      <c r="K209" s="230"/>
      <c r="L209" s="235"/>
      <c r="M209" s="236"/>
      <c r="N209" s="237"/>
      <c r="O209" s="237"/>
      <c r="P209" s="237"/>
      <c r="Q209" s="237"/>
      <c r="R209" s="237"/>
      <c r="S209" s="237"/>
      <c r="T209" s="238"/>
      <c r="AT209" s="239" t="s">
        <v>240</v>
      </c>
      <c r="AU209" s="239" t="s">
        <v>85</v>
      </c>
      <c r="AV209" s="15" t="s">
        <v>206</v>
      </c>
      <c r="AW209" s="15" t="s">
        <v>32</v>
      </c>
      <c r="AX209" s="15" t="s">
        <v>83</v>
      </c>
      <c r="AY209" s="239" t="s">
        <v>200</v>
      </c>
    </row>
    <row r="210" spans="1:65" s="2" customFormat="1" ht="21.75" customHeight="1" x14ac:dyDescent="0.2">
      <c r="A210" s="35"/>
      <c r="B210" s="36"/>
      <c r="C210" s="193" t="s">
        <v>309</v>
      </c>
      <c r="D210" s="193" t="s">
        <v>202</v>
      </c>
      <c r="E210" s="194" t="s">
        <v>275</v>
      </c>
      <c r="F210" s="195" t="s">
        <v>276</v>
      </c>
      <c r="G210" s="196" t="s">
        <v>238</v>
      </c>
      <c r="H210" s="197">
        <v>0.26700000000000002</v>
      </c>
      <c r="I210" s="198"/>
      <c r="J210" s="199">
        <f>ROUND(I210*H210,2)</f>
        <v>0</v>
      </c>
      <c r="K210" s="200"/>
      <c r="L210" s="40"/>
      <c r="M210" s="201" t="s">
        <v>1</v>
      </c>
      <c r="N210" s="202" t="s">
        <v>41</v>
      </c>
      <c r="O210" s="72"/>
      <c r="P210" s="203">
        <f>O210*H210</f>
        <v>0</v>
      </c>
      <c r="Q210" s="203">
        <v>1.06277</v>
      </c>
      <c r="R210" s="203">
        <f>Q210*H210</f>
        <v>0.28375959000000001</v>
      </c>
      <c r="S210" s="203">
        <v>0</v>
      </c>
      <c r="T210" s="204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206</v>
      </c>
      <c r="AT210" s="205" t="s">
        <v>202</v>
      </c>
      <c r="AU210" s="205" t="s">
        <v>85</v>
      </c>
      <c r="AY210" s="18" t="s">
        <v>200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8" t="s">
        <v>83</v>
      </c>
      <c r="BK210" s="206">
        <f>ROUND(I210*H210,2)</f>
        <v>0</v>
      </c>
      <c r="BL210" s="18" t="s">
        <v>206</v>
      </c>
      <c r="BM210" s="205" t="s">
        <v>277</v>
      </c>
    </row>
    <row r="211" spans="1:65" s="14" customFormat="1" ht="11.25" x14ac:dyDescent="0.2">
      <c r="B211" s="218"/>
      <c r="C211" s="219"/>
      <c r="D211" s="209" t="s">
        <v>240</v>
      </c>
      <c r="E211" s="220" t="s">
        <v>1</v>
      </c>
      <c r="F211" s="221" t="s">
        <v>2673</v>
      </c>
      <c r="G211" s="219"/>
      <c r="H211" s="222">
        <v>0.26700000000000002</v>
      </c>
      <c r="I211" s="223"/>
      <c r="J211" s="219"/>
      <c r="K211" s="219"/>
      <c r="L211" s="224"/>
      <c r="M211" s="225"/>
      <c r="N211" s="226"/>
      <c r="O211" s="226"/>
      <c r="P211" s="226"/>
      <c r="Q211" s="226"/>
      <c r="R211" s="226"/>
      <c r="S211" s="226"/>
      <c r="T211" s="227"/>
      <c r="AT211" s="228" t="s">
        <v>240</v>
      </c>
      <c r="AU211" s="228" t="s">
        <v>85</v>
      </c>
      <c r="AV211" s="14" t="s">
        <v>85</v>
      </c>
      <c r="AW211" s="14" t="s">
        <v>32</v>
      </c>
      <c r="AX211" s="14" t="s">
        <v>76</v>
      </c>
      <c r="AY211" s="228" t="s">
        <v>200</v>
      </c>
    </row>
    <row r="212" spans="1:65" s="15" customFormat="1" ht="11.25" x14ac:dyDescent="0.2">
      <c r="B212" s="229"/>
      <c r="C212" s="230"/>
      <c r="D212" s="209" t="s">
        <v>240</v>
      </c>
      <c r="E212" s="231" t="s">
        <v>1</v>
      </c>
      <c r="F212" s="232" t="s">
        <v>244</v>
      </c>
      <c r="G212" s="230"/>
      <c r="H212" s="233">
        <v>0.26700000000000002</v>
      </c>
      <c r="I212" s="234"/>
      <c r="J212" s="230"/>
      <c r="K212" s="230"/>
      <c r="L212" s="235"/>
      <c r="M212" s="236"/>
      <c r="N212" s="237"/>
      <c r="O212" s="237"/>
      <c r="P212" s="237"/>
      <c r="Q212" s="237"/>
      <c r="R212" s="237"/>
      <c r="S212" s="237"/>
      <c r="T212" s="238"/>
      <c r="AT212" s="239" t="s">
        <v>240</v>
      </c>
      <c r="AU212" s="239" t="s">
        <v>85</v>
      </c>
      <c r="AV212" s="15" t="s">
        <v>206</v>
      </c>
      <c r="AW212" s="15" t="s">
        <v>32</v>
      </c>
      <c r="AX212" s="15" t="s">
        <v>83</v>
      </c>
      <c r="AY212" s="239" t="s">
        <v>200</v>
      </c>
    </row>
    <row r="213" spans="1:65" s="2" customFormat="1" ht="16.5" customHeight="1" x14ac:dyDescent="0.2">
      <c r="A213" s="35"/>
      <c r="B213" s="36"/>
      <c r="C213" s="193" t="s">
        <v>313</v>
      </c>
      <c r="D213" s="193" t="s">
        <v>202</v>
      </c>
      <c r="E213" s="194" t="s">
        <v>281</v>
      </c>
      <c r="F213" s="195" t="s">
        <v>282</v>
      </c>
      <c r="G213" s="196" t="s">
        <v>217</v>
      </c>
      <c r="H213" s="197">
        <v>43</v>
      </c>
      <c r="I213" s="198"/>
      <c r="J213" s="199">
        <f>ROUND(I213*H213,2)</f>
        <v>0</v>
      </c>
      <c r="K213" s="200"/>
      <c r="L213" s="40"/>
      <c r="M213" s="201" t="s">
        <v>1</v>
      </c>
      <c r="N213" s="202" t="s">
        <v>41</v>
      </c>
      <c r="O213" s="72"/>
      <c r="P213" s="203">
        <f>O213*H213</f>
        <v>0</v>
      </c>
      <c r="Q213" s="203">
        <v>6.7360000000000003E-2</v>
      </c>
      <c r="R213" s="203">
        <f>Q213*H213</f>
        <v>2.8964799999999999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206</v>
      </c>
      <c r="AT213" s="205" t="s">
        <v>202</v>
      </c>
      <c r="AU213" s="205" t="s">
        <v>85</v>
      </c>
      <c r="AY213" s="18" t="s">
        <v>200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83</v>
      </c>
      <c r="BK213" s="206">
        <f>ROUND(I213*H213,2)</f>
        <v>0</v>
      </c>
      <c r="BL213" s="18" t="s">
        <v>206</v>
      </c>
      <c r="BM213" s="205" t="s">
        <v>283</v>
      </c>
    </row>
    <row r="214" spans="1:65" s="12" customFormat="1" ht="22.9" customHeight="1" x14ac:dyDescent="0.2">
      <c r="B214" s="177"/>
      <c r="C214" s="178"/>
      <c r="D214" s="179" t="s">
        <v>75</v>
      </c>
      <c r="E214" s="191" t="s">
        <v>223</v>
      </c>
      <c r="F214" s="191" t="s">
        <v>284</v>
      </c>
      <c r="G214" s="178"/>
      <c r="H214" s="178"/>
      <c r="I214" s="181"/>
      <c r="J214" s="192">
        <f>BK214</f>
        <v>0</v>
      </c>
      <c r="K214" s="178"/>
      <c r="L214" s="183"/>
      <c r="M214" s="184"/>
      <c r="N214" s="185"/>
      <c r="O214" s="185"/>
      <c r="P214" s="186">
        <f>SUM(P215:P420)</f>
        <v>0</v>
      </c>
      <c r="Q214" s="185"/>
      <c r="R214" s="186">
        <f>SUM(R215:R420)</f>
        <v>1782.49855282</v>
      </c>
      <c r="S214" s="185"/>
      <c r="T214" s="187">
        <f>SUM(T215:T420)</f>
        <v>0</v>
      </c>
      <c r="AR214" s="188" t="s">
        <v>83</v>
      </c>
      <c r="AT214" s="189" t="s">
        <v>75</v>
      </c>
      <c r="AU214" s="189" t="s">
        <v>83</v>
      </c>
      <c r="AY214" s="188" t="s">
        <v>200</v>
      </c>
      <c r="BK214" s="190">
        <f>SUM(BK215:BK420)</f>
        <v>0</v>
      </c>
    </row>
    <row r="215" spans="1:65" s="2" customFormat="1" ht="24.2" customHeight="1" x14ac:dyDescent="0.2">
      <c r="A215" s="35"/>
      <c r="B215" s="36"/>
      <c r="C215" s="193" t="s">
        <v>321</v>
      </c>
      <c r="D215" s="193" t="s">
        <v>202</v>
      </c>
      <c r="E215" s="194" t="s">
        <v>2674</v>
      </c>
      <c r="F215" s="195" t="s">
        <v>2675</v>
      </c>
      <c r="G215" s="196" t="s">
        <v>210</v>
      </c>
      <c r="H215" s="197">
        <v>803</v>
      </c>
      <c r="I215" s="198"/>
      <c r="J215" s="199">
        <f t="shared" ref="J215:J221" si="0">ROUND(I215*H215,2)</f>
        <v>0</v>
      </c>
      <c r="K215" s="200"/>
      <c r="L215" s="40"/>
      <c r="M215" s="201" t="s">
        <v>1</v>
      </c>
      <c r="N215" s="202" t="s">
        <v>41</v>
      </c>
      <c r="O215" s="72"/>
      <c r="P215" s="203">
        <f t="shared" ref="P215:P221" si="1">O215*H215</f>
        <v>0</v>
      </c>
      <c r="Q215" s="203">
        <v>7.3499999999999998E-3</v>
      </c>
      <c r="R215" s="203">
        <f t="shared" ref="R215:R221" si="2">Q215*H215</f>
        <v>5.90205</v>
      </c>
      <c r="S215" s="203">
        <v>0</v>
      </c>
      <c r="T215" s="204">
        <f t="shared" ref="T215:T221" si="3">S215*H215</f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206</v>
      </c>
      <c r="AT215" s="205" t="s">
        <v>202</v>
      </c>
      <c r="AU215" s="205" t="s">
        <v>85</v>
      </c>
      <c r="AY215" s="18" t="s">
        <v>200</v>
      </c>
      <c r="BE215" s="206">
        <f t="shared" ref="BE215:BE221" si="4">IF(N215="základní",J215,0)</f>
        <v>0</v>
      </c>
      <c r="BF215" s="206">
        <f t="shared" ref="BF215:BF221" si="5">IF(N215="snížená",J215,0)</f>
        <v>0</v>
      </c>
      <c r="BG215" s="206">
        <f t="shared" ref="BG215:BG221" si="6">IF(N215="zákl. přenesená",J215,0)</f>
        <v>0</v>
      </c>
      <c r="BH215" s="206">
        <f t="shared" ref="BH215:BH221" si="7">IF(N215="sníž. přenesená",J215,0)</f>
        <v>0</v>
      </c>
      <c r="BI215" s="206">
        <f t="shared" ref="BI215:BI221" si="8">IF(N215="nulová",J215,0)</f>
        <v>0</v>
      </c>
      <c r="BJ215" s="18" t="s">
        <v>83</v>
      </c>
      <c r="BK215" s="206">
        <f t="shared" ref="BK215:BK221" si="9">ROUND(I215*H215,2)</f>
        <v>0</v>
      </c>
      <c r="BL215" s="18" t="s">
        <v>206</v>
      </c>
      <c r="BM215" s="205" t="s">
        <v>614</v>
      </c>
    </row>
    <row r="216" spans="1:65" s="2" customFormat="1" ht="24.2" customHeight="1" x14ac:dyDescent="0.2">
      <c r="A216" s="35"/>
      <c r="B216" s="36"/>
      <c r="C216" s="193" t="s">
        <v>326</v>
      </c>
      <c r="D216" s="193" t="s">
        <v>202</v>
      </c>
      <c r="E216" s="194" t="s">
        <v>2676</v>
      </c>
      <c r="F216" s="195" t="s">
        <v>2677</v>
      </c>
      <c r="G216" s="196" t="s">
        <v>210</v>
      </c>
      <c r="H216" s="197">
        <v>803</v>
      </c>
      <c r="I216" s="198"/>
      <c r="J216" s="199">
        <f t="shared" si="0"/>
        <v>0</v>
      </c>
      <c r="K216" s="200"/>
      <c r="L216" s="40"/>
      <c r="M216" s="201" t="s">
        <v>1</v>
      </c>
      <c r="N216" s="202" t="s">
        <v>41</v>
      </c>
      <c r="O216" s="72"/>
      <c r="P216" s="203">
        <f t="shared" si="1"/>
        <v>0</v>
      </c>
      <c r="Q216" s="203">
        <v>2.5999999999999998E-4</v>
      </c>
      <c r="R216" s="203">
        <f t="shared" si="2"/>
        <v>0.20877999999999999</v>
      </c>
      <c r="S216" s="203">
        <v>0</v>
      </c>
      <c r="T216" s="204">
        <f t="shared" si="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206</v>
      </c>
      <c r="AT216" s="205" t="s">
        <v>202</v>
      </c>
      <c r="AU216" s="205" t="s">
        <v>85</v>
      </c>
      <c r="AY216" s="18" t="s">
        <v>200</v>
      </c>
      <c r="BE216" s="206">
        <f t="shared" si="4"/>
        <v>0</v>
      </c>
      <c r="BF216" s="206">
        <f t="shared" si="5"/>
        <v>0</v>
      </c>
      <c r="BG216" s="206">
        <f t="shared" si="6"/>
        <v>0</v>
      </c>
      <c r="BH216" s="206">
        <f t="shared" si="7"/>
        <v>0</v>
      </c>
      <c r="BI216" s="206">
        <f t="shared" si="8"/>
        <v>0</v>
      </c>
      <c r="BJ216" s="18" t="s">
        <v>83</v>
      </c>
      <c r="BK216" s="206">
        <f t="shared" si="9"/>
        <v>0</v>
      </c>
      <c r="BL216" s="18" t="s">
        <v>206</v>
      </c>
      <c r="BM216" s="205" t="s">
        <v>626</v>
      </c>
    </row>
    <row r="217" spans="1:65" s="2" customFormat="1" ht="21.75" customHeight="1" x14ac:dyDescent="0.2">
      <c r="A217" s="35"/>
      <c r="B217" s="36"/>
      <c r="C217" s="193" t="s">
        <v>330</v>
      </c>
      <c r="D217" s="193" t="s">
        <v>202</v>
      </c>
      <c r="E217" s="194" t="s">
        <v>2678</v>
      </c>
      <c r="F217" s="195" t="s">
        <v>2679</v>
      </c>
      <c r="G217" s="196" t="s">
        <v>210</v>
      </c>
      <c r="H217" s="197">
        <v>80.3</v>
      </c>
      <c r="I217" s="198"/>
      <c r="J217" s="199">
        <f t="shared" si="0"/>
        <v>0</v>
      </c>
      <c r="K217" s="200"/>
      <c r="L217" s="40"/>
      <c r="M217" s="201" t="s">
        <v>1</v>
      </c>
      <c r="N217" s="202" t="s">
        <v>41</v>
      </c>
      <c r="O217" s="72"/>
      <c r="P217" s="203">
        <f t="shared" si="1"/>
        <v>0</v>
      </c>
      <c r="Q217" s="203">
        <v>5.6000000000000001E-2</v>
      </c>
      <c r="R217" s="203">
        <f t="shared" si="2"/>
        <v>4.4968000000000004</v>
      </c>
      <c r="S217" s="203">
        <v>0</v>
      </c>
      <c r="T217" s="204">
        <f t="shared" si="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206</v>
      </c>
      <c r="AT217" s="205" t="s">
        <v>202</v>
      </c>
      <c r="AU217" s="205" t="s">
        <v>85</v>
      </c>
      <c r="AY217" s="18" t="s">
        <v>200</v>
      </c>
      <c r="BE217" s="206">
        <f t="shared" si="4"/>
        <v>0</v>
      </c>
      <c r="BF217" s="206">
        <f t="shared" si="5"/>
        <v>0</v>
      </c>
      <c r="BG217" s="206">
        <f t="shared" si="6"/>
        <v>0</v>
      </c>
      <c r="BH217" s="206">
        <f t="shared" si="7"/>
        <v>0</v>
      </c>
      <c r="BI217" s="206">
        <f t="shared" si="8"/>
        <v>0</v>
      </c>
      <c r="BJ217" s="18" t="s">
        <v>83</v>
      </c>
      <c r="BK217" s="206">
        <f t="shared" si="9"/>
        <v>0</v>
      </c>
      <c r="BL217" s="18" t="s">
        <v>206</v>
      </c>
      <c r="BM217" s="205" t="s">
        <v>639</v>
      </c>
    </row>
    <row r="218" spans="1:65" s="2" customFormat="1" ht="24.2" customHeight="1" x14ac:dyDescent="0.2">
      <c r="A218" s="35"/>
      <c r="B218" s="36"/>
      <c r="C218" s="193" t="s">
        <v>335</v>
      </c>
      <c r="D218" s="193" t="s">
        <v>202</v>
      </c>
      <c r="E218" s="194" t="s">
        <v>2680</v>
      </c>
      <c r="F218" s="195" t="s">
        <v>2681</v>
      </c>
      <c r="G218" s="196" t="s">
        <v>210</v>
      </c>
      <c r="H218" s="197">
        <v>803</v>
      </c>
      <c r="I218" s="198"/>
      <c r="J218" s="199">
        <f t="shared" si="0"/>
        <v>0</v>
      </c>
      <c r="K218" s="200"/>
      <c r="L218" s="40"/>
      <c r="M218" s="201" t="s">
        <v>1</v>
      </c>
      <c r="N218" s="202" t="s">
        <v>41</v>
      </c>
      <c r="O218" s="72"/>
      <c r="P218" s="203">
        <f t="shared" si="1"/>
        <v>0</v>
      </c>
      <c r="Q218" s="203">
        <v>4.3800000000000002E-3</v>
      </c>
      <c r="R218" s="203">
        <f t="shared" si="2"/>
        <v>3.5171400000000004</v>
      </c>
      <c r="S218" s="203">
        <v>0</v>
      </c>
      <c r="T218" s="204">
        <f t="shared" si="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206</v>
      </c>
      <c r="AT218" s="205" t="s">
        <v>202</v>
      </c>
      <c r="AU218" s="205" t="s">
        <v>85</v>
      </c>
      <c r="AY218" s="18" t="s">
        <v>200</v>
      </c>
      <c r="BE218" s="206">
        <f t="shared" si="4"/>
        <v>0</v>
      </c>
      <c r="BF218" s="206">
        <f t="shared" si="5"/>
        <v>0</v>
      </c>
      <c r="BG218" s="206">
        <f t="shared" si="6"/>
        <v>0</v>
      </c>
      <c r="BH218" s="206">
        <f t="shared" si="7"/>
        <v>0</v>
      </c>
      <c r="BI218" s="206">
        <f t="shared" si="8"/>
        <v>0</v>
      </c>
      <c r="BJ218" s="18" t="s">
        <v>83</v>
      </c>
      <c r="BK218" s="206">
        <f t="shared" si="9"/>
        <v>0</v>
      </c>
      <c r="BL218" s="18" t="s">
        <v>206</v>
      </c>
      <c r="BM218" s="205" t="s">
        <v>652</v>
      </c>
    </row>
    <row r="219" spans="1:65" s="2" customFormat="1" ht="24.2" customHeight="1" x14ac:dyDescent="0.2">
      <c r="A219" s="35"/>
      <c r="B219" s="36"/>
      <c r="C219" s="193" t="s">
        <v>340</v>
      </c>
      <c r="D219" s="193" t="s">
        <v>202</v>
      </c>
      <c r="E219" s="194" t="s">
        <v>2682</v>
      </c>
      <c r="F219" s="195" t="s">
        <v>2683</v>
      </c>
      <c r="G219" s="196" t="s">
        <v>210</v>
      </c>
      <c r="H219" s="197">
        <v>803</v>
      </c>
      <c r="I219" s="198"/>
      <c r="J219" s="199">
        <f t="shared" si="0"/>
        <v>0</v>
      </c>
      <c r="K219" s="200"/>
      <c r="L219" s="40"/>
      <c r="M219" s="201" t="s">
        <v>1</v>
      </c>
      <c r="N219" s="202" t="s">
        <v>41</v>
      </c>
      <c r="O219" s="72"/>
      <c r="P219" s="203">
        <f t="shared" si="1"/>
        <v>0</v>
      </c>
      <c r="Q219" s="203">
        <v>4.0000000000000001E-3</v>
      </c>
      <c r="R219" s="203">
        <f t="shared" si="2"/>
        <v>3.2120000000000002</v>
      </c>
      <c r="S219" s="203">
        <v>0</v>
      </c>
      <c r="T219" s="204">
        <f t="shared" si="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206</v>
      </c>
      <c r="AT219" s="205" t="s">
        <v>202</v>
      </c>
      <c r="AU219" s="205" t="s">
        <v>85</v>
      </c>
      <c r="AY219" s="18" t="s">
        <v>200</v>
      </c>
      <c r="BE219" s="206">
        <f t="shared" si="4"/>
        <v>0</v>
      </c>
      <c r="BF219" s="206">
        <f t="shared" si="5"/>
        <v>0</v>
      </c>
      <c r="BG219" s="206">
        <f t="shared" si="6"/>
        <v>0</v>
      </c>
      <c r="BH219" s="206">
        <f t="shared" si="7"/>
        <v>0</v>
      </c>
      <c r="BI219" s="206">
        <f t="shared" si="8"/>
        <v>0</v>
      </c>
      <c r="BJ219" s="18" t="s">
        <v>83</v>
      </c>
      <c r="BK219" s="206">
        <f t="shared" si="9"/>
        <v>0</v>
      </c>
      <c r="BL219" s="18" t="s">
        <v>206</v>
      </c>
      <c r="BM219" s="205" t="s">
        <v>668</v>
      </c>
    </row>
    <row r="220" spans="1:65" s="2" customFormat="1" ht="24.2" customHeight="1" x14ac:dyDescent="0.2">
      <c r="A220" s="35"/>
      <c r="B220" s="36"/>
      <c r="C220" s="193" t="s">
        <v>207</v>
      </c>
      <c r="D220" s="193" t="s">
        <v>202</v>
      </c>
      <c r="E220" s="194" t="s">
        <v>2684</v>
      </c>
      <c r="F220" s="195" t="s">
        <v>2685</v>
      </c>
      <c r="G220" s="196" t="s">
        <v>210</v>
      </c>
      <c r="H220" s="197">
        <v>803</v>
      </c>
      <c r="I220" s="198"/>
      <c r="J220" s="199">
        <f t="shared" si="0"/>
        <v>0</v>
      </c>
      <c r="K220" s="200"/>
      <c r="L220" s="40"/>
      <c r="M220" s="201" t="s">
        <v>1</v>
      </c>
      <c r="N220" s="202" t="s">
        <v>41</v>
      </c>
      <c r="O220" s="72"/>
      <c r="P220" s="203">
        <f t="shared" si="1"/>
        <v>0</v>
      </c>
      <c r="Q220" s="203">
        <v>1.575E-2</v>
      </c>
      <c r="R220" s="203">
        <f t="shared" si="2"/>
        <v>12.64725</v>
      </c>
      <c r="S220" s="203">
        <v>0</v>
      </c>
      <c r="T220" s="204">
        <f t="shared" si="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206</v>
      </c>
      <c r="AT220" s="205" t="s">
        <v>202</v>
      </c>
      <c r="AU220" s="205" t="s">
        <v>85</v>
      </c>
      <c r="AY220" s="18" t="s">
        <v>200</v>
      </c>
      <c r="BE220" s="206">
        <f t="shared" si="4"/>
        <v>0</v>
      </c>
      <c r="BF220" s="206">
        <f t="shared" si="5"/>
        <v>0</v>
      </c>
      <c r="BG220" s="206">
        <f t="shared" si="6"/>
        <v>0</v>
      </c>
      <c r="BH220" s="206">
        <f t="shared" si="7"/>
        <v>0</v>
      </c>
      <c r="BI220" s="206">
        <f t="shared" si="8"/>
        <v>0</v>
      </c>
      <c r="BJ220" s="18" t="s">
        <v>83</v>
      </c>
      <c r="BK220" s="206">
        <f t="shared" si="9"/>
        <v>0</v>
      </c>
      <c r="BL220" s="18" t="s">
        <v>206</v>
      </c>
      <c r="BM220" s="205" t="s">
        <v>678</v>
      </c>
    </row>
    <row r="221" spans="1:65" s="2" customFormat="1" ht="24.2" customHeight="1" x14ac:dyDescent="0.2">
      <c r="A221" s="35"/>
      <c r="B221" s="36"/>
      <c r="C221" s="193" t="s">
        <v>357</v>
      </c>
      <c r="D221" s="193" t="s">
        <v>202</v>
      </c>
      <c r="E221" s="194" t="s">
        <v>2686</v>
      </c>
      <c r="F221" s="195" t="s">
        <v>2687</v>
      </c>
      <c r="G221" s="196" t="s">
        <v>210</v>
      </c>
      <c r="H221" s="197">
        <v>6424</v>
      </c>
      <c r="I221" s="198"/>
      <c r="J221" s="199">
        <f t="shared" si="0"/>
        <v>0</v>
      </c>
      <c r="K221" s="200"/>
      <c r="L221" s="40"/>
      <c r="M221" s="201" t="s">
        <v>1</v>
      </c>
      <c r="N221" s="202" t="s">
        <v>41</v>
      </c>
      <c r="O221" s="72"/>
      <c r="P221" s="203">
        <f t="shared" si="1"/>
        <v>0</v>
      </c>
      <c r="Q221" s="203">
        <v>7.9000000000000008E-3</v>
      </c>
      <c r="R221" s="203">
        <f t="shared" si="2"/>
        <v>50.749600000000008</v>
      </c>
      <c r="S221" s="203">
        <v>0</v>
      </c>
      <c r="T221" s="204">
        <f t="shared" si="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206</v>
      </c>
      <c r="AT221" s="205" t="s">
        <v>202</v>
      </c>
      <c r="AU221" s="205" t="s">
        <v>85</v>
      </c>
      <c r="AY221" s="18" t="s">
        <v>200</v>
      </c>
      <c r="BE221" s="206">
        <f t="shared" si="4"/>
        <v>0</v>
      </c>
      <c r="BF221" s="206">
        <f t="shared" si="5"/>
        <v>0</v>
      </c>
      <c r="BG221" s="206">
        <f t="shared" si="6"/>
        <v>0</v>
      </c>
      <c r="BH221" s="206">
        <f t="shared" si="7"/>
        <v>0</v>
      </c>
      <c r="BI221" s="206">
        <f t="shared" si="8"/>
        <v>0</v>
      </c>
      <c r="BJ221" s="18" t="s">
        <v>83</v>
      </c>
      <c r="BK221" s="206">
        <f t="shared" si="9"/>
        <v>0</v>
      </c>
      <c r="BL221" s="18" t="s">
        <v>206</v>
      </c>
      <c r="BM221" s="205" t="s">
        <v>689</v>
      </c>
    </row>
    <row r="222" spans="1:65" s="14" customFormat="1" ht="11.25" x14ac:dyDescent="0.2">
      <c r="B222" s="218"/>
      <c r="C222" s="219"/>
      <c r="D222" s="209" t="s">
        <v>240</v>
      </c>
      <c r="E222" s="220" t="s">
        <v>1</v>
      </c>
      <c r="F222" s="221" t="s">
        <v>2688</v>
      </c>
      <c r="G222" s="219"/>
      <c r="H222" s="222">
        <v>6424</v>
      </c>
      <c r="I222" s="223"/>
      <c r="J222" s="219"/>
      <c r="K222" s="219"/>
      <c r="L222" s="224"/>
      <c r="M222" s="225"/>
      <c r="N222" s="226"/>
      <c r="O222" s="226"/>
      <c r="P222" s="226"/>
      <c r="Q222" s="226"/>
      <c r="R222" s="226"/>
      <c r="S222" s="226"/>
      <c r="T222" s="227"/>
      <c r="AT222" s="228" t="s">
        <v>240</v>
      </c>
      <c r="AU222" s="228" t="s">
        <v>85</v>
      </c>
      <c r="AV222" s="14" t="s">
        <v>85</v>
      </c>
      <c r="AW222" s="14" t="s">
        <v>32</v>
      </c>
      <c r="AX222" s="14" t="s">
        <v>76</v>
      </c>
      <c r="AY222" s="228" t="s">
        <v>200</v>
      </c>
    </row>
    <row r="223" spans="1:65" s="15" customFormat="1" ht="11.25" x14ac:dyDescent="0.2">
      <c r="B223" s="229"/>
      <c r="C223" s="230"/>
      <c r="D223" s="209" t="s">
        <v>240</v>
      </c>
      <c r="E223" s="231" t="s">
        <v>1</v>
      </c>
      <c r="F223" s="232" t="s">
        <v>244</v>
      </c>
      <c r="G223" s="230"/>
      <c r="H223" s="233">
        <v>6424</v>
      </c>
      <c r="I223" s="234"/>
      <c r="J223" s="230"/>
      <c r="K223" s="230"/>
      <c r="L223" s="235"/>
      <c r="M223" s="236"/>
      <c r="N223" s="237"/>
      <c r="O223" s="237"/>
      <c r="P223" s="237"/>
      <c r="Q223" s="237"/>
      <c r="R223" s="237"/>
      <c r="S223" s="237"/>
      <c r="T223" s="238"/>
      <c r="AT223" s="239" t="s">
        <v>240</v>
      </c>
      <c r="AU223" s="239" t="s">
        <v>85</v>
      </c>
      <c r="AV223" s="15" t="s">
        <v>206</v>
      </c>
      <c r="AW223" s="15" t="s">
        <v>32</v>
      </c>
      <c r="AX223" s="15" t="s">
        <v>83</v>
      </c>
      <c r="AY223" s="239" t="s">
        <v>200</v>
      </c>
    </row>
    <row r="224" spans="1:65" s="2" customFormat="1" ht="24.2" customHeight="1" x14ac:dyDescent="0.2">
      <c r="A224" s="35"/>
      <c r="B224" s="36"/>
      <c r="C224" s="193" t="s">
        <v>211</v>
      </c>
      <c r="D224" s="193" t="s">
        <v>202</v>
      </c>
      <c r="E224" s="194" t="s">
        <v>286</v>
      </c>
      <c r="F224" s="195" t="s">
        <v>287</v>
      </c>
      <c r="G224" s="196" t="s">
        <v>210</v>
      </c>
      <c r="H224" s="197">
        <v>6236.5</v>
      </c>
      <c r="I224" s="198"/>
      <c r="J224" s="199">
        <f>ROUND(I224*H224,2)</f>
        <v>0</v>
      </c>
      <c r="K224" s="200"/>
      <c r="L224" s="40"/>
      <c r="M224" s="201" t="s">
        <v>1</v>
      </c>
      <c r="N224" s="202" t="s">
        <v>41</v>
      </c>
      <c r="O224" s="72"/>
      <c r="P224" s="203">
        <f>O224*H224</f>
        <v>0</v>
      </c>
      <c r="Q224" s="203">
        <v>7.3499999999999998E-3</v>
      </c>
      <c r="R224" s="203">
        <f>Q224*H224</f>
        <v>45.838274999999996</v>
      </c>
      <c r="S224" s="203">
        <v>0</v>
      </c>
      <c r="T224" s="20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206</v>
      </c>
      <c r="AT224" s="205" t="s">
        <v>202</v>
      </c>
      <c r="AU224" s="205" t="s">
        <v>85</v>
      </c>
      <c r="AY224" s="18" t="s">
        <v>200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83</v>
      </c>
      <c r="BK224" s="206">
        <f>ROUND(I224*H224,2)</f>
        <v>0</v>
      </c>
      <c r="BL224" s="18" t="s">
        <v>206</v>
      </c>
      <c r="BM224" s="205" t="s">
        <v>288</v>
      </c>
    </row>
    <row r="225" spans="1:65" s="14" customFormat="1" ht="11.25" x14ac:dyDescent="0.2">
      <c r="B225" s="218"/>
      <c r="C225" s="219"/>
      <c r="D225" s="209" t="s">
        <v>240</v>
      </c>
      <c r="E225" s="220" t="s">
        <v>1</v>
      </c>
      <c r="F225" s="221" t="s">
        <v>2689</v>
      </c>
      <c r="G225" s="219"/>
      <c r="H225" s="222">
        <v>4713.5</v>
      </c>
      <c r="I225" s="223"/>
      <c r="J225" s="219"/>
      <c r="K225" s="219"/>
      <c r="L225" s="224"/>
      <c r="M225" s="225"/>
      <c r="N225" s="226"/>
      <c r="O225" s="226"/>
      <c r="P225" s="226"/>
      <c r="Q225" s="226"/>
      <c r="R225" s="226"/>
      <c r="S225" s="226"/>
      <c r="T225" s="227"/>
      <c r="AT225" s="228" t="s">
        <v>240</v>
      </c>
      <c r="AU225" s="228" t="s">
        <v>85</v>
      </c>
      <c r="AV225" s="14" t="s">
        <v>85</v>
      </c>
      <c r="AW225" s="14" t="s">
        <v>32</v>
      </c>
      <c r="AX225" s="14" t="s">
        <v>76</v>
      </c>
      <c r="AY225" s="228" t="s">
        <v>200</v>
      </c>
    </row>
    <row r="226" spans="1:65" s="14" customFormat="1" ht="11.25" x14ac:dyDescent="0.2">
      <c r="B226" s="218"/>
      <c r="C226" s="219"/>
      <c r="D226" s="209" t="s">
        <v>240</v>
      </c>
      <c r="E226" s="220" t="s">
        <v>1</v>
      </c>
      <c r="F226" s="221" t="s">
        <v>2690</v>
      </c>
      <c r="G226" s="219"/>
      <c r="H226" s="222">
        <v>1523</v>
      </c>
      <c r="I226" s="223"/>
      <c r="J226" s="219"/>
      <c r="K226" s="219"/>
      <c r="L226" s="224"/>
      <c r="M226" s="225"/>
      <c r="N226" s="226"/>
      <c r="O226" s="226"/>
      <c r="P226" s="226"/>
      <c r="Q226" s="226"/>
      <c r="R226" s="226"/>
      <c r="S226" s="226"/>
      <c r="T226" s="227"/>
      <c r="AT226" s="228" t="s">
        <v>240</v>
      </c>
      <c r="AU226" s="228" t="s">
        <v>85</v>
      </c>
      <c r="AV226" s="14" t="s">
        <v>85</v>
      </c>
      <c r="AW226" s="14" t="s">
        <v>32</v>
      </c>
      <c r="AX226" s="14" t="s">
        <v>76</v>
      </c>
      <c r="AY226" s="228" t="s">
        <v>200</v>
      </c>
    </row>
    <row r="227" spans="1:65" s="15" customFormat="1" ht="11.25" x14ac:dyDescent="0.2">
      <c r="B227" s="229"/>
      <c r="C227" s="230"/>
      <c r="D227" s="209" t="s">
        <v>240</v>
      </c>
      <c r="E227" s="231" t="s">
        <v>1</v>
      </c>
      <c r="F227" s="232" t="s">
        <v>244</v>
      </c>
      <c r="G227" s="230"/>
      <c r="H227" s="233">
        <v>6236.5</v>
      </c>
      <c r="I227" s="234"/>
      <c r="J227" s="230"/>
      <c r="K227" s="230"/>
      <c r="L227" s="235"/>
      <c r="M227" s="236"/>
      <c r="N227" s="237"/>
      <c r="O227" s="237"/>
      <c r="P227" s="237"/>
      <c r="Q227" s="237"/>
      <c r="R227" s="237"/>
      <c r="S227" s="237"/>
      <c r="T227" s="238"/>
      <c r="AT227" s="239" t="s">
        <v>240</v>
      </c>
      <c r="AU227" s="239" t="s">
        <v>85</v>
      </c>
      <c r="AV227" s="15" t="s">
        <v>206</v>
      </c>
      <c r="AW227" s="15" t="s">
        <v>32</v>
      </c>
      <c r="AX227" s="15" t="s">
        <v>83</v>
      </c>
      <c r="AY227" s="239" t="s">
        <v>200</v>
      </c>
    </row>
    <row r="228" spans="1:65" s="2" customFormat="1" ht="24.2" customHeight="1" x14ac:dyDescent="0.2">
      <c r="A228" s="35"/>
      <c r="B228" s="36"/>
      <c r="C228" s="193" t="s">
        <v>371</v>
      </c>
      <c r="D228" s="193" t="s">
        <v>202</v>
      </c>
      <c r="E228" s="194" t="s">
        <v>292</v>
      </c>
      <c r="F228" s="195" t="s">
        <v>293</v>
      </c>
      <c r="G228" s="196" t="s">
        <v>210</v>
      </c>
      <c r="H228" s="197">
        <v>5211.759</v>
      </c>
      <c r="I228" s="198"/>
      <c r="J228" s="199">
        <f>ROUND(I228*H228,2)</f>
        <v>0</v>
      </c>
      <c r="K228" s="200"/>
      <c r="L228" s="40"/>
      <c r="M228" s="201" t="s">
        <v>1</v>
      </c>
      <c r="N228" s="202" t="s">
        <v>41</v>
      </c>
      <c r="O228" s="72"/>
      <c r="P228" s="203">
        <f>O228*H228</f>
        <v>0</v>
      </c>
      <c r="Q228" s="203">
        <v>2.5999999999999998E-4</v>
      </c>
      <c r="R228" s="203">
        <f>Q228*H228</f>
        <v>1.3550573399999999</v>
      </c>
      <c r="S228" s="203">
        <v>0</v>
      </c>
      <c r="T228" s="204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206</v>
      </c>
      <c r="AT228" s="205" t="s">
        <v>202</v>
      </c>
      <c r="AU228" s="205" t="s">
        <v>85</v>
      </c>
      <c r="AY228" s="18" t="s">
        <v>200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83</v>
      </c>
      <c r="BK228" s="206">
        <f>ROUND(I228*H228,2)</f>
        <v>0</v>
      </c>
      <c r="BL228" s="18" t="s">
        <v>206</v>
      </c>
      <c r="BM228" s="205" t="s">
        <v>294</v>
      </c>
    </row>
    <row r="229" spans="1:65" s="14" customFormat="1" ht="11.25" x14ac:dyDescent="0.2">
      <c r="B229" s="218"/>
      <c r="C229" s="219"/>
      <c r="D229" s="209" t="s">
        <v>240</v>
      </c>
      <c r="E229" s="220" t="s">
        <v>1</v>
      </c>
      <c r="F229" s="221" t="s">
        <v>2691</v>
      </c>
      <c r="G229" s="219"/>
      <c r="H229" s="222">
        <v>5211.759</v>
      </c>
      <c r="I229" s="223"/>
      <c r="J229" s="219"/>
      <c r="K229" s="219"/>
      <c r="L229" s="224"/>
      <c r="M229" s="225"/>
      <c r="N229" s="226"/>
      <c r="O229" s="226"/>
      <c r="P229" s="226"/>
      <c r="Q229" s="226"/>
      <c r="R229" s="226"/>
      <c r="S229" s="226"/>
      <c r="T229" s="227"/>
      <c r="AT229" s="228" t="s">
        <v>240</v>
      </c>
      <c r="AU229" s="228" t="s">
        <v>85</v>
      </c>
      <c r="AV229" s="14" t="s">
        <v>85</v>
      </c>
      <c r="AW229" s="14" t="s">
        <v>32</v>
      </c>
      <c r="AX229" s="14" t="s">
        <v>76</v>
      </c>
      <c r="AY229" s="228" t="s">
        <v>200</v>
      </c>
    </row>
    <row r="230" spans="1:65" s="15" customFormat="1" ht="11.25" x14ac:dyDescent="0.2">
      <c r="B230" s="229"/>
      <c r="C230" s="230"/>
      <c r="D230" s="209" t="s">
        <v>240</v>
      </c>
      <c r="E230" s="231" t="s">
        <v>1</v>
      </c>
      <c r="F230" s="232" t="s">
        <v>244</v>
      </c>
      <c r="G230" s="230"/>
      <c r="H230" s="233">
        <v>5211.759</v>
      </c>
      <c r="I230" s="234"/>
      <c r="J230" s="230"/>
      <c r="K230" s="230"/>
      <c r="L230" s="235"/>
      <c r="M230" s="236"/>
      <c r="N230" s="237"/>
      <c r="O230" s="237"/>
      <c r="P230" s="237"/>
      <c r="Q230" s="237"/>
      <c r="R230" s="237"/>
      <c r="S230" s="237"/>
      <c r="T230" s="238"/>
      <c r="AT230" s="239" t="s">
        <v>240</v>
      </c>
      <c r="AU230" s="239" t="s">
        <v>85</v>
      </c>
      <c r="AV230" s="15" t="s">
        <v>206</v>
      </c>
      <c r="AW230" s="15" t="s">
        <v>32</v>
      </c>
      <c r="AX230" s="15" t="s">
        <v>83</v>
      </c>
      <c r="AY230" s="239" t="s">
        <v>200</v>
      </c>
    </row>
    <row r="231" spans="1:65" s="2" customFormat="1" ht="21.75" customHeight="1" x14ac:dyDescent="0.2">
      <c r="A231" s="35"/>
      <c r="B231" s="36"/>
      <c r="C231" s="193" t="s">
        <v>378</v>
      </c>
      <c r="D231" s="193" t="s">
        <v>202</v>
      </c>
      <c r="E231" s="194" t="s">
        <v>297</v>
      </c>
      <c r="F231" s="195" t="s">
        <v>298</v>
      </c>
      <c r="G231" s="196" t="s">
        <v>210</v>
      </c>
      <c r="H231" s="197">
        <v>623</v>
      </c>
      <c r="I231" s="198"/>
      <c r="J231" s="199">
        <f>ROUND(I231*H231,2)</f>
        <v>0</v>
      </c>
      <c r="K231" s="200"/>
      <c r="L231" s="40"/>
      <c r="M231" s="201" t="s">
        <v>1</v>
      </c>
      <c r="N231" s="202" t="s">
        <v>41</v>
      </c>
      <c r="O231" s="72"/>
      <c r="P231" s="203">
        <f>O231*H231</f>
        <v>0</v>
      </c>
      <c r="Q231" s="203">
        <v>5.6000000000000001E-2</v>
      </c>
      <c r="R231" s="203">
        <f>Q231*H231</f>
        <v>34.887999999999998</v>
      </c>
      <c r="S231" s="203">
        <v>0</v>
      </c>
      <c r="T231" s="204">
        <f>S231*H231</f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206</v>
      </c>
      <c r="AT231" s="205" t="s">
        <v>202</v>
      </c>
      <c r="AU231" s="205" t="s">
        <v>85</v>
      </c>
      <c r="AY231" s="18" t="s">
        <v>200</v>
      </c>
      <c r="BE231" s="206">
        <f>IF(N231="základní",J231,0)</f>
        <v>0</v>
      </c>
      <c r="BF231" s="206">
        <f>IF(N231="snížená",J231,0)</f>
        <v>0</v>
      </c>
      <c r="BG231" s="206">
        <f>IF(N231="zákl. přenesená",J231,0)</f>
        <v>0</v>
      </c>
      <c r="BH231" s="206">
        <f>IF(N231="sníž. přenesená",J231,0)</f>
        <v>0</v>
      </c>
      <c r="BI231" s="206">
        <f>IF(N231="nulová",J231,0)</f>
        <v>0</v>
      </c>
      <c r="BJ231" s="18" t="s">
        <v>83</v>
      </c>
      <c r="BK231" s="206">
        <f>ROUND(I231*H231,2)</f>
        <v>0</v>
      </c>
      <c r="BL231" s="18" t="s">
        <v>206</v>
      </c>
      <c r="BM231" s="205" t="s">
        <v>299</v>
      </c>
    </row>
    <row r="232" spans="1:65" s="2" customFormat="1" ht="24.2" customHeight="1" x14ac:dyDescent="0.2">
      <c r="A232" s="35"/>
      <c r="B232" s="36"/>
      <c r="C232" s="193" t="s">
        <v>383</v>
      </c>
      <c r="D232" s="193" t="s">
        <v>202</v>
      </c>
      <c r="E232" s="194" t="s">
        <v>300</v>
      </c>
      <c r="F232" s="195" t="s">
        <v>301</v>
      </c>
      <c r="G232" s="196" t="s">
        <v>210</v>
      </c>
      <c r="H232" s="197">
        <v>6236.5</v>
      </c>
      <c r="I232" s="198"/>
      <c r="J232" s="199">
        <f>ROUND(I232*H232,2)</f>
        <v>0</v>
      </c>
      <c r="K232" s="200"/>
      <c r="L232" s="40"/>
      <c r="M232" s="201" t="s">
        <v>1</v>
      </c>
      <c r="N232" s="202" t="s">
        <v>41</v>
      </c>
      <c r="O232" s="72"/>
      <c r="P232" s="203">
        <f>O232*H232</f>
        <v>0</v>
      </c>
      <c r="Q232" s="203">
        <v>4.3800000000000002E-3</v>
      </c>
      <c r="R232" s="203">
        <f>Q232*H232</f>
        <v>27.31587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206</v>
      </c>
      <c r="AT232" s="205" t="s">
        <v>202</v>
      </c>
      <c r="AU232" s="205" t="s">
        <v>85</v>
      </c>
      <c r="AY232" s="18" t="s">
        <v>200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83</v>
      </c>
      <c r="BK232" s="206">
        <f>ROUND(I232*H232,2)</f>
        <v>0</v>
      </c>
      <c r="BL232" s="18" t="s">
        <v>206</v>
      </c>
      <c r="BM232" s="205" t="s">
        <v>302</v>
      </c>
    </row>
    <row r="233" spans="1:65" s="2" customFormat="1" ht="44.25" customHeight="1" x14ac:dyDescent="0.2">
      <c r="A233" s="35"/>
      <c r="B233" s="36"/>
      <c r="C233" s="193" t="s">
        <v>214</v>
      </c>
      <c r="D233" s="193" t="s">
        <v>202</v>
      </c>
      <c r="E233" s="194" t="s">
        <v>304</v>
      </c>
      <c r="F233" s="195" t="s">
        <v>305</v>
      </c>
      <c r="G233" s="196" t="s">
        <v>210</v>
      </c>
      <c r="H233" s="197">
        <v>7039.5</v>
      </c>
      <c r="I233" s="198"/>
      <c r="J233" s="199">
        <f>ROUND(I233*H233,2)</f>
        <v>0</v>
      </c>
      <c r="K233" s="200"/>
      <c r="L233" s="40"/>
      <c r="M233" s="201" t="s">
        <v>1</v>
      </c>
      <c r="N233" s="202" t="s">
        <v>41</v>
      </c>
      <c r="O233" s="72"/>
      <c r="P233" s="203">
        <f>O233*H233</f>
        <v>0</v>
      </c>
      <c r="Q233" s="203">
        <v>0</v>
      </c>
      <c r="R233" s="203">
        <f>Q233*H233</f>
        <v>0</v>
      </c>
      <c r="S233" s="203">
        <v>0</v>
      </c>
      <c r="T233" s="204">
        <f>S233*H233</f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206</v>
      </c>
      <c r="AT233" s="205" t="s">
        <v>202</v>
      </c>
      <c r="AU233" s="205" t="s">
        <v>85</v>
      </c>
      <c r="AY233" s="18" t="s">
        <v>200</v>
      </c>
      <c r="BE233" s="206">
        <f>IF(N233="základní",J233,0)</f>
        <v>0</v>
      </c>
      <c r="BF233" s="206">
        <f>IF(N233="snížená",J233,0)</f>
        <v>0</v>
      </c>
      <c r="BG233" s="206">
        <f>IF(N233="zákl. přenesená",J233,0)</f>
        <v>0</v>
      </c>
      <c r="BH233" s="206">
        <f>IF(N233="sníž. přenesená",J233,0)</f>
        <v>0</v>
      </c>
      <c r="BI233" s="206">
        <f>IF(N233="nulová",J233,0)</f>
        <v>0</v>
      </c>
      <c r="BJ233" s="18" t="s">
        <v>83</v>
      </c>
      <c r="BK233" s="206">
        <f>ROUND(I233*H233,2)</f>
        <v>0</v>
      </c>
      <c r="BL233" s="18" t="s">
        <v>206</v>
      </c>
      <c r="BM233" s="205" t="s">
        <v>306</v>
      </c>
    </row>
    <row r="234" spans="1:65" s="13" customFormat="1" ht="22.5" x14ac:dyDescent="0.2">
      <c r="B234" s="207"/>
      <c r="C234" s="208"/>
      <c r="D234" s="209" t="s">
        <v>240</v>
      </c>
      <c r="E234" s="210" t="s">
        <v>1</v>
      </c>
      <c r="F234" s="211" t="s">
        <v>307</v>
      </c>
      <c r="G234" s="208"/>
      <c r="H234" s="210" t="s">
        <v>1</v>
      </c>
      <c r="I234" s="212"/>
      <c r="J234" s="208"/>
      <c r="K234" s="208"/>
      <c r="L234" s="213"/>
      <c r="M234" s="214"/>
      <c r="N234" s="215"/>
      <c r="O234" s="215"/>
      <c r="P234" s="215"/>
      <c r="Q234" s="215"/>
      <c r="R234" s="215"/>
      <c r="S234" s="215"/>
      <c r="T234" s="216"/>
      <c r="AT234" s="217" t="s">
        <v>240</v>
      </c>
      <c r="AU234" s="217" t="s">
        <v>85</v>
      </c>
      <c r="AV234" s="13" t="s">
        <v>83</v>
      </c>
      <c r="AW234" s="13" t="s">
        <v>32</v>
      </c>
      <c r="AX234" s="13" t="s">
        <v>76</v>
      </c>
      <c r="AY234" s="217" t="s">
        <v>200</v>
      </c>
    </row>
    <row r="235" spans="1:65" s="14" customFormat="1" ht="22.5" x14ac:dyDescent="0.2">
      <c r="B235" s="218"/>
      <c r="C235" s="219"/>
      <c r="D235" s="209" t="s">
        <v>240</v>
      </c>
      <c r="E235" s="220" t="s">
        <v>1</v>
      </c>
      <c r="F235" s="221" t="s">
        <v>2692</v>
      </c>
      <c r="G235" s="219"/>
      <c r="H235" s="222">
        <v>7039.5</v>
      </c>
      <c r="I235" s="223"/>
      <c r="J235" s="219"/>
      <c r="K235" s="219"/>
      <c r="L235" s="224"/>
      <c r="M235" s="225"/>
      <c r="N235" s="226"/>
      <c r="O235" s="226"/>
      <c r="P235" s="226"/>
      <c r="Q235" s="226"/>
      <c r="R235" s="226"/>
      <c r="S235" s="226"/>
      <c r="T235" s="227"/>
      <c r="AT235" s="228" t="s">
        <v>240</v>
      </c>
      <c r="AU235" s="228" t="s">
        <v>85</v>
      </c>
      <c r="AV235" s="14" t="s">
        <v>85</v>
      </c>
      <c r="AW235" s="14" t="s">
        <v>32</v>
      </c>
      <c r="AX235" s="14" t="s">
        <v>76</v>
      </c>
      <c r="AY235" s="228" t="s">
        <v>200</v>
      </c>
    </row>
    <row r="236" spans="1:65" s="15" customFormat="1" ht="11.25" x14ac:dyDescent="0.2">
      <c r="B236" s="229"/>
      <c r="C236" s="230"/>
      <c r="D236" s="209" t="s">
        <v>240</v>
      </c>
      <c r="E236" s="231" t="s">
        <v>1</v>
      </c>
      <c r="F236" s="232" t="s">
        <v>244</v>
      </c>
      <c r="G236" s="230"/>
      <c r="H236" s="233">
        <v>7039.5</v>
      </c>
      <c r="I236" s="234"/>
      <c r="J236" s="230"/>
      <c r="K236" s="230"/>
      <c r="L236" s="235"/>
      <c r="M236" s="236"/>
      <c r="N236" s="237"/>
      <c r="O236" s="237"/>
      <c r="P236" s="237"/>
      <c r="Q236" s="237"/>
      <c r="R236" s="237"/>
      <c r="S236" s="237"/>
      <c r="T236" s="238"/>
      <c r="AT236" s="239" t="s">
        <v>240</v>
      </c>
      <c r="AU236" s="239" t="s">
        <v>85</v>
      </c>
      <c r="AV236" s="15" t="s">
        <v>206</v>
      </c>
      <c r="AW236" s="15" t="s">
        <v>32</v>
      </c>
      <c r="AX236" s="15" t="s">
        <v>83</v>
      </c>
      <c r="AY236" s="239" t="s">
        <v>200</v>
      </c>
    </row>
    <row r="237" spans="1:65" s="2" customFormat="1" ht="24.2" customHeight="1" x14ac:dyDescent="0.2">
      <c r="A237" s="35"/>
      <c r="B237" s="36"/>
      <c r="C237" s="193" t="s">
        <v>404</v>
      </c>
      <c r="D237" s="193" t="s">
        <v>202</v>
      </c>
      <c r="E237" s="194" t="s">
        <v>310</v>
      </c>
      <c r="F237" s="195" t="s">
        <v>311</v>
      </c>
      <c r="G237" s="196" t="s">
        <v>210</v>
      </c>
      <c r="H237" s="197">
        <v>5211.759</v>
      </c>
      <c r="I237" s="198"/>
      <c r="J237" s="199">
        <f>ROUND(I237*H237,2)</f>
        <v>0</v>
      </c>
      <c r="K237" s="200"/>
      <c r="L237" s="40"/>
      <c r="M237" s="201" t="s">
        <v>1</v>
      </c>
      <c r="N237" s="202" t="s">
        <v>41</v>
      </c>
      <c r="O237" s="72"/>
      <c r="P237" s="203">
        <f>O237*H237</f>
        <v>0</v>
      </c>
      <c r="Q237" s="203">
        <v>4.0000000000000001E-3</v>
      </c>
      <c r="R237" s="203">
        <f>Q237*H237</f>
        <v>20.847035999999999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206</v>
      </c>
      <c r="AT237" s="205" t="s">
        <v>202</v>
      </c>
      <c r="AU237" s="205" t="s">
        <v>85</v>
      </c>
      <c r="AY237" s="18" t="s">
        <v>200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83</v>
      </c>
      <c r="BK237" s="206">
        <f>ROUND(I237*H237,2)</f>
        <v>0</v>
      </c>
      <c r="BL237" s="18" t="s">
        <v>206</v>
      </c>
      <c r="BM237" s="205" t="s">
        <v>312</v>
      </c>
    </row>
    <row r="238" spans="1:65" s="2" customFormat="1" ht="24.2" customHeight="1" x14ac:dyDescent="0.2">
      <c r="A238" s="35"/>
      <c r="B238" s="36"/>
      <c r="C238" s="193" t="s">
        <v>410</v>
      </c>
      <c r="D238" s="193" t="s">
        <v>202</v>
      </c>
      <c r="E238" s="194" t="s">
        <v>314</v>
      </c>
      <c r="F238" s="195" t="s">
        <v>315</v>
      </c>
      <c r="G238" s="196" t="s">
        <v>210</v>
      </c>
      <c r="H238" s="197">
        <v>7310.71</v>
      </c>
      <c r="I238" s="198"/>
      <c r="J238" s="199">
        <f>ROUND(I238*H238,2)</f>
        <v>0</v>
      </c>
      <c r="K238" s="200"/>
      <c r="L238" s="40"/>
      <c r="M238" s="201" t="s">
        <v>1</v>
      </c>
      <c r="N238" s="202" t="s">
        <v>41</v>
      </c>
      <c r="O238" s="72"/>
      <c r="P238" s="203">
        <f>O238*H238</f>
        <v>0</v>
      </c>
      <c r="Q238" s="203">
        <v>1.575E-2</v>
      </c>
      <c r="R238" s="203">
        <f>Q238*H238</f>
        <v>115.1436825</v>
      </c>
      <c r="S238" s="203">
        <v>0</v>
      </c>
      <c r="T238" s="204">
        <f>S238*H238</f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206</v>
      </c>
      <c r="AT238" s="205" t="s">
        <v>202</v>
      </c>
      <c r="AU238" s="205" t="s">
        <v>85</v>
      </c>
      <c r="AY238" s="18" t="s">
        <v>200</v>
      </c>
      <c r="BE238" s="206">
        <f>IF(N238="základní",J238,0)</f>
        <v>0</v>
      </c>
      <c r="BF238" s="206">
        <f>IF(N238="snížená",J238,0)</f>
        <v>0</v>
      </c>
      <c r="BG238" s="206">
        <f>IF(N238="zákl. přenesená",J238,0)</f>
        <v>0</v>
      </c>
      <c r="BH238" s="206">
        <f>IF(N238="sníž. přenesená",J238,0)</f>
        <v>0</v>
      </c>
      <c r="BI238" s="206">
        <f>IF(N238="nulová",J238,0)</f>
        <v>0</v>
      </c>
      <c r="BJ238" s="18" t="s">
        <v>83</v>
      </c>
      <c r="BK238" s="206">
        <f>ROUND(I238*H238,2)</f>
        <v>0</v>
      </c>
      <c r="BL238" s="18" t="s">
        <v>206</v>
      </c>
      <c r="BM238" s="205" t="s">
        <v>316</v>
      </c>
    </row>
    <row r="239" spans="1:65" s="13" customFormat="1" ht="11.25" x14ac:dyDescent="0.2">
      <c r="B239" s="207"/>
      <c r="C239" s="208"/>
      <c r="D239" s="209" t="s">
        <v>240</v>
      </c>
      <c r="E239" s="210" t="s">
        <v>1</v>
      </c>
      <c r="F239" s="211" t="s">
        <v>317</v>
      </c>
      <c r="G239" s="208"/>
      <c r="H239" s="210" t="s">
        <v>1</v>
      </c>
      <c r="I239" s="212"/>
      <c r="J239" s="208"/>
      <c r="K239" s="208"/>
      <c r="L239" s="213"/>
      <c r="M239" s="214"/>
      <c r="N239" s="215"/>
      <c r="O239" s="215"/>
      <c r="P239" s="215"/>
      <c r="Q239" s="215"/>
      <c r="R239" s="215"/>
      <c r="S239" s="215"/>
      <c r="T239" s="216"/>
      <c r="AT239" s="217" t="s">
        <v>240</v>
      </c>
      <c r="AU239" s="217" t="s">
        <v>85</v>
      </c>
      <c r="AV239" s="13" t="s">
        <v>83</v>
      </c>
      <c r="AW239" s="13" t="s">
        <v>32</v>
      </c>
      <c r="AX239" s="13" t="s">
        <v>76</v>
      </c>
      <c r="AY239" s="217" t="s">
        <v>200</v>
      </c>
    </row>
    <row r="240" spans="1:65" s="14" customFormat="1" ht="11.25" x14ac:dyDescent="0.2">
      <c r="B240" s="218"/>
      <c r="C240" s="219"/>
      <c r="D240" s="209" t="s">
        <v>240</v>
      </c>
      <c r="E240" s="220" t="s">
        <v>1</v>
      </c>
      <c r="F240" s="221" t="s">
        <v>2693</v>
      </c>
      <c r="G240" s="219"/>
      <c r="H240" s="222">
        <v>6236.5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240</v>
      </c>
      <c r="AU240" s="228" t="s">
        <v>85</v>
      </c>
      <c r="AV240" s="14" t="s">
        <v>85</v>
      </c>
      <c r="AW240" s="14" t="s">
        <v>32</v>
      </c>
      <c r="AX240" s="14" t="s">
        <v>76</v>
      </c>
      <c r="AY240" s="228" t="s">
        <v>200</v>
      </c>
    </row>
    <row r="241" spans="1:65" s="13" customFormat="1" ht="11.25" x14ac:dyDescent="0.2">
      <c r="B241" s="207"/>
      <c r="C241" s="208"/>
      <c r="D241" s="209" t="s">
        <v>240</v>
      </c>
      <c r="E241" s="210" t="s">
        <v>1</v>
      </c>
      <c r="F241" s="211" t="s">
        <v>319</v>
      </c>
      <c r="G241" s="208"/>
      <c r="H241" s="210" t="s">
        <v>1</v>
      </c>
      <c r="I241" s="212"/>
      <c r="J241" s="208"/>
      <c r="K241" s="208"/>
      <c r="L241" s="213"/>
      <c r="M241" s="214"/>
      <c r="N241" s="215"/>
      <c r="O241" s="215"/>
      <c r="P241" s="215"/>
      <c r="Q241" s="215"/>
      <c r="R241" s="215"/>
      <c r="S241" s="215"/>
      <c r="T241" s="216"/>
      <c r="AT241" s="217" t="s">
        <v>240</v>
      </c>
      <c r="AU241" s="217" t="s">
        <v>85</v>
      </c>
      <c r="AV241" s="13" t="s">
        <v>83</v>
      </c>
      <c r="AW241" s="13" t="s">
        <v>32</v>
      </c>
      <c r="AX241" s="13" t="s">
        <v>76</v>
      </c>
      <c r="AY241" s="217" t="s">
        <v>200</v>
      </c>
    </row>
    <row r="242" spans="1:65" s="14" customFormat="1" ht="11.25" x14ac:dyDescent="0.2">
      <c r="B242" s="218"/>
      <c r="C242" s="219"/>
      <c r="D242" s="209" t="s">
        <v>240</v>
      </c>
      <c r="E242" s="220" t="s">
        <v>1</v>
      </c>
      <c r="F242" s="221" t="s">
        <v>2694</v>
      </c>
      <c r="G242" s="219"/>
      <c r="H242" s="222">
        <v>1074.21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240</v>
      </c>
      <c r="AU242" s="228" t="s">
        <v>85</v>
      </c>
      <c r="AV242" s="14" t="s">
        <v>85</v>
      </c>
      <c r="AW242" s="14" t="s">
        <v>32</v>
      </c>
      <c r="AX242" s="14" t="s">
        <v>76</v>
      </c>
      <c r="AY242" s="228" t="s">
        <v>200</v>
      </c>
    </row>
    <row r="243" spans="1:65" s="15" customFormat="1" ht="11.25" x14ac:dyDescent="0.2">
      <c r="B243" s="229"/>
      <c r="C243" s="230"/>
      <c r="D243" s="209" t="s">
        <v>240</v>
      </c>
      <c r="E243" s="231" t="s">
        <v>1</v>
      </c>
      <c r="F243" s="232" t="s">
        <v>244</v>
      </c>
      <c r="G243" s="230"/>
      <c r="H243" s="233">
        <v>7310.71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240</v>
      </c>
      <c r="AU243" s="239" t="s">
        <v>85</v>
      </c>
      <c r="AV243" s="15" t="s">
        <v>206</v>
      </c>
      <c r="AW243" s="15" t="s">
        <v>32</v>
      </c>
      <c r="AX243" s="15" t="s">
        <v>83</v>
      </c>
      <c r="AY243" s="239" t="s">
        <v>200</v>
      </c>
    </row>
    <row r="244" spans="1:65" s="2" customFormat="1" ht="24.2" customHeight="1" x14ac:dyDescent="0.2">
      <c r="A244" s="35"/>
      <c r="B244" s="36"/>
      <c r="C244" s="193" t="s">
        <v>415</v>
      </c>
      <c r="D244" s="193" t="s">
        <v>202</v>
      </c>
      <c r="E244" s="194" t="s">
        <v>322</v>
      </c>
      <c r="F244" s="195" t="s">
        <v>323</v>
      </c>
      <c r="G244" s="196" t="s">
        <v>210</v>
      </c>
      <c r="H244" s="197">
        <v>58485.68</v>
      </c>
      <c r="I244" s="198"/>
      <c r="J244" s="199">
        <f>ROUND(I244*H244,2)</f>
        <v>0</v>
      </c>
      <c r="K244" s="200"/>
      <c r="L244" s="40"/>
      <c r="M244" s="201" t="s">
        <v>1</v>
      </c>
      <c r="N244" s="202" t="s">
        <v>41</v>
      </c>
      <c r="O244" s="72"/>
      <c r="P244" s="203">
        <f>O244*H244</f>
        <v>0</v>
      </c>
      <c r="Q244" s="203">
        <v>7.9000000000000008E-3</v>
      </c>
      <c r="R244" s="203">
        <f>Q244*H244</f>
        <v>462.03687200000007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206</v>
      </c>
      <c r="AT244" s="205" t="s">
        <v>202</v>
      </c>
      <c r="AU244" s="205" t="s">
        <v>85</v>
      </c>
      <c r="AY244" s="18" t="s">
        <v>200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83</v>
      </c>
      <c r="BK244" s="206">
        <f>ROUND(I244*H244,2)</f>
        <v>0</v>
      </c>
      <c r="BL244" s="18" t="s">
        <v>206</v>
      </c>
      <c r="BM244" s="205" t="s">
        <v>324</v>
      </c>
    </row>
    <row r="245" spans="1:65" s="14" customFormat="1" ht="11.25" x14ac:dyDescent="0.2">
      <c r="B245" s="218"/>
      <c r="C245" s="219"/>
      <c r="D245" s="209" t="s">
        <v>240</v>
      </c>
      <c r="E245" s="219"/>
      <c r="F245" s="221" t="s">
        <v>2695</v>
      </c>
      <c r="G245" s="219"/>
      <c r="H245" s="222">
        <v>58485.68</v>
      </c>
      <c r="I245" s="223"/>
      <c r="J245" s="219"/>
      <c r="K245" s="219"/>
      <c r="L245" s="224"/>
      <c r="M245" s="225"/>
      <c r="N245" s="226"/>
      <c r="O245" s="226"/>
      <c r="P245" s="226"/>
      <c r="Q245" s="226"/>
      <c r="R245" s="226"/>
      <c r="S245" s="226"/>
      <c r="T245" s="227"/>
      <c r="AT245" s="228" t="s">
        <v>240</v>
      </c>
      <c r="AU245" s="228" t="s">
        <v>85</v>
      </c>
      <c r="AV245" s="14" t="s">
        <v>85</v>
      </c>
      <c r="AW245" s="14" t="s">
        <v>4</v>
      </c>
      <c r="AX245" s="14" t="s">
        <v>83</v>
      </c>
      <c r="AY245" s="228" t="s">
        <v>200</v>
      </c>
    </row>
    <row r="246" spans="1:65" s="2" customFormat="1" ht="24.2" customHeight="1" x14ac:dyDescent="0.2">
      <c r="A246" s="35"/>
      <c r="B246" s="36"/>
      <c r="C246" s="193" t="s">
        <v>421</v>
      </c>
      <c r="D246" s="193" t="s">
        <v>202</v>
      </c>
      <c r="E246" s="194" t="s">
        <v>2696</v>
      </c>
      <c r="F246" s="195" t="s">
        <v>2697</v>
      </c>
      <c r="G246" s="196" t="s">
        <v>210</v>
      </c>
      <c r="H246" s="197">
        <v>684.47299999999996</v>
      </c>
      <c r="I246" s="198"/>
      <c r="J246" s="199">
        <f>ROUND(I246*H246,2)</f>
        <v>0</v>
      </c>
      <c r="K246" s="200"/>
      <c r="L246" s="40"/>
      <c r="M246" s="201" t="s">
        <v>1</v>
      </c>
      <c r="N246" s="202" t="s">
        <v>41</v>
      </c>
      <c r="O246" s="72"/>
      <c r="P246" s="203">
        <f>O246*H246</f>
        <v>0</v>
      </c>
      <c r="Q246" s="203">
        <v>3.3579999999999999E-2</v>
      </c>
      <c r="R246" s="203">
        <f>Q246*H246</f>
        <v>22.984603339999996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206</v>
      </c>
      <c r="AT246" s="205" t="s">
        <v>202</v>
      </c>
      <c r="AU246" s="205" t="s">
        <v>85</v>
      </c>
      <c r="AY246" s="18" t="s">
        <v>200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83</v>
      </c>
      <c r="BK246" s="206">
        <f>ROUND(I246*H246,2)</f>
        <v>0</v>
      </c>
      <c r="BL246" s="18" t="s">
        <v>206</v>
      </c>
      <c r="BM246" s="205" t="s">
        <v>771</v>
      </c>
    </row>
    <row r="247" spans="1:65" s="14" customFormat="1" ht="11.25" x14ac:dyDescent="0.2">
      <c r="B247" s="218"/>
      <c r="C247" s="219"/>
      <c r="D247" s="209" t="s">
        <v>240</v>
      </c>
      <c r="E247" s="220" t="s">
        <v>1</v>
      </c>
      <c r="F247" s="221" t="s">
        <v>2698</v>
      </c>
      <c r="G247" s="219"/>
      <c r="H247" s="222">
        <v>684.47299999999996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240</v>
      </c>
      <c r="AU247" s="228" t="s">
        <v>85</v>
      </c>
      <c r="AV247" s="14" t="s">
        <v>85</v>
      </c>
      <c r="AW247" s="14" t="s">
        <v>32</v>
      </c>
      <c r="AX247" s="14" t="s">
        <v>76</v>
      </c>
      <c r="AY247" s="228" t="s">
        <v>200</v>
      </c>
    </row>
    <row r="248" spans="1:65" s="15" customFormat="1" ht="11.25" x14ac:dyDescent="0.2">
      <c r="B248" s="229"/>
      <c r="C248" s="230"/>
      <c r="D248" s="209" t="s">
        <v>240</v>
      </c>
      <c r="E248" s="231" t="s">
        <v>1</v>
      </c>
      <c r="F248" s="232" t="s">
        <v>244</v>
      </c>
      <c r="G248" s="230"/>
      <c r="H248" s="233">
        <v>684.47299999999996</v>
      </c>
      <c r="I248" s="234"/>
      <c r="J248" s="230"/>
      <c r="K248" s="230"/>
      <c r="L248" s="235"/>
      <c r="M248" s="236"/>
      <c r="N248" s="237"/>
      <c r="O248" s="237"/>
      <c r="P248" s="237"/>
      <c r="Q248" s="237"/>
      <c r="R248" s="237"/>
      <c r="S248" s="237"/>
      <c r="T248" s="238"/>
      <c r="AT248" s="239" t="s">
        <v>240</v>
      </c>
      <c r="AU248" s="239" t="s">
        <v>85</v>
      </c>
      <c r="AV248" s="15" t="s">
        <v>206</v>
      </c>
      <c r="AW248" s="15" t="s">
        <v>32</v>
      </c>
      <c r="AX248" s="15" t="s">
        <v>83</v>
      </c>
      <c r="AY248" s="239" t="s">
        <v>200</v>
      </c>
    </row>
    <row r="249" spans="1:65" s="2" customFormat="1" ht="24.2" customHeight="1" x14ac:dyDescent="0.2">
      <c r="A249" s="35"/>
      <c r="B249" s="36"/>
      <c r="C249" s="193" t="s">
        <v>426</v>
      </c>
      <c r="D249" s="193" t="s">
        <v>202</v>
      </c>
      <c r="E249" s="194" t="s">
        <v>2699</v>
      </c>
      <c r="F249" s="195" t="s">
        <v>2700</v>
      </c>
      <c r="G249" s="196" t="s">
        <v>210</v>
      </c>
      <c r="H249" s="197">
        <v>1631</v>
      </c>
      <c r="I249" s="198"/>
      <c r="J249" s="199">
        <f>ROUND(I249*H249,2)</f>
        <v>0</v>
      </c>
      <c r="K249" s="200"/>
      <c r="L249" s="40"/>
      <c r="M249" s="201" t="s">
        <v>1</v>
      </c>
      <c r="N249" s="202" t="s">
        <v>41</v>
      </c>
      <c r="O249" s="72"/>
      <c r="P249" s="203">
        <f>O249*H249</f>
        <v>0</v>
      </c>
      <c r="Q249" s="203">
        <v>0</v>
      </c>
      <c r="R249" s="203">
        <f>Q249*H249</f>
        <v>0</v>
      </c>
      <c r="S249" s="203">
        <v>0</v>
      </c>
      <c r="T249" s="204">
        <f>S249*H249</f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206</v>
      </c>
      <c r="AT249" s="205" t="s">
        <v>202</v>
      </c>
      <c r="AU249" s="205" t="s">
        <v>85</v>
      </c>
      <c r="AY249" s="18" t="s">
        <v>200</v>
      </c>
      <c r="BE249" s="206">
        <f>IF(N249="základní",J249,0)</f>
        <v>0</v>
      </c>
      <c r="BF249" s="206">
        <f>IF(N249="snížená",J249,0)</f>
        <v>0</v>
      </c>
      <c r="BG249" s="206">
        <f>IF(N249="zákl. přenesená",J249,0)</f>
        <v>0</v>
      </c>
      <c r="BH249" s="206">
        <f>IF(N249="sníž. přenesená",J249,0)</f>
        <v>0</v>
      </c>
      <c r="BI249" s="206">
        <f>IF(N249="nulová",J249,0)</f>
        <v>0</v>
      </c>
      <c r="BJ249" s="18" t="s">
        <v>83</v>
      </c>
      <c r="BK249" s="206">
        <f>ROUND(I249*H249,2)</f>
        <v>0</v>
      </c>
      <c r="BL249" s="18" t="s">
        <v>206</v>
      </c>
      <c r="BM249" s="205" t="s">
        <v>780</v>
      </c>
    </row>
    <row r="250" spans="1:65" s="2" customFormat="1" ht="21.75" customHeight="1" x14ac:dyDescent="0.2">
      <c r="A250" s="35"/>
      <c r="B250" s="36"/>
      <c r="C250" s="193" t="s">
        <v>218</v>
      </c>
      <c r="D250" s="193" t="s">
        <v>202</v>
      </c>
      <c r="E250" s="194" t="s">
        <v>2701</v>
      </c>
      <c r="F250" s="195" t="s">
        <v>2702</v>
      </c>
      <c r="G250" s="196" t="s">
        <v>210</v>
      </c>
      <c r="H250" s="197">
        <v>1631</v>
      </c>
      <c r="I250" s="198"/>
      <c r="J250" s="199">
        <f>ROUND(I250*H250,2)</f>
        <v>0</v>
      </c>
      <c r="K250" s="200"/>
      <c r="L250" s="40"/>
      <c r="M250" s="201" t="s">
        <v>1</v>
      </c>
      <c r="N250" s="202" t="s">
        <v>41</v>
      </c>
      <c r="O250" s="72"/>
      <c r="P250" s="203">
        <f>O250*H250</f>
        <v>0</v>
      </c>
      <c r="Q250" s="203">
        <v>0</v>
      </c>
      <c r="R250" s="203">
        <f>Q250*H250</f>
        <v>0</v>
      </c>
      <c r="S250" s="203">
        <v>0</v>
      </c>
      <c r="T250" s="204">
        <f>S250*H250</f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206</v>
      </c>
      <c r="AT250" s="205" t="s">
        <v>202</v>
      </c>
      <c r="AU250" s="205" t="s">
        <v>85</v>
      </c>
      <c r="AY250" s="18" t="s">
        <v>200</v>
      </c>
      <c r="BE250" s="206">
        <f>IF(N250="základní",J250,0)</f>
        <v>0</v>
      </c>
      <c r="BF250" s="206">
        <f>IF(N250="snížená",J250,0)</f>
        <v>0</v>
      </c>
      <c r="BG250" s="206">
        <f>IF(N250="zákl. přenesená",J250,0)</f>
        <v>0</v>
      </c>
      <c r="BH250" s="206">
        <f>IF(N250="sníž. přenesená",J250,0)</f>
        <v>0</v>
      </c>
      <c r="BI250" s="206">
        <f>IF(N250="nulová",J250,0)</f>
        <v>0</v>
      </c>
      <c r="BJ250" s="18" t="s">
        <v>83</v>
      </c>
      <c r="BK250" s="206">
        <f>ROUND(I250*H250,2)</f>
        <v>0</v>
      </c>
      <c r="BL250" s="18" t="s">
        <v>206</v>
      </c>
      <c r="BM250" s="205" t="s">
        <v>789</v>
      </c>
    </row>
    <row r="251" spans="1:65" s="14" customFormat="1" ht="11.25" x14ac:dyDescent="0.2">
      <c r="B251" s="218"/>
      <c r="C251" s="219"/>
      <c r="D251" s="209" t="s">
        <v>240</v>
      </c>
      <c r="E251" s="220" t="s">
        <v>1</v>
      </c>
      <c r="F251" s="221" t="s">
        <v>2703</v>
      </c>
      <c r="G251" s="219"/>
      <c r="H251" s="222">
        <v>1631</v>
      </c>
      <c r="I251" s="223"/>
      <c r="J251" s="219"/>
      <c r="K251" s="219"/>
      <c r="L251" s="224"/>
      <c r="M251" s="225"/>
      <c r="N251" s="226"/>
      <c r="O251" s="226"/>
      <c r="P251" s="226"/>
      <c r="Q251" s="226"/>
      <c r="R251" s="226"/>
      <c r="S251" s="226"/>
      <c r="T251" s="227"/>
      <c r="AT251" s="228" t="s">
        <v>240</v>
      </c>
      <c r="AU251" s="228" t="s">
        <v>85</v>
      </c>
      <c r="AV251" s="14" t="s">
        <v>85</v>
      </c>
      <c r="AW251" s="14" t="s">
        <v>32</v>
      </c>
      <c r="AX251" s="14" t="s">
        <v>76</v>
      </c>
      <c r="AY251" s="228" t="s">
        <v>200</v>
      </c>
    </row>
    <row r="252" spans="1:65" s="15" customFormat="1" ht="11.25" x14ac:dyDescent="0.2">
      <c r="B252" s="229"/>
      <c r="C252" s="230"/>
      <c r="D252" s="209" t="s">
        <v>240</v>
      </c>
      <c r="E252" s="231" t="s">
        <v>1</v>
      </c>
      <c r="F252" s="232" t="s">
        <v>244</v>
      </c>
      <c r="G252" s="230"/>
      <c r="H252" s="233">
        <v>1631</v>
      </c>
      <c r="I252" s="234"/>
      <c r="J252" s="230"/>
      <c r="K252" s="230"/>
      <c r="L252" s="235"/>
      <c r="M252" s="236"/>
      <c r="N252" s="237"/>
      <c r="O252" s="237"/>
      <c r="P252" s="237"/>
      <c r="Q252" s="237"/>
      <c r="R252" s="237"/>
      <c r="S252" s="237"/>
      <c r="T252" s="238"/>
      <c r="AT252" s="239" t="s">
        <v>240</v>
      </c>
      <c r="AU252" s="239" t="s">
        <v>85</v>
      </c>
      <c r="AV252" s="15" t="s">
        <v>206</v>
      </c>
      <c r="AW252" s="15" t="s">
        <v>32</v>
      </c>
      <c r="AX252" s="15" t="s">
        <v>83</v>
      </c>
      <c r="AY252" s="239" t="s">
        <v>200</v>
      </c>
    </row>
    <row r="253" spans="1:65" s="2" customFormat="1" ht="33" customHeight="1" x14ac:dyDescent="0.2">
      <c r="A253" s="35"/>
      <c r="B253" s="36"/>
      <c r="C253" s="193" t="s">
        <v>434</v>
      </c>
      <c r="D253" s="193" t="s">
        <v>202</v>
      </c>
      <c r="E253" s="194" t="s">
        <v>2704</v>
      </c>
      <c r="F253" s="195" t="s">
        <v>2705</v>
      </c>
      <c r="G253" s="196" t="s">
        <v>210</v>
      </c>
      <c r="H253" s="197">
        <v>4893</v>
      </c>
      <c r="I253" s="198"/>
      <c r="J253" s="199">
        <f>ROUND(I253*H253,2)</f>
        <v>0</v>
      </c>
      <c r="K253" s="200"/>
      <c r="L253" s="40"/>
      <c r="M253" s="201" t="s">
        <v>1</v>
      </c>
      <c r="N253" s="202" t="s">
        <v>41</v>
      </c>
      <c r="O253" s="72"/>
      <c r="P253" s="203">
        <f>O253*H253</f>
        <v>0</v>
      </c>
      <c r="Q253" s="203">
        <v>0</v>
      </c>
      <c r="R253" s="203">
        <f>Q253*H253</f>
        <v>0</v>
      </c>
      <c r="S253" s="203">
        <v>0</v>
      </c>
      <c r="T253" s="204">
        <f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206</v>
      </c>
      <c r="AT253" s="205" t="s">
        <v>202</v>
      </c>
      <c r="AU253" s="205" t="s">
        <v>85</v>
      </c>
      <c r="AY253" s="18" t="s">
        <v>200</v>
      </c>
      <c r="BE253" s="206">
        <f>IF(N253="základní",J253,0)</f>
        <v>0</v>
      </c>
      <c r="BF253" s="206">
        <f>IF(N253="snížená",J253,0)</f>
        <v>0</v>
      </c>
      <c r="BG253" s="206">
        <f>IF(N253="zákl. přenesená",J253,0)</f>
        <v>0</v>
      </c>
      <c r="BH253" s="206">
        <f>IF(N253="sníž. přenesená",J253,0)</f>
        <v>0</v>
      </c>
      <c r="BI253" s="206">
        <f>IF(N253="nulová",J253,0)</f>
        <v>0</v>
      </c>
      <c r="BJ253" s="18" t="s">
        <v>83</v>
      </c>
      <c r="BK253" s="206">
        <f>ROUND(I253*H253,2)</f>
        <v>0</v>
      </c>
      <c r="BL253" s="18" t="s">
        <v>206</v>
      </c>
      <c r="BM253" s="205" t="s">
        <v>798</v>
      </c>
    </row>
    <row r="254" spans="1:65" s="14" customFormat="1" ht="11.25" x14ac:dyDescent="0.2">
      <c r="B254" s="218"/>
      <c r="C254" s="219"/>
      <c r="D254" s="209" t="s">
        <v>240</v>
      </c>
      <c r="E254" s="220" t="s">
        <v>1</v>
      </c>
      <c r="F254" s="221" t="s">
        <v>2706</v>
      </c>
      <c r="G254" s="219"/>
      <c r="H254" s="222">
        <v>4893</v>
      </c>
      <c r="I254" s="223"/>
      <c r="J254" s="219"/>
      <c r="K254" s="219"/>
      <c r="L254" s="224"/>
      <c r="M254" s="225"/>
      <c r="N254" s="226"/>
      <c r="O254" s="226"/>
      <c r="P254" s="226"/>
      <c r="Q254" s="226"/>
      <c r="R254" s="226"/>
      <c r="S254" s="226"/>
      <c r="T254" s="227"/>
      <c r="AT254" s="228" t="s">
        <v>240</v>
      </c>
      <c r="AU254" s="228" t="s">
        <v>85</v>
      </c>
      <c r="AV254" s="14" t="s">
        <v>85</v>
      </c>
      <c r="AW254" s="14" t="s">
        <v>32</v>
      </c>
      <c r="AX254" s="14" t="s">
        <v>76</v>
      </c>
      <c r="AY254" s="228" t="s">
        <v>200</v>
      </c>
    </row>
    <row r="255" spans="1:65" s="15" customFormat="1" ht="11.25" x14ac:dyDescent="0.2">
      <c r="B255" s="229"/>
      <c r="C255" s="230"/>
      <c r="D255" s="209" t="s">
        <v>240</v>
      </c>
      <c r="E255" s="231" t="s">
        <v>1</v>
      </c>
      <c r="F255" s="232" t="s">
        <v>244</v>
      </c>
      <c r="G255" s="230"/>
      <c r="H255" s="233">
        <v>4893</v>
      </c>
      <c r="I255" s="234"/>
      <c r="J255" s="230"/>
      <c r="K255" s="230"/>
      <c r="L255" s="235"/>
      <c r="M255" s="236"/>
      <c r="N255" s="237"/>
      <c r="O255" s="237"/>
      <c r="P255" s="237"/>
      <c r="Q255" s="237"/>
      <c r="R255" s="237"/>
      <c r="S255" s="237"/>
      <c r="T255" s="238"/>
      <c r="AT255" s="239" t="s">
        <v>240</v>
      </c>
      <c r="AU255" s="239" t="s">
        <v>85</v>
      </c>
      <c r="AV255" s="15" t="s">
        <v>206</v>
      </c>
      <c r="AW255" s="15" t="s">
        <v>32</v>
      </c>
      <c r="AX255" s="15" t="s">
        <v>83</v>
      </c>
      <c r="AY255" s="239" t="s">
        <v>200</v>
      </c>
    </row>
    <row r="256" spans="1:65" s="2" customFormat="1" ht="16.5" customHeight="1" x14ac:dyDescent="0.2">
      <c r="A256" s="35"/>
      <c r="B256" s="36"/>
      <c r="C256" s="193" t="s">
        <v>222</v>
      </c>
      <c r="D256" s="193" t="s">
        <v>202</v>
      </c>
      <c r="E256" s="194" t="s">
        <v>327</v>
      </c>
      <c r="F256" s="195" t="s">
        <v>328</v>
      </c>
      <c r="G256" s="196" t="s">
        <v>210</v>
      </c>
      <c r="H256" s="197">
        <v>71.599999999999994</v>
      </c>
      <c r="I256" s="198"/>
      <c r="J256" s="199">
        <f>ROUND(I256*H256,2)</f>
        <v>0</v>
      </c>
      <c r="K256" s="200"/>
      <c r="L256" s="40"/>
      <c r="M256" s="201" t="s">
        <v>1</v>
      </c>
      <c r="N256" s="202" t="s">
        <v>41</v>
      </c>
      <c r="O256" s="72"/>
      <c r="P256" s="203">
        <f>O256*H256</f>
        <v>0</v>
      </c>
      <c r="Q256" s="203">
        <v>8.4999999999999995E-4</v>
      </c>
      <c r="R256" s="203">
        <f>Q256*H256</f>
        <v>6.085999999999999E-2</v>
      </c>
      <c r="S256" s="203">
        <v>0</v>
      </c>
      <c r="T256" s="204">
        <f>S256*H256</f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206</v>
      </c>
      <c r="AT256" s="205" t="s">
        <v>202</v>
      </c>
      <c r="AU256" s="205" t="s">
        <v>85</v>
      </c>
      <c r="AY256" s="18" t="s">
        <v>200</v>
      </c>
      <c r="BE256" s="206">
        <f>IF(N256="základní",J256,0)</f>
        <v>0</v>
      </c>
      <c r="BF256" s="206">
        <f>IF(N256="snížená",J256,0)</f>
        <v>0</v>
      </c>
      <c r="BG256" s="206">
        <f>IF(N256="zákl. přenesená",J256,0)</f>
        <v>0</v>
      </c>
      <c r="BH256" s="206">
        <f>IF(N256="sníž. přenesená",J256,0)</f>
        <v>0</v>
      </c>
      <c r="BI256" s="206">
        <f>IF(N256="nulová",J256,0)</f>
        <v>0</v>
      </c>
      <c r="BJ256" s="18" t="s">
        <v>83</v>
      </c>
      <c r="BK256" s="206">
        <f>ROUND(I256*H256,2)</f>
        <v>0</v>
      </c>
      <c r="BL256" s="18" t="s">
        <v>206</v>
      </c>
      <c r="BM256" s="205" t="s">
        <v>329</v>
      </c>
    </row>
    <row r="257" spans="1:65" s="2" customFormat="1" ht="24.2" customHeight="1" x14ac:dyDescent="0.2">
      <c r="A257" s="35"/>
      <c r="B257" s="36"/>
      <c r="C257" s="193" t="s">
        <v>442</v>
      </c>
      <c r="D257" s="193" t="s">
        <v>202</v>
      </c>
      <c r="E257" s="194" t="s">
        <v>331</v>
      </c>
      <c r="F257" s="195" t="s">
        <v>332</v>
      </c>
      <c r="G257" s="196" t="s">
        <v>333</v>
      </c>
      <c r="H257" s="197">
        <v>3042</v>
      </c>
      <c r="I257" s="198"/>
      <c r="J257" s="199">
        <f>ROUND(I257*H257,2)</f>
        <v>0</v>
      </c>
      <c r="K257" s="200"/>
      <c r="L257" s="40"/>
      <c r="M257" s="201" t="s">
        <v>1</v>
      </c>
      <c r="N257" s="202" t="s">
        <v>41</v>
      </c>
      <c r="O257" s="72"/>
      <c r="P257" s="203">
        <f>O257*H257</f>
        <v>0</v>
      </c>
      <c r="Q257" s="203">
        <v>1.5E-3</v>
      </c>
      <c r="R257" s="203">
        <f>Q257*H257</f>
        <v>4.5629999999999997</v>
      </c>
      <c r="S257" s="203">
        <v>0</v>
      </c>
      <c r="T257" s="204">
        <f>S257*H257</f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206</v>
      </c>
      <c r="AT257" s="205" t="s">
        <v>202</v>
      </c>
      <c r="AU257" s="205" t="s">
        <v>85</v>
      </c>
      <c r="AY257" s="18" t="s">
        <v>200</v>
      </c>
      <c r="BE257" s="206">
        <f>IF(N257="základní",J257,0)</f>
        <v>0</v>
      </c>
      <c r="BF257" s="206">
        <f>IF(N257="snížená",J257,0)</f>
        <v>0</v>
      </c>
      <c r="BG257" s="206">
        <f>IF(N257="zákl. přenesená",J257,0)</f>
        <v>0</v>
      </c>
      <c r="BH257" s="206">
        <f>IF(N257="sníž. přenesená",J257,0)</f>
        <v>0</v>
      </c>
      <c r="BI257" s="206">
        <f>IF(N257="nulová",J257,0)</f>
        <v>0</v>
      </c>
      <c r="BJ257" s="18" t="s">
        <v>83</v>
      </c>
      <c r="BK257" s="206">
        <f>ROUND(I257*H257,2)</f>
        <v>0</v>
      </c>
      <c r="BL257" s="18" t="s">
        <v>206</v>
      </c>
      <c r="BM257" s="205" t="s">
        <v>334</v>
      </c>
    </row>
    <row r="258" spans="1:65" s="2" customFormat="1" ht="16.5" customHeight="1" x14ac:dyDescent="0.2">
      <c r="A258" s="35"/>
      <c r="B258" s="36"/>
      <c r="C258" s="193" t="s">
        <v>449</v>
      </c>
      <c r="D258" s="193" t="s">
        <v>202</v>
      </c>
      <c r="E258" s="194" t="s">
        <v>2707</v>
      </c>
      <c r="F258" s="195" t="s">
        <v>2708</v>
      </c>
      <c r="G258" s="196" t="s">
        <v>210</v>
      </c>
      <c r="H258" s="197">
        <v>2282.2579999999998</v>
      </c>
      <c r="I258" s="198"/>
      <c r="J258" s="199">
        <f>ROUND(I258*H258,2)</f>
        <v>0</v>
      </c>
      <c r="K258" s="200"/>
      <c r="L258" s="40"/>
      <c r="M258" s="201" t="s">
        <v>1</v>
      </c>
      <c r="N258" s="202" t="s">
        <v>41</v>
      </c>
      <c r="O258" s="72"/>
      <c r="P258" s="203">
        <f>O258*H258</f>
        <v>0</v>
      </c>
      <c r="Q258" s="203">
        <v>2.5999999999999998E-4</v>
      </c>
      <c r="R258" s="203">
        <f>Q258*H258</f>
        <v>0.59338707999999984</v>
      </c>
      <c r="S258" s="203">
        <v>0</v>
      </c>
      <c r="T258" s="204">
        <f>S258*H258</f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206</v>
      </c>
      <c r="AT258" s="205" t="s">
        <v>202</v>
      </c>
      <c r="AU258" s="205" t="s">
        <v>85</v>
      </c>
      <c r="AY258" s="18" t="s">
        <v>200</v>
      </c>
      <c r="BE258" s="206">
        <f>IF(N258="základní",J258,0)</f>
        <v>0</v>
      </c>
      <c r="BF258" s="206">
        <f>IF(N258="snížená",J258,0)</f>
        <v>0</v>
      </c>
      <c r="BG258" s="206">
        <f>IF(N258="zákl. přenesená",J258,0)</f>
        <v>0</v>
      </c>
      <c r="BH258" s="206">
        <f>IF(N258="sníž. přenesená",J258,0)</f>
        <v>0</v>
      </c>
      <c r="BI258" s="206">
        <f>IF(N258="nulová",J258,0)</f>
        <v>0</v>
      </c>
      <c r="BJ258" s="18" t="s">
        <v>83</v>
      </c>
      <c r="BK258" s="206">
        <f>ROUND(I258*H258,2)</f>
        <v>0</v>
      </c>
      <c r="BL258" s="18" t="s">
        <v>206</v>
      </c>
      <c r="BM258" s="205" t="s">
        <v>826</v>
      </c>
    </row>
    <row r="259" spans="1:65" s="14" customFormat="1" ht="22.5" x14ac:dyDescent="0.2">
      <c r="B259" s="218"/>
      <c r="C259" s="219"/>
      <c r="D259" s="209" t="s">
        <v>240</v>
      </c>
      <c r="E259" s="220" t="s">
        <v>1</v>
      </c>
      <c r="F259" s="221" t="s">
        <v>2709</v>
      </c>
      <c r="G259" s="219"/>
      <c r="H259" s="222">
        <v>22</v>
      </c>
      <c r="I259" s="223"/>
      <c r="J259" s="219"/>
      <c r="K259" s="219"/>
      <c r="L259" s="224"/>
      <c r="M259" s="225"/>
      <c r="N259" s="226"/>
      <c r="O259" s="226"/>
      <c r="P259" s="226"/>
      <c r="Q259" s="226"/>
      <c r="R259" s="226"/>
      <c r="S259" s="226"/>
      <c r="T259" s="227"/>
      <c r="AT259" s="228" t="s">
        <v>240</v>
      </c>
      <c r="AU259" s="228" t="s">
        <v>85</v>
      </c>
      <c r="AV259" s="14" t="s">
        <v>85</v>
      </c>
      <c r="AW259" s="14" t="s">
        <v>32</v>
      </c>
      <c r="AX259" s="14" t="s">
        <v>76</v>
      </c>
      <c r="AY259" s="228" t="s">
        <v>200</v>
      </c>
    </row>
    <row r="260" spans="1:65" s="14" customFormat="1" ht="22.5" x14ac:dyDescent="0.2">
      <c r="B260" s="218"/>
      <c r="C260" s="219"/>
      <c r="D260" s="209" t="s">
        <v>240</v>
      </c>
      <c r="E260" s="220" t="s">
        <v>1</v>
      </c>
      <c r="F260" s="221" t="s">
        <v>2710</v>
      </c>
      <c r="G260" s="219"/>
      <c r="H260" s="222">
        <v>2260.2579999999998</v>
      </c>
      <c r="I260" s="223"/>
      <c r="J260" s="219"/>
      <c r="K260" s="219"/>
      <c r="L260" s="224"/>
      <c r="M260" s="225"/>
      <c r="N260" s="226"/>
      <c r="O260" s="226"/>
      <c r="P260" s="226"/>
      <c r="Q260" s="226"/>
      <c r="R260" s="226"/>
      <c r="S260" s="226"/>
      <c r="T260" s="227"/>
      <c r="AT260" s="228" t="s">
        <v>240</v>
      </c>
      <c r="AU260" s="228" t="s">
        <v>85</v>
      </c>
      <c r="AV260" s="14" t="s">
        <v>85</v>
      </c>
      <c r="AW260" s="14" t="s">
        <v>32</v>
      </c>
      <c r="AX260" s="14" t="s">
        <v>76</v>
      </c>
      <c r="AY260" s="228" t="s">
        <v>200</v>
      </c>
    </row>
    <row r="261" spans="1:65" s="15" customFormat="1" ht="11.25" x14ac:dyDescent="0.2">
      <c r="B261" s="229"/>
      <c r="C261" s="230"/>
      <c r="D261" s="209" t="s">
        <v>240</v>
      </c>
      <c r="E261" s="231" t="s">
        <v>1</v>
      </c>
      <c r="F261" s="232" t="s">
        <v>244</v>
      </c>
      <c r="G261" s="230"/>
      <c r="H261" s="233">
        <v>2282.2579999999998</v>
      </c>
      <c r="I261" s="234"/>
      <c r="J261" s="230"/>
      <c r="K261" s="230"/>
      <c r="L261" s="235"/>
      <c r="M261" s="236"/>
      <c r="N261" s="237"/>
      <c r="O261" s="237"/>
      <c r="P261" s="237"/>
      <c r="Q261" s="237"/>
      <c r="R261" s="237"/>
      <c r="S261" s="237"/>
      <c r="T261" s="238"/>
      <c r="AT261" s="239" t="s">
        <v>240</v>
      </c>
      <c r="AU261" s="239" t="s">
        <v>85</v>
      </c>
      <c r="AV261" s="15" t="s">
        <v>206</v>
      </c>
      <c r="AW261" s="15" t="s">
        <v>32</v>
      </c>
      <c r="AX261" s="15" t="s">
        <v>83</v>
      </c>
      <c r="AY261" s="239" t="s">
        <v>200</v>
      </c>
    </row>
    <row r="262" spans="1:65" s="2" customFormat="1" ht="24.2" customHeight="1" x14ac:dyDescent="0.2">
      <c r="A262" s="35"/>
      <c r="B262" s="36"/>
      <c r="C262" s="193" t="s">
        <v>455</v>
      </c>
      <c r="D262" s="193" t="s">
        <v>202</v>
      </c>
      <c r="E262" s="194" t="s">
        <v>2711</v>
      </c>
      <c r="F262" s="195" t="s">
        <v>2712</v>
      </c>
      <c r="G262" s="196" t="s">
        <v>333</v>
      </c>
      <c r="H262" s="197">
        <v>1185.2</v>
      </c>
      <c r="I262" s="198"/>
      <c r="J262" s="199">
        <f>ROUND(I262*H262,2)</f>
        <v>0</v>
      </c>
      <c r="K262" s="200"/>
      <c r="L262" s="40"/>
      <c r="M262" s="201" t="s">
        <v>1</v>
      </c>
      <c r="N262" s="202" t="s">
        <v>41</v>
      </c>
      <c r="O262" s="72"/>
      <c r="P262" s="203">
        <f>O262*H262</f>
        <v>0</v>
      </c>
      <c r="Q262" s="203">
        <v>0</v>
      </c>
      <c r="R262" s="203">
        <f>Q262*H262</f>
        <v>0</v>
      </c>
      <c r="S262" s="203">
        <v>0</v>
      </c>
      <c r="T262" s="204">
        <f>S262*H262</f>
        <v>0</v>
      </c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R262" s="205" t="s">
        <v>206</v>
      </c>
      <c r="AT262" s="205" t="s">
        <v>202</v>
      </c>
      <c r="AU262" s="205" t="s">
        <v>85</v>
      </c>
      <c r="AY262" s="18" t="s">
        <v>200</v>
      </c>
      <c r="BE262" s="206">
        <f>IF(N262="základní",J262,0)</f>
        <v>0</v>
      </c>
      <c r="BF262" s="206">
        <f>IF(N262="snížená",J262,0)</f>
        <v>0</v>
      </c>
      <c r="BG262" s="206">
        <f>IF(N262="zákl. přenesená",J262,0)</f>
        <v>0</v>
      </c>
      <c r="BH262" s="206">
        <f>IF(N262="sníž. přenesená",J262,0)</f>
        <v>0</v>
      </c>
      <c r="BI262" s="206">
        <f>IF(N262="nulová",J262,0)</f>
        <v>0</v>
      </c>
      <c r="BJ262" s="18" t="s">
        <v>83</v>
      </c>
      <c r="BK262" s="206">
        <f>ROUND(I262*H262,2)</f>
        <v>0</v>
      </c>
      <c r="BL262" s="18" t="s">
        <v>206</v>
      </c>
      <c r="BM262" s="205" t="s">
        <v>838</v>
      </c>
    </row>
    <row r="263" spans="1:65" s="14" customFormat="1" ht="11.25" x14ac:dyDescent="0.2">
      <c r="B263" s="218"/>
      <c r="C263" s="219"/>
      <c r="D263" s="209" t="s">
        <v>240</v>
      </c>
      <c r="E263" s="220" t="s">
        <v>1</v>
      </c>
      <c r="F263" s="221" t="s">
        <v>2713</v>
      </c>
      <c r="G263" s="219"/>
      <c r="H263" s="222">
        <v>1185.2</v>
      </c>
      <c r="I263" s="223"/>
      <c r="J263" s="219"/>
      <c r="K263" s="219"/>
      <c r="L263" s="224"/>
      <c r="M263" s="225"/>
      <c r="N263" s="226"/>
      <c r="O263" s="226"/>
      <c r="P263" s="226"/>
      <c r="Q263" s="226"/>
      <c r="R263" s="226"/>
      <c r="S263" s="226"/>
      <c r="T263" s="227"/>
      <c r="AT263" s="228" t="s">
        <v>240</v>
      </c>
      <c r="AU263" s="228" t="s">
        <v>85</v>
      </c>
      <c r="AV263" s="14" t="s">
        <v>85</v>
      </c>
      <c r="AW263" s="14" t="s">
        <v>32</v>
      </c>
      <c r="AX263" s="14" t="s">
        <v>76</v>
      </c>
      <c r="AY263" s="228" t="s">
        <v>200</v>
      </c>
    </row>
    <row r="264" spans="1:65" s="15" customFormat="1" ht="11.25" x14ac:dyDescent="0.2">
      <c r="B264" s="229"/>
      <c r="C264" s="230"/>
      <c r="D264" s="209" t="s">
        <v>240</v>
      </c>
      <c r="E264" s="231" t="s">
        <v>1</v>
      </c>
      <c r="F264" s="232" t="s">
        <v>244</v>
      </c>
      <c r="G264" s="230"/>
      <c r="H264" s="233">
        <v>1185.2</v>
      </c>
      <c r="I264" s="234"/>
      <c r="J264" s="230"/>
      <c r="K264" s="230"/>
      <c r="L264" s="235"/>
      <c r="M264" s="236"/>
      <c r="N264" s="237"/>
      <c r="O264" s="237"/>
      <c r="P264" s="237"/>
      <c r="Q264" s="237"/>
      <c r="R264" s="237"/>
      <c r="S264" s="237"/>
      <c r="T264" s="238"/>
      <c r="AT264" s="239" t="s">
        <v>240</v>
      </c>
      <c r="AU264" s="239" t="s">
        <v>85</v>
      </c>
      <c r="AV264" s="15" t="s">
        <v>206</v>
      </c>
      <c r="AW264" s="15" t="s">
        <v>32</v>
      </c>
      <c r="AX264" s="15" t="s">
        <v>83</v>
      </c>
      <c r="AY264" s="239" t="s">
        <v>200</v>
      </c>
    </row>
    <row r="265" spans="1:65" s="2" customFormat="1" ht="16.5" customHeight="1" x14ac:dyDescent="0.2">
      <c r="A265" s="35"/>
      <c r="B265" s="36"/>
      <c r="C265" s="245" t="s">
        <v>459</v>
      </c>
      <c r="D265" s="245" t="s">
        <v>640</v>
      </c>
      <c r="E265" s="246" t="s">
        <v>2714</v>
      </c>
      <c r="F265" s="247" t="s">
        <v>2715</v>
      </c>
      <c r="G265" s="248" t="s">
        <v>333</v>
      </c>
      <c r="H265" s="249">
        <v>1303.72</v>
      </c>
      <c r="I265" s="250"/>
      <c r="J265" s="251">
        <f>ROUND(I265*H265,2)</f>
        <v>0</v>
      </c>
      <c r="K265" s="252"/>
      <c r="L265" s="253"/>
      <c r="M265" s="254" t="s">
        <v>1</v>
      </c>
      <c r="N265" s="255" t="s">
        <v>41</v>
      </c>
      <c r="O265" s="72"/>
      <c r="P265" s="203">
        <f>O265*H265</f>
        <v>0</v>
      </c>
      <c r="Q265" s="203">
        <v>3.0000000000000001E-5</v>
      </c>
      <c r="R265" s="203">
        <f>Q265*H265</f>
        <v>3.9111600000000003E-2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231</v>
      </c>
      <c r="AT265" s="205" t="s">
        <v>640</v>
      </c>
      <c r="AU265" s="205" t="s">
        <v>85</v>
      </c>
      <c r="AY265" s="18" t="s">
        <v>200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83</v>
      </c>
      <c r="BK265" s="206">
        <f>ROUND(I265*H265,2)</f>
        <v>0</v>
      </c>
      <c r="BL265" s="18" t="s">
        <v>206</v>
      </c>
      <c r="BM265" s="205" t="s">
        <v>850</v>
      </c>
    </row>
    <row r="266" spans="1:65" s="14" customFormat="1" ht="11.25" x14ac:dyDescent="0.2">
      <c r="B266" s="218"/>
      <c r="C266" s="219"/>
      <c r="D266" s="209" t="s">
        <v>240</v>
      </c>
      <c r="E266" s="220" t="s">
        <v>1</v>
      </c>
      <c r="F266" s="221" t="s">
        <v>2716</v>
      </c>
      <c r="G266" s="219"/>
      <c r="H266" s="222">
        <v>1303.72</v>
      </c>
      <c r="I266" s="223"/>
      <c r="J266" s="219"/>
      <c r="K266" s="219"/>
      <c r="L266" s="224"/>
      <c r="M266" s="225"/>
      <c r="N266" s="226"/>
      <c r="O266" s="226"/>
      <c r="P266" s="226"/>
      <c r="Q266" s="226"/>
      <c r="R266" s="226"/>
      <c r="S266" s="226"/>
      <c r="T266" s="227"/>
      <c r="AT266" s="228" t="s">
        <v>240</v>
      </c>
      <c r="AU266" s="228" t="s">
        <v>85</v>
      </c>
      <c r="AV266" s="14" t="s">
        <v>85</v>
      </c>
      <c r="AW266" s="14" t="s">
        <v>32</v>
      </c>
      <c r="AX266" s="14" t="s">
        <v>76</v>
      </c>
      <c r="AY266" s="228" t="s">
        <v>200</v>
      </c>
    </row>
    <row r="267" spans="1:65" s="15" customFormat="1" ht="11.25" x14ac:dyDescent="0.2">
      <c r="B267" s="229"/>
      <c r="C267" s="230"/>
      <c r="D267" s="209" t="s">
        <v>240</v>
      </c>
      <c r="E267" s="231" t="s">
        <v>1</v>
      </c>
      <c r="F267" s="232" t="s">
        <v>244</v>
      </c>
      <c r="G267" s="230"/>
      <c r="H267" s="233">
        <v>1303.72</v>
      </c>
      <c r="I267" s="234"/>
      <c r="J267" s="230"/>
      <c r="K267" s="230"/>
      <c r="L267" s="235"/>
      <c r="M267" s="236"/>
      <c r="N267" s="237"/>
      <c r="O267" s="237"/>
      <c r="P267" s="237"/>
      <c r="Q267" s="237"/>
      <c r="R267" s="237"/>
      <c r="S267" s="237"/>
      <c r="T267" s="238"/>
      <c r="AT267" s="239" t="s">
        <v>240</v>
      </c>
      <c r="AU267" s="239" t="s">
        <v>85</v>
      </c>
      <c r="AV267" s="15" t="s">
        <v>206</v>
      </c>
      <c r="AW267" s="15" t="s">
        <v>32</v>
      </c>
      <c r="AX267" s="15" t="s">
        <v>83</v>
      </c>
      <c r="AY267" s="239" t="s">
        <v>200</v>
      </c>
    </row>
    <row r="268" spans="1:65" s="2" customFormat="1" ht="24.2" customHeight="1" x14ac:dyDescent="0.2">
      <c r="A268" s="35"/>
      <c r="B268" s="36"/>
      <c r="C268" s="193" t="s">
        <v>463</v>
      </c>
      <c r="D268" s="193" t="s">
        <v>202</v>
      </c>
      <c r="E268" s="194" t="s">
        <v>2717</v>
      </c>
      <c r="F268" s="195" t="s">
        <v>2718</v>
      </c>
      <c r="G268" s="196" t="s">
        <v>333</v>
      </c>
      <c r="H268" s="197">
        <v>1185.2</v>
      </c>
      <c r="I268" s="198"/>
      <c r="J268" s="199">
        <f>ROUND(I268*H268,2)</f>
        <v>0</v>
      </c>
      <c r="K268" s="200"/>
      <c r="L268" s="40"/>
      <c r="M268" s="201" t="s">
        <v>1</v>
      </c>
      <c r="N268" s="202" t="s">
        <v>41</v>
      </c>
      <c r="O268" s="72"/>
      <c r="P268" s="203">
        <f>O268*H268</f>
        <v>0</v>
      </c>
      <c r="Q268" s="203">
        <v>0</v>
      </c>
      <c r="R268" s="203">
        <f>Q268*H268</f>
        <v>0</v>
      </c>
      <c r="S268" s="203">
        <v>0</v>
      </c>
      <c r="T268" s="204">
        <f>S268*H268</f>
        <v>0</v>
      </c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R268" s="205" t="s">
        <v>206</v>
      </c>
      <c r="AT268" s="205" t="s">
        <v>202</v>
      </c>
      <c r="AU268" s="205" t="s">
        <v>85</v>
      </c>
      <c r="AY268" s="18" t="s">
        <v>200</v>
      </c>
      <c r="BE268" s="206">
        <f>IF(N268="základní",J268,0)</f>
        <v>0</v>
      </c>
      <c r="BF268" s="206">
        <f>IF(N268="snížená",J268,0)</f>
        <v>0</v>
      </c>
      <c r="BG268" s="206">
        <f>IF(N268="zákl. přenesená",J268,0)</f>
        <v>0</v>
      </c>
      <c r="BH268" s="206">
        <f>IF(N268="sníž. přenesená",J268,0)</f>
        <v>0</v>
      </c>
      <c r="BI268" s="206">
        <f>IF(N268="nulová",J268,0)</f>
        <v>0</v>
      </c>
      <c r="BJ268" s="18" t="s">
        <v>83</v>
      </c>
      <c r="BK268" s="206">
        <f>ROUND(I268*H268,2)</f>
        <v>0</v>
      </c>
      <c r="BL268" s="18" t="s">
        <v>206</v>
      </c>
      <c r="BM268" s="205" t="s">
        <v>859</v>
      </c>
    </row>
    <row r="269" spans="1:65" s="14" customFormat="1" ht="11.25" x14ac:dyDescent="0.2">
      <c r="B269" s="218"/>
      <c r="C269" s="219"/>
      <c r="D269" s="209" t="s">
        <v>240</v>
      </c>
      <c r="E269" s="220" t="s">
        <v>1</v>
      </c>
      <c r="F269" s="221" t="s">
        <v>2719</v>
      </c>
      <c r="G269" s="219"/>
      <c r="H269" s="222">
        <v>1185.2</v>
      </c>
      <c r="I269" s="223"/>
      <c r="J269" s="219"/>
      <c r="K269" s="219"/>
      <c r="L269" s="224"/>
      <c r="M269" s="225"/>
      <c r="N269" s="226"/>
      <c r="O269" s="226"/>
      <c r="P269" s="226"/>
      <c r="Q269" s="226"/>
      <c r="R269" s="226"/>
      <c r="S269" s="226"/>
      <c r="T269" s="227"/>
      <c r="AT269" s="228" t="s">
        <v>240</v>
      </c>
      <c r="AU269" s="228" t="s">
        <v>85</v>
      </c>
      <c r="AV269" s="14" t="s">
        <v>85</v>
      </c>
      <c r="AW269" s="14" t="s">
        <v>32</v>
      </c>
      <c r="AX269" s="14" t="s">
        <v>76</v>
      </c>
      <c r="AY269" s="228" t="s">
        <v>200</v>
      </c>
    </row>
    <row r="270" spans="1:65" s="15" customFormat="1" ht="11.25" x14ac:dyDescent="0.2">
      <c r="B270" s="229"/>
      <c r="C270" s="230"/>
      <c r="D270" s="209" t="s">
        <v>240</v>
      </c>
      <c r="E270" s="231" t="s">
        <v>1</v>
      </c>
      <c r="F270" s="232" t="s">
        <v>244</v>
      </c>
      <c r="G270" s="230"/>
      <c r="H270" s="233">
        <v>1185.2</v>
      </c>
      <c r="I270" s="234"/>
      <c r="J270" s="230"/>
      <c r="K270" s="230"/>
      <c r="L270" s="235"/>
      <c r="M270" s="236"/>
      <c r="N270" s="237"/>
      <c r="O270" s="237"/>
      <c r="P270" s="237"/>
      <c r="Q270" s="237"/>
      <c r="R270" s="237"/>
      <c r="S270" s="237"/>
      <c r="T270" s="238"/>
      <c r="AT270" s="239" t="s">
        <v>240</v>
      </c>
      <c r="AU270" s="239" t="s">
        <v>85</v>
      </c>
      <c r="AV270" s="15" t="s">
        <v>206</v>
      </c>
      <c r="AW270" s="15" t="s">
        <v>32</v>
      </c>
      <c r="AX270" s="15" t="s">
        <v>83</v>
      </c>
      <c r="AY270" s="239" t="s">
        <v>200</v>
      </c>
    </row>
    <row r="271" spans="1:65" s="2" customFormat="1" ht="16.5" customHeight="1" x14ac:dyDescent="0.2">
      <c r="A271" s="35"/>
      <c r="B271" s="36"/>
      <c r="C271" s="245" t="s">
        <v>226</v>
      </c>
      <c r="D271" s="245" t="s">
        <v>640</v>
      </c>
      <c r="E271" s="246" t="s">
        <v>2720</v>
      </c>
      <c r="F271" s="247" t="s">
        <v>2721</v>
      </c>
      <c r="G271" s="248" t="s">
        <v>333</v>
      </c>
      <c r="H271" s="249">
        <v>1303.72</v>
      </c>
      <c r="I271" s="250"/>
      <c r="J271" s="251">
        <f>ROUND(I271*H271,2)</f>
        <v>0</v>
      </c>
      <c r="K271" s="252"/>
      <c r="L271" s="253"/>
      <c r="M271" s="254" t="s">
        <v>1</v>
      </c>
      <c r="N271" s="255" t="s">
        <v>41</v>
      </c>
      <c r="O271" s="72"/>
      <c r="P271" s="203">
        <f>O271*H271</f>
        <v>0</v>
      </c>
      <c r="Q271" s="203">
        <v>4.0000000000000003E-5</v>
      </c>
      <c r="R271" s="203">
        <f>Q271*H271</f>
        <v>5.2148800000000002E-2</v>
      </c>
      <c r="S271" s="203">
        <v>0</v>
      </c>
      <c r="T271" s="204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231</v>
      </c>
      <c r="AT271" s="205" t="s">
        <v>640</v>
      </c>
      <c r="AU271" s="205" t="s">
        <v>85</v>
      </c>
      <c r="AY271" s="18" t="s">
        <v>200</v>
      </c>
      <c r="BE271" s="206">
        <f>IF(N271="základní",J271,0)</f>
        <v>0</v>
      </c>
      <c r="BF271" s="206">
        <f>IF(N271="snížená",J271,0)</f>
        <v>0</v>
      </c>
      <c r="BG271" s="206">
        <f>IF(N271="zákl. přenesená",J271,0)</f>
        <v>0</v>
      </c>
      <c r="BH271" s="206">
        <f>IF(N271="sníž. přenesená",J271,0)</f>
        <v>0</v>
      </c>
      <c r="BI271" s="206">
        <f>IF(N271="nulová",J271,0)</f>
        <v>0</v>
      </c>
      <c r="BJ271" s="18" t="s">
        <v>83</v>
      </c>
      <c r="BK271" s="206">
        <f>ROUND(I271*H271,2)</f>
        <v>0</v>
      </c>
      <c r="BL271" s="18" t="s">
        <v>206</v>
      </c>
      <c r="BM271" s="205" t="s">
        <v>868</v>
      </c>
    </row>
    <row r="272" spans="1:65" s="14" customFormat="1" ht="11.25" x14ac:dyDescent="0.2">
      <c r="B272" s="218"/>
      <c r="C272" s="219"/>
      <c r="D272" s="209" t="s">
        <v>240</v>
      </c>
      <c r="E272" s="220" t="s">
        <v>1</v>
      </c>
      <c r="F272" s="221" t="s">
        <v>2722</v>
      </c>
      <c r="G272" s="219"/>
      <c r="H272" s="222">
        <v>1303.72</v>
      </c>
      <c r="I272" s="223"/>
      <c r="J272" s="219"/>
      <c r="K272" s="219"/>
      <c r="L272" s="224"/>
      <c r="M272" s="225"/>
      <c r="N272" s="226"/>
      <c r="O272" s="226"/>
      <c r="P272" s="226"/>
      <c r="Q272" s="226"/>
      <c r="R272" s="226"/>
      <c r="S272" s="226"/>
      <c r="T272" s="227"/>
      <c r="AT272" s="228" t="s">
        <v>240</v>
      </c>
      <c r="AU272" s="228" t="s">
        <v>85</v>
      </c>
      <c r="AV272" s="14" t="s">
        <v>85</v>
      </c>
      <c r="AW272" s="14" t="s">
        <v>32</v>
      </c>
      <c r="AX272" s="14" t="s">
        <v>76</v>
      </c>
      <c r="AY272" s="228" t="s">
        <v>200</v>
      </c>
    </row>
    <row r="273" spans="1:65" s="15" customFormat="1" ht="11.25" x14ac:dyDescent="0.2">
      <c r="B273" s="229"/>
      <c r="C273" s="230"/>
      <c r="D273" s="209" t="s">
        <v>240</v>
      </c>
      <c r="E273" s="231" t="s">
        <v>1</v>
      </c>
      <c r="F273" s="232" t="s">
        <v>244</v>
      </c>
      <c r="G273" s="230"/>
      <c r="H273" s="233">
        <v>1303.72</v>
      </c>
      <c r="I273" s="234"/>
      <c r="J273" s="230"/>
      <c r="K273" s="230"/>
      <c r="L273" s="235"/>
      <c r="M273" s="236"/>
      <c r="N273" s="237"/>
      <c r="O273" s="237"/>
      <c r="P273" s="237"/>
      <c r="Q273" s="237"/>
      <c r="R273" s="237"/>
      <c r="S273" s="237"/>
      <c r="T273" s="238"/>
      <c r="AT273" s="239" t="s">
        <v>240</v>
      </c>
      <c r="AU273" s="239" t="s">
        <v>85</v>
      </c>
      <c r="AV273" s="15" t="s">
        <v>206</v>
      </c>
      <c r="AW273" s="15" t="s">
        <v>32</v>
      </c>
      <c r="AX273" s="15" t="s">
        <v>83</v>
      </c>
      <c r="AY273" s="239" t="s">
        <v>200</v>
      </c>
    </row>
    <row r="274" spans="1:65" s="2" customFormat="1" ht="33" customHeight="1" x14ac:dyDescent="0.2">
      <c r="A274" s="35"/>
      <c r="B274" s="36"/>
      <c r="C274" s="193" t="s">
        <v>474</v>
      </c>
      <c r="D274" s="193" t="s">
        <v>202</v>
      </c>
      <c r="E274" s="194" t="s">
        <v>2723</v>
      </c>
      <c r="F274" s="195" t="s">
        <v>2724</v>
      </c>
      <c r="G274" s="196" t="s">
        <v>210</v>
      </c>
      <c r="H274" s="197">
        <v>22</v>
      </c>
      <c r="I274" s="198"/>
      <c r="J274" s="199">
        <f>ROUND(I274*H274,2)</f>
        <v>0</v>
      </c>
      <c r="K274" s="200"/>
      <c r="L274" s="40"/>
      <c r="M274" s="201" t="s">
        <v>1</v>
      </c>
      <c r="N274" s="202" t="s">
        <v>41</v>
      </c>
      <c r="O274" s="72"/>
      <c r="P274" s="203">
        <f>O274*H274</f>
        <v>0</v>
      </c>
      <c r="Q274" s="203">
        <v>1.1599999999999999E-2</v>
      </c>
      <c r="R274" s="203">
        <f>Q274*H274</f>
        <v>0.25519999999999998</v>
      </c>
      <c r="S274" s="203">
        <v>0</v>
      </c>
      <c r="T274" s="204">
        <f>S274*H274</f>
        <v>0</v>
      </c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R274" s="205" t="s">
        <v>206</v>
      </c>
      <c r="AT274" s="205" t="s">
        <v>202</v>
      </c>
      <c r="AU274" s="205" t="s">
        <v>85</v>
      </c>
      <c r="AY274" s="18" t="s">
        <v>200</v>
      </c>
      <c r="BE274" s="206">
        <f>IF(N274="základní",J274,0)</f>
        <v>0</v>
      </c>
      <c r="BF274" s="206">
        <f>IF(N274="snížená",J274,0)</f>
        <v>0</v>
      </c>
      <c r="BG274" s="206">
        <f>IF(N274="zákl. přenesená",J274,0)</f>
        <v>0</v>
      </c>
      <c r="BH274" s="206">
        <f>IF(N274="sníž. přenesená",J274,0)</f>
        <v>0</v>
      </c>
      <c r="BI274" s="206">
        <f>IF(N274="nulová",J274,0)</f>
        <v>0</v>
      </c>
      <c r="BJ274" s="18" t="s">
        <v>83</v>
      </c>
      <c r="BK274" s="206">
        <f>ROUND(I274*H274,2)</f>
        <v>0</v>
      </c>
      <c r="BL274" s="18" t="s">
        <v>206</v>
      </c>
      <c r="BM274" s="205" t="s">
        <v>892</v>
      </c>
    </row>
    <row r="275" spans="1:65" s="14" customFormat="1" ht="22.5" x14ac:dyDescent="0.2">
      <c r="B275" s="218"/>
      <c r="C275" s="219"/>
      <c r="D275" s="209" t="s">
        <v>240</v>
      </c>
      <c r="E275" s="220" t="s">
        <v>1</v>
      </c>
      <c r="F275" s="221" t="s">
        <v>2709</v>
      </c>
      <c r="G275" s="219"/>
      <c r="H275" s="222">
        <v>22</v>
      </c>
      <c r="I275" s="223"/>
      <c r="J275" s="219"/>
      <c r="K275" s="219"/>
      <c r="L275" s="224"/>
      <c r="M275" s="225"/>
      <c r="N275" s="226"/>
      <c r="O275" s="226"/>
      <c r="P275" s="226"/>
      <c r="Q275" s="226"/>
      <c r="R275" s="226"/>
      <c r="S275" s="226"/>
      <c r="T275" s="227"/>
      <c r="AT275" s="228" t="s">
        <v>240</v>
      </c>
      <c r="AU275" s="228" t="s">
        <v>85</v>
      </c>
      <c r="AV275" s="14" t="s">
        <v>85</v>
      </c>
      <c r="AW275" s="14" t="s">
        <v>32</v>
      </c>
      <c r="AX275" s="14" t="s">
        <v>76</v>
      </c>
      <c r="AY275" s="228" t="s">
        <v>200</v>
      </c>
    </row>
    <row r="276" spans="1:65" s="15" customFormat="1" ht="11.25" x14ac:dyDescent="0.2">
      <c r="B276" s="229"/>
      <c r="C276" s="230"/>
      <c r="D276" s="209" t="s">
        <v>240</v>
      </c>
      <c r="E276" s="231" t="s">
        <v>1</v>
      </c>
      <c r="F276" s="232" t="s">
        <v>244</v>
      </c>
      <c r="G276" s="230"/>
      <c r="H276" s="233">
        <v>22</v>
      </c>
      <c r="I276" s="234"/>
      <c r="J276" s="230"/>
      <c r="K276" s="230"/>
      <c r="L276" s="235"/>
      <c r="M276" s="236"/>
      <c r="N276" s="237"/>
      <c r="O276" s="237"/>
      <c r="P276" s="237"/>
      <c r="Q276" s="237"/>
      <c r="R276" s="237"/>
      <c r="S276" s="237"/>
      <c r="T276" s="238"/>
      <c r="AT276" s="239" t="s">
        <v>240</v>
      </c>
      <c r="AU276" s="239" t="s">
        <v>85</v>
      </c>
      <c r="AV276" s="15" t="s">
        <v>206</v>
      </c>
      <c r="AW276" s="15" t="s">
        <v>32</v>
      </c>
      <c r="AX276" s="15" t="s">
        <v>83</v>
      </c>
      <c r="AY276" s="239" t="s">
        <v>200</v>
      </c>
    </row>
    <row r="277" spans="1:65" s="2" customFormat="1" ht="24.2" customHeight="1" x14ac:dyDescent="0.2">
      <c r="A277" s="35"/>
      <c r="B277" s="36"/>
      <c r="C277" s="245" t="s">
        <v>230</v>
      </c>
      <c r="D277" s="245" t="s">
        <v>640</v>
      </c>
      <c r="E277" s="246" t="s">
        <v>2725</v>
      </c>
      <c r="F277" s="247" t="s">
        <v>2726</v>
      </c>
      <c r="G277" s="248" t="s">
        <v>210</v>
      </c>
      <c r="H277" s="249">
        <v>24.2</v>
      </c>
      <c r="I277" s="250"/>
      <c r="J277" s="251">
        <f>ROUND(I277*H277,2)</f>
        <v>0</v>
      </c>
      <c r="K277" s="252"/>
      <c r="L277" s="253"/>
      <c r="M277" s="254" t="s">
        <v>1</v>
      </c>
      <c r="N277" s="255" t="s">
        <v>41</v>
      </c>
      <c r="O277" s="72"/>
      <c r="P277" s="203">
        <f>O277*H277</f>
        <v>0</v>
      </c>
      <c r="Q277" s="203">
        <v>2.1999999999999999E-2</v>
      </c>
      <c r="R277" s="203">
        <f>Q277*H277</f>
        <v>0.53239999999999998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231</v>
      </c>
      <c r="AT277" s="205" t="s">
        <v>640</v>
      </c>
      <c r="AU277" s="205" t="s">
        <v>85</v>
      </c>
      <c r="AY277" s="18" t="s">
        <v>200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83</v>
      </c>
      <c r="BK277" s="206">
        <f>ROUND(I277*H277,2)</f>
        <v>0</v>
      </c>
      <c r="BL277" s="18" t="s">
        <v>206</v>
      </c>
      <c r="BM277" s="205" t="s">
        <v>900</v>
      </c>
    </row>
    <row r="278" spans="1:65" s="14" customFormat="1" ht="11.25" x14ac:dyDescent="0.2">
      <c r="B278" s="218"/>
      <c r="C278" s="219"/>
      <c r="D278" s="209" t="s">
        <v>240</v>
      </c>
      <c r="E278" s="220" t="s">
        <v>1</v>
      </c>
      <c r="F278" s="221" t="s">
        <v>2727</v>
      </c>
      <c r="G278" s="219"/>
      <c r="H278" s="222">
        <v>24.2</v>
      </c>
      <c r="I278" s="223"/>
      <c r="J278" s="219"/>
      <c r="K278" s="219"/>
      <c r="L278" s="224"/>
      <c r="M278" s="225"/>
      <c r="N278" s="226"/>
      <c r="O278" s="226"/>
      <c r="P278" s="226"/>
      <c r="Q278" s="226"/>
      <c r="R278" s="226"/>
      <c r="S278" s="226"/>
      <c r="T278" s="227"/>
      <c r="AT278" s="228" t="s">
        <v>240</v>
      </c>
      <c r="AU278" s="228" t="s">
        <v>85</v>
      </c>
      <c r="AV278" s="14" t="s">
        <v>85</v>
      </c>
      <c r="AW278" s="14" t="s">
        <v>32</v>
      </c>
      <c r="AX278" s="14" t="s">
        <v>76</v>
      </c>
      <c r="AY278" s="228" t="s">
        <v>200</v>
      </c>
    </row>
    <row r="279" spans="1:65" s="15" customFormat="1" ht="11.25" x14ac:dyDescent="0.2">
      <c r="B279" s="229"/>
      <c r="C279" s="230"/>
      <c r="D279" s="209" t="s">
        <v>240</v>
      </c>
      <c r="E279" s="231" t="s">
        <v>1</v>
      </c>
      <c r="F279" s="232" t="s">
        <v>244</v>
      </c>
      <c r="G279" s="230"/>
      <c r="H279" s="233">
        <v>24.2</v>
      </c>
      <c r="I279" s="234"/>
      <c r="J279" s="230"/>
      <c r="K279" s="230"/>
      <c r="L279" s="235"/>
      <c r="M279" s="236"/>
      <c r="N279" s="237"/>
      <c r="O279" s="237"/>
      <c r="P279" s="237"/>
      <c r="Q279" s="237"/>
      <c r="R279" s="237"/>
      <c r="S279" s="237"/>
      <c r="T279" s="238"/>
      <c r="AT279" s="239" t="s">
        <v>240</v>
      </c>
      <c r="AU279" s="239" t="s">
        <v>85</v>
      </c>
      <c r="AV279" s="15" t="s">
        <v>206</v>
      </c>
      <c r="AW279" s="15" t="s">
        <v>32</v>
      </c>
      <c r="AX279" s="15" t="s">
        <v>83</v>
      </c>
      <c r="AY279" s="239" t="s">
        <v>200</v>
      </c>
    </row>
    <row r="280" spans="1:65" s="2" customFormat="1" ht="33" customHeight="1" x14ac:dyDescent="0.2">
      <c r="A280" s="35"/>
      <c r="B280" s="36"/>
      <c r="C280" s="193" t="s">
        <v>485</v>
      </c>
      <c r="D280" s="193" t="s">
        <v>202</v>
      </c>
      <c r="E280" s="194" t="s">
        <v>2728</v>
      </c>
      <c r="F280" s="195" t="s">
        <v>2729</v>
      </c>
      <c r="G280" s="196" t="s">
        <v>333</v>
      </c>
      <c r="H280" s="197">
        <v>433.495</v>
      </c>
      <c r="I280" s="198"/>
      <c r="J280" s="199">
        <f>ROUND(I280*H280,2)</f>
        <v>0</v>
      </c>
      <c r="K280" s="200"/>
      <c r="L280" s="40"/>
      <c r="M280" s="201" t="s">
        <v>1</v>
      </c>
      <c r="N280" s="202" t="s">
        <v>41</v>
      </c>
      <c r="O280" s="72"/>
      <c r="P280" s="203">
        <f>O280*H280</f>
        <v>0</v>
      </c>
      <c r="Q280" s="203">
        <v>3.3899999999999998E-3</v>
      </c>
      <c r="R280" s="203">
        <f>Q280*H280</f>
        <v>1.46954805</v>
      </c>
      <c r="S280" s="203">
        <v>0</v>
      </c>
      <c r="T280" s="204">
        <f>S280*H280</f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206</v>
      </c>
      <c r="AT280" s="205" t="s">
        <v>202</v>
      </c>
      <c r="AU280" s="205" t="s">
        <v>85</v>
      </c>
      <c r="AY280" s="18" t="s">
        <v>200</v>
      </c>
      <c r="BE280" s="206">
        <f>IF(N280="základní",J280,0)</f>
        <v>0</v>
      </c>
      <c r="BF280" s="206">
        <f>IF(N280="snížená",J280,0)</f>
        <v>0</v>
      </c>
      <c r="BG280" s="206">
        <f>IF(N280="zákl. přenesená",J280,0)</f>
        <v>0</v>
      </c>
      <c r="BH280" s="206">
        <f>IF(N280="sníž. přenesená",J280,0)</f>
        <v>0</v>
      </c>
      <c r="BI280" s="206">
        <f>IF(N280="nulová",J280,0)</f>
        <v>0</v>
      </c>
      <c r="BJ280" s="18" t="s">
        <v>83</v>
      </c>
      <c r="BK280" s="206">
        <f>ROUND(I280*H280,2)</f>
        <v>0</v>
      </c>
      <c r="BL280" s="18" t="s">
        <v>206</v>
      </c>
      <c r="BM280" s="205" t="s">
        <v>909</v>
      </c>
    </row>
    <row r="281" spans="1:65" s="14" customFormat="1" ht="11.25" x14ac:dyDescent="0.2">
      <c r="B281" s="218"/>
      <c r="C281" s="219"/>
      <c r="D281" s="209" t="s">
        <v>240</v>
      </c>
      <c r="E281" s="220" t="s">
        <v>1</v>
      </c>
      <c r="F281" s="221" t="s">
        <v>2730</v>
      </c>
      <c r="G281" s="219"/>
      <c r="H281" s="222">
        <v>433.495</v>
      </c>
      <c r="I281" s="223"/>
      <c r="J281" s="219"/>
      <c r="K281" s="219"/>
      <c r="L281" s="224"/>
      <c r="M281" s="225"/>
      <c r="N281" s="226"/>
      <c r="O281" s="226"/>
      <c r="P281" s="226"/>
      <c r="Q281" s="226"/>
      <c r="R281" s="226"/>
      <c r="S281" s="226"/>
      <c r="T281" s="227"/>
      <c r="AT281" s="228" t="s">
        <v>240</v>
      </c>
      <c r="AU281" s="228" t="s">
        <v>85</v>
      </c>
      <c r="AV281" s="14" t="s">
        <v>85</v>
      </c>
      <c r="AW281" s="14" t="s">
        <v>32</v>
      </c>
      <c r="AX281" s="14" t="s">
        <v>76</v>
      </c>
      <c r="AY281" s="228" t="s">
        <v>200</v>
      </c>
    </row>
    <row r="282" spans="1:65" s="15" customFormat="1" ht="11.25" x14ac:dyDescent="0.2">
      <c r="B282" s="229"/>
      <c r="C282" s="230"/>
      <c r="D282" s="209" t="s">
        <v>240</v>
      </c>
      <c r="E282" s="231" t="s">
        <v>1</v>
      </c>
      <c r="F282" s="232" t="s">
        <v>244</v>
      </c>
      <c r="G282" s="230"/>
      <c r="H282" s="233">
        <v>433.495</v>
      </c>
      <c r="I282" s="234"/>
      <c r="J282" s="230"/>
      <c r="K282" s="230"/>
      <c r="L282" s="235"/>
      <c r="M282" s="236"/>
      <c r="N282" s="237"/>
      <c r="O282" s="237"/>
      <c r="P282" s="237"/>
      <c r="Q282" s="237"/>
      <c r="R282" s="237"/>
      <c r="S282" s="237"/>
      <c r="T282" s="238"/>
      <c r="AT282" s="239" t="s">
        <v>240</v>
      </c>
      <c r="AU282" s="239" t="s">
        <v>85</v>
      </c>
      <c r="AV282" s="15" t="s">
        <v>206</v>
      </c>
      <c r="AW282" s="15" t="s">
        <v>32</v>
      </c>
      <c r="AX282" s="15" t="s">
        <v>83</v>
      </c>
      <c r="AY282" s="239" t="s">
        <v>200</v>
      </c>
    </row>
    <row r="283" spans="1:65" s="2" customFormat="1" ht="24.2" customHeight="1" x14ac:dyDescent="0.2">
      <c r="A283" s="35"/>
      <c r="B283" s="36"/>
      <c r="C283" s="245" t="s">
        <v>234</v>
      </c>
      <c r="D283" s="245" t="s">
        <v>640</v>
      </c>
      <c r="E283" s="246" t="s">
        <v>2731</v>
      </c>
      <c r="F283" s="247" t="s">
        <v>2732</v>
      </c>
      <c r="G283" s="248" t="s">
        <v>210</v>
      </c>
      <c r="H283" s="249">
        <v>214.58</v>
      </c>
      <c r="I283" s="250"/>
      <c r="J283" s="251">
        <f>ROUND(I283*H283,2)</f>
        <v>0</v>
      </c>
      <c r="K283" s="252"/>
      <c r="L283" s="253"/>
      <c r="M283" s="254" t="s">
        <v>1</v>
      </c>
      <c r="N283" s="255" t="s">
        <v>41</v>
      </c>
      <c r="O283" s="72"/>
      <c r="P283" s="203">
        <f>O283*H283</f>
        <v>0</v>
      </c>
      <c r="Q283" s="203">
        <v>4.7999999999999996E-3</v>
      </c>
      <c r="R283" s="203">
        <f>Q283*H283</f>
        <v>1.029984</v>
      </c>
      <c r="S283" s="203">
        <v>0</v>
      </c>
      <c r="T283" s="204">
        <f>S283*H283</f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231</v>
      </c>
      <c r="AT283" s="205" t="s">
        <v>640</v>
      </c>
      <c r="AU283" s="205" t="s">
        <v>85</v>
      </c>
      <c r="AY283" s="18" t="s">
        <v>200</v>
      </c>
      <c r="BE283" s="206">
        <f>IF(N283="základní",J283,0)</f>
        <v>0</v>
      </c>
      <c r="BF283" s="206">
        <f>IF(N283="snížená",J283,0)</f>
        <v>0</v>
      </c>
      <c r="BG283" s="206">
        <f>IF(N283="zákl. přenesená",J283,0)</f>
        <v>0</v>
      </c>
      <c r="BH283" s="206">
        <f>IF(N283="sníž. přenesená",J283,0)</f>
        <v>0</v>
      </c>
      <c r="BI283" s="206">
        <f>IF(N283="nulová",J283,0)</f>
        <v>0</v>
      </c>
      <c r="BJ283" s="18" t="s">
        <v>83</v>
      </c>
      <c r="BK283" s="206">
        <f>ROUND(I283*H283,2)</f>
        <v>0</v>
      </c>
      <c r="BL283" s="18" t="s">
        <v>206</v>
      </c>
      <c r="BM283" s="205" t="s">
        <v>917</v>
      </c>
    </row>
    <row r="284" spans="1:65" s="14" customFormat="1" ht="11.25" x14ac:dyDescent="0.2">
      <c r="B284" s="218"/>
      <c r="C284" s="219"/>
      <c r="D284" s="209" t="s">
        <v>240</v>
      </c>
      <c r="E284" s="220" t="s">
        <v>1</v>
      </c>
      <c r="F284" s="221" t="s">
        <v>2733</v>
      </c>
      <c r="G284" s="219"/>
      <c r="H284" s="222">
        <v>214.58</v>
      </c>
      <c r="I284" s="223"/>
      <c r="J284" s="219"/>
      <c r="K284" s="219"/>
      <c r="L284" s="224"/>
      <c r="M284" s="225"/>
      <c r="N284" s="226"/>
      <c r="O284" s="226"/>
      <c r="P284" s="226"/>
      <c r="Q284" s="226"/>
      <c r="R284" s="226"/>
      <c r="S284" s="226"/>
      <c r="T284" s="227"/>
      <c r="AT284" s="228" t="s">
        <v>240</v>
      </c>
      <c r="AU284" s="228" t="s">
        <v>85</v>
      </c>
      <c r="AV284" s="14" t="s">
        <v>85</v>
      </c>
      <c r="AW284" s="14" t="s">
        <v>32</v>
      </c>
      <c r="AX284" s="14" t="s">
        <v>76</v>
      </c>
      <c r="AY284" s="228" t="s">
        <v>200</v>
      </c>
    </row>
    <row r="285" spans="1:65" s="15" customFormat="1" ht="11.25" x14ac:dyDescent="0.2">
      <c r="B285" s="229"/>
      <c r="C285" s="230"/>
      <c r="D285" s="209" t="s">
        <v>240</v>
      </c>
      <c r="E285" s="231" t="s">
        <v>1</v>
      </c>
      <c r="F285" s="232" t="s">
        <v>244</v>
      </c>
      <c r="G285" s="230"/>
      <c r="H285" s="233">
        <v>214.58</v>
      </c>
      <c r="I285" s="234"/>
      <c r="J285" s="230"/>
      <c r="K285" s="230"/>
      <c r="L285" s="235"/>
      <c r="M285" s="236"/>
      <c r="N285" s="237"/>
      <c r="O285" s="237"/>
      <c r="P285" s="237"/>
      <c r="Q285" s="237"/>
      <c r="R285" s="237"/>
      <c r="S285" s="237"/>
      <c r="T285" s="238"/>
      <c r="AT285" s="239" t="s">
        <v>240</v>
      </c>
      <c r="AU285" s="239" t="s">
        <v>85</v>
      </c>
      <c r="AV285" s="15" t="s">
        <v>206</v>
      </c>
      <c r="AW285" s="15" t="s">
        <v>32</v>
      </c>
      <c r="AX285" s="15" t="s">
        <v>83</v>
      </c>
      <c r="AY285" s="239" t="s">
        <v>200</v>
      </c>
    </row>
    <row r="286" spans="1:65" s="2" customFormat="1" ht="33" customHeight="1" x14ac:dyDescent="0.2">
      <c r="A286" s="35"/>
      <c r="B286" s="36"/>
      <c r="C286" s="193" t="s">
        <v>494</v>
      </c>
      <c r="D286" s="193" t="s">
        <v>202</v>
      </c>
      <c r="E286" s="194" t="s">
        <v>2728</v>
      </c>
      <c r="F286" s="195" t="s">
        <v>2729</v>
      </c>
      <c r="G286" s="196" t="s">
        <v>333</v>
      </c>
      <c r="H286" s="197">
        <v>86.88</v>
      </c>
      <c r="I286" s="198"/>
      <c r="J286" s="199">
        <f>ROUND(I286*H286,2)</f>
        <v>0</v>
      </c>
      <c r="K286" s="200"/>
      <c r="L286" s="40"/>
      <c r="M286" s="201" t="s">
        <v>1</v>
      </c>
      <c r="N286" s="202" t="s">
        <v>41</v>
      </c>
      <c r="O286" s="72"/>
      <c r="P286" s="203">
        <f>O286*H286</f>
        <v>0</v>
      </c>
      <c r="Q286" s="203">
        <v>3.3899999999999998E-3</v>
      </c>
      <c r="R286" s="203">
        <f>Q286*H286</f>
        <v>0.29452319999999999</v>
      </c>
      <c r="S286" s="203">
        <v>0</v>
      </c>
      <c r="T286" s="204">
        <f>S286*H286</f>
        <v>0</v>
      </c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R286" s="205" t="s">
        <v>206</v>
      </c>
      <c r="AT286" s="205" t="s">
        <v>202</v>
      </c>
      <c r="AU286" s="205" t="s">
        <v>85</v>
      </c>
      <c r="AY286" s="18" t="s">
        <v>200</v>
      </c>
      <c r="BE286" s="206">
        <f>IF(N286="základní",J286,0)</f>
        <v>0</v>
      </c>
      <c r="BF286" s="206">
        <f>IF(N286="snížená",J286,0)</f>
        <v>0</v>
      </c>
      <c r="BG286" s="206">
        <f>IF(N286="zákl. přenesená",J286,0)</f>
        <v>0</v>
      </c>
      <c r="BH286" s="206">
        <f>IF(N286="sníž. přenesená",J286,0)</f>
        <v>0</v>
      </c>
      <c r="BI286" s="206">
        <f>IF(N286="nulová",J286,0)</f>
        <v>0</v>
      </c>
      <c r="BJ286" s="18" t="s">
        <v>83</v>
      </c>
      <c r="BK286" s="206">
        <f>ROUND(I286*H286,2)</f>
        <v>0</v>
      </c>
      <c r="BL286" s="18" t="s">
        <v>206</v>
      </c>
      <c r="BM286" s="205" t="s">
        <v>925</v>
      </c>
    </row>
    <row r="287" spans="1:65" s="14" customFormat="1" ht="22.5" x14ac:dyDescent="0.2">
      <c r="B287" s="218"/>
      <c r="C287" s="219"/>
      <c r="D287" s="209" t="s">
        <v>240</v>
      </c>
      <c r="E287" s="220" t="s">
        <v>1</v>
      </c>
      <c r="F287" s="221" t="s">
        <v>2734</v>
      </c>
      <c r="G287" s="219"/>
      <c r="H287" s="222">
        <v>86.88</v>
      </c>
      <c r="I287" s="223"/>
      <c r="J287" s="219"/>
      <c r="K287" s="219"/>
      <c r="L287" s="224"/>
      <c r="M287" s="225"/>
      <c r="N287" s="226"/>
      <c r="O287" s="226"/>
      <c r="P287" s="226"/>
      <c r="Q287" s="226"/>
      <c r="R287" s="226"/>
      <c r="S287" s="226"/>
      <c r="T287" s="227"/>
      <c r="AT287" s="228" t="s">
        <v>240</v>
      </c>
      <c r="AU287" s="228" t="s">
        <v>85</v>
      </c>
      <c r="AV287" s="14" t="s">
        <v>85</v>
      </c>
      <c r="AW287" s="14" t="s">
        <v>32</v>
      </c>
      <c r="AX287" s="14" t="s">
        <v>76</v>
      </c>
      <c r="AY287" s="228" t="s">
        <v>200</v>
      </c>
    </row>
    <row r="288" spans="1:65" s="15" customFormat="1" ht="11.25" x14ac:dyDescent="0.2">
      <c r="B288" s="229"/>
      <c r="C288" s="230"/>
      <c r="D288" s="209" t="s">
        <v>240</v>
      </c>
      <c r="E288" s="231" t="s">
        <v>1</v>
      </c>
      <c r="F288" s="232" t="s">
        <v>244</v>
      </c>
      <c r="G288" s="230"/>
      <c r="H288" s="233">
        <v>86.88</v>
      </c>
      <c r="I288" s="234"/>
      <c r="J288" s="230"/>
      <c r="K288" s="230"/>
      <c r="L288" s="235"/>
      <c r="M288" s="236"/>
      <c r="N288" s="237"/>
      <c r="O288" s="237"/>
      <c r="P288" s="237"/>
      <c r="Q288" s="237"/>
      <c r="R288" s="237"/>
      <c r="S288" s="237"/>
      <c r="T288" s="238"/>
      <c r="AT288" s="239" t="s">
        <v>240</v>
      </c>
      <c r="AU288" s="239" t="s">
        <v>85</v>
      </c>
      <c r="AV288" s="15" t="s">
        <v>206</v>
      </c>
      <c r="AW288" s="15" t="s">
        <v>32</v>
      </c>
      <c r="AX288" s="15" t="s">
        <v>83</v>
      </c>
      <c r="AY288" s="239" t="s">
        <v>200</v>
      </c>
    </row>
    <row r="289" spans="1:65" s="2" customFormat="1" ht="24.2" customHeight="1" x14ac:dyDescent="0.2">
      <c r="A289" s="35"/>
      <c r="B289" s="36"/>
      <c r="C289" s="245" t="s">
        <v>239</v>
      </c>
      <c r="D289" s="245" t="s">
        <v>640</v>
      </c>
      <c r="E289" s="246" t="s">
        <v>2731</v>
      </c>
      <c r="F289" s="247" t="s">
        <v>2732</v>
      </c>
      <c r="G289" s="248" t="s">
        <v>210</v>
      </c>
      <c r="H289" s="249">
        <v>43.006</v>
      </c>
      <c r="I289" s="250"/>
      <c r="J289" s="251">
        <f>ROUND(I289*H289,2)</f>
        <v>0</v>
      </c>
      <c r="K289" s="252"/>
      <c r="L289" s="253"/>
      <c r="M289" s="254" t="s">
        <v>1</v>
      </c>
      <c r="N289" s="255" t="s">
        <v>41</v>
      </c>
      <c r="O289" s="72"/>
      <c r="P289" s="203">
        <f>O289*H289</f>
        <v>0</v>
      </c>
      <c r="Q289" s="203">
        <v>4.7999999999999996E-3</v>
      </c>
      <c r="R289" s="203">
        <f>Q289*H289</f>
        <v>0.2064288</v>
      </c>
      <c r="S289" s="203">
        <v>0</v>
      </c>
      <c r="T289" s="204">
        <f>S289*H289</f>
        <v>0</v>
      </c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R289" s="205" t="s">
        <v>231</v>
      </c>
      <c r="AT289" s="205" t="s">
        <v>640</v>
      </c>
      <c r="AU289" s="205" t="s">
        <v>85</v>
      </c>
      <c r="AY289" s="18" t="s">
        <v>200</v>
      </c>
      <c r="BE289" s="206">
        <f>IF(N289="základní",J289,0)</f>
        <v>0</v>
      </c>
      <c r="BF289" s="206">
        <f>IF(N289="snížená",J289,0)</f>
        <v>0</v>
      </c>
      <c r="BG289" s="206">
        <f>IF(N289="zákl. přenesená",J289,0)</f>
        <v>0</v>
      </c>
      <c r="BH289" s="206">
        <f>IF(N289="sníž. přenesená",J289,0)</f>
        <v>0</v>
      </c>
      <c r="BI289" s="206">
        <f>IF(N289="nulová",J289,0)</f>
        <v>0</v>
      </c>
      <c r="BJ289" s="18" t="s">
        <v>83</v>
      </c>
      <c r="BK289" s="206">
        <f>ROUND(I289*H289,2)</f>
        <v>0</v>
      </c>
      <c r="BL289" s="18" t="s">
        <v>206</v>
      </c>
      <c r="BM289" s="205" t="s">
        <v>933</v>
      </c>
    </row>
    <row r="290" spans="1:65" s="14" customFormat="1" ht="11.25" x14ac:dyDescent="0.2">
      <c r="B290" s="218"/>
      <c r="C290" s="219"/>
      <c r="D290" s="209" t="s">
        <v>240</v>
      </c>
      <c r="E290" s="220" t="s">
        <v>1</v>
      </c>
      <c r="F290" s="221" t="s">
        <v>2735</v>
      </c>
      <c r="G290" s="219"/>
      <c r="H290" s="222">
        <v>43.006</v>
      </c>
      <c r="I290" s="223"/>
      <c r="J290" s="219"/>
      <c r="K290" s="219"/>
      <c r="L290" s="224"/>
      <c r="M290" s="225"/>
      <c r="N290" s="226"/>
      <c r="O290" s="226"/>
      <c r="P290" s="226"/>
      <c r="Q290" s="226"/>
      <c r="R290" s="226"/>
      <c r="S290" s="226"/>
      <c r="T290" s="227"/>
      <c r="AT290" s="228" t="s">
        <v>240</v>
      </c>
      <c r="AU290" s="228" t="s">
        <v>85</v>
      </c>
      <c r="AV290" s="14" t="s">
        <v>85</v>
      </c>
      <c r="AW290" s="14" t="s">
        <v>32</v>
      </c>
      <c r="AX290" s="14" t="s">
        <v>76</v>
      </c>
      <c r="AY290" s="228" t="s">
        <v>200</v>
      </c>
    </row>
    <row r="291" spans="1:65" s="15" customFormat="1" ht="11.25" x14ac:dyDescent="0.2">
      <c r="B291" s="229"/>
      <c r="C291" s="230"/>
      <c r="D291" s="209" t="s">
        <v>240</v>
      </c>
      <c r="E291" s="231" t="s">
        <v>1</v>
      </c>
      <c r="F291" s="232" t="s">
        <v>244</v>
      </c>
      <c r="G291" s="230"/>
      <c r="H291" s="233">
        <v>43.006</v>
      </c>
      <c r="I291" s="234"/>
      <c r="J291" s="230"/>
      <c r="K291" s="230"/>
      <c r="L291" s="235"/>
      <c r="M291" s="236"/>
      <c r="N291" s="237"/>
      <c r="O291" s="237"/>
      <c r="P291" s="237"/>
      <c r="Q291" s="237"/>
      <c r="R291" s="237"/>
      <c r="S291" s="237"/>
      <c r="T291" s="238"/>
      <c r="AT291" s="239" t="s">
        <v>240</v>
      </c>
      <c r="AU291" s="239" t="s">
        <v>85</v>
      </c>
      <c r="AV291" s="15" t="s">
        <v>206</v>
      </c>
      <c r="AW291" s="15" t="s">
        <v>32</v>
      </c>
      <c r="AX291" s="15" t="s">
        <v>83</v>
      </c>
      <c r="AY291" s="239" t="s">
        <v>200</v>
      </c>
    </row>
    <row r="292" spans="1:65" s="2" customFormat="1" ht="24.2" customHeight="1" x14ac:dyDescent="0.2">
      <c r="A292" s="35"/>
      <c r="B292" s="36"/>
      <c r="C292" s="193" t="s">
        <v>501</v>
      </c>
      <c r="D292" s="193" t="s">
        <v>202</v>
      </c>
      <c r="E292" s="194" t="s">
        <v>2736</v>
      </c>
      <c r="F292" s="195" t="s">
        <v>2737</v>
      </c>
      <c r="G292" s="196" t="s">
        <v>210</v>
      </c>
      <c r="H292" s="197">
        <v>22</v>
      </c>
      <c r="I292" s="198"/>
      <c r="J292" s="199">
        <f>ROUND(I292*H292,2)</f>
        <v>0</v>
      </c>
      <c r="K292" s="200"/>
      <c r="L292" s="40"/>
      <c r="M292" s="201" t="s">
        <v>1</v>
      </c>
      <c r="N292" s="202" t="s">
        <v>41</v>
      </c>
      <c r="O292" s="72"/>
      <c r="P292" s="203">
        <f>O292*H292</f>
        <v>0</v>
      </c>
      <c r="Q292" s="203">
        <v>8.0000000000000007E-5</v>
      </c>
      <c r="R292" s="203">
        <f>Q292*H292</f>
        <v>1.7600000000000001E-3</v>
      </c>
      <c r="S292" s="203">
        <v>0</v>
      </c>
      <c r="T292" s="204">
        <f>S292*H292</f>
        <v>0</v>
      </c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R292" s="205" t="s">
        <v>206</v>
      </c>
      <c r="AT292" s="205" t="s">
        <v>202</v>
      </c>
      <c r="AU292" s="205" t="s">
        <v>85</v>
      </c>
      <c r="AY292" s="18" t="s">
        <v>200</v>
      </c>
      <c r="BE292" s="206">
        <f>IF(N292="základní",J292,0)</f>
        <v>0</v>
      </c>
      <c r="BF292" s="206">
        <f>IF(N292="snížená",J292,0)</f>
        <v>0</v>
      </c>
      <c r="BG292" s="206">
        <f>IF(N292="zákl. přenesená",J292,0)</f>
        <v>0</v>
      </c>
      <c r="BH292" s="206">
        <f>IF(N292="sníž. přenesená",J292,0)</f>
        <v>0</v>
      </c>
      <c r="BI292" s="206">
        <f>IF(N292="nulová",J292,0)</f>
        <v>0</v>
      </c>
      <c r="BJ292" s="18" t="s">
        <v>83</v>
      </c>
      <c r="BK292" s="206">
        <f>ROUND(I292*H292,2)</f>
        <v>0</v>
      </c>
      <c r="BL292" s="18" t="s">
        <v>206</v>
      </c>
      <c r="BM292" s="205" t="s">
        <v>949</v>
      </c>
    </row>
    <row r="293" spans="1:65" s="14" customFormat="1" ht="22.5" x14ac:dyDescent="0.2">
      <c r="B293" s="218"/>
      <c r="C293" s="219"/>
      <c r="D293" s="209" t="s">
        <v>240</v>
      </c>
      <c r="E293" s="220" t="s">
        <v>1</v>
      </c>
      <c r="F293" s="221" t="s">
        <v>2709</v>
      </c>
      <c r="G293" s="219"/>
      <c r="H293" s="222">
        <v>22</v>
      </c>
      <c r="I293" s="223"/>
      <c r="J293" s="219"/>
      <c r="K293" s="219"/>
      <c r="L293" s="224"/>
      <c r="M293" s="225"/>
      <c r="N293" s="226"/>
      <c r="O293" s="226"/>
      <c r="P293" s="226"/>
      <c r="Q293" s="226"/>
      <c r="R293" s="226"/>
      <c r="S293" s="226"/>
      <c r="T293" s="227"/>
      <c r="AT293" s="228" t="s">
        <v>240</v>
      </c>
      <c r="AU293" s="228" t="s">
        <v>85</v>
      </c>
      <c r="AV293" s="14" t="s">
        <v>85</v>
      </c>
      <c r="AW293" s="14" t="s">
        <v>32</v>
      </c>
      <c r="AX293" s="14" t="s">
        <v>76</v>
      </c>
      <c r="AY293" s="228" t="s">
        <v>200</v>
      </c>
    </row>
    <row r="294" spans="1:65" s="15" customFormat="1" ht="11.25" x14ac:dyDescent="0.2">
      <c r="B294" s="229"/>
      <c r="C294" s="230"/>
      <c r="D294" s="209" t="s">
        <v>240</v>
      </c>
      <c r="E294" s="231" t="s">
        <v>1</v>
      </c>
      <c r="F294" s="232" t="s">
        <v>244</v>
      </c>
      <c r="G294" s="230"/>
      <c r="H294" s="233">
        <v>22</v>
      </c>
      <c r="I294" s="234"/>
      <c r="J294" s="230"/>
      <c r="K294" s="230"/>
      <c r="L294" s="235"/>
      <c r="M294" s="236"/>
      <c r="N294" s="237"/>
      <c r="O294" s="237"/>
      <c r="P294" s="237"/>
      <c r="Q294" s="237"/>
      <c r="R294" s="237"/>
      <c r="S294" s="237"/>
      <c r="T294" s="238"/>
      <c r="AT294" s="239" t="s">
        <v>240</v>
      </c>
      <c r="AU294" s="239" t="s">
        <v>85</v>
      </c>
      <c r="AV294" s="15" t="s">
        <v>206</v>
      </c>
      <c r="AW294" s="15" t="s">
        <v>32</v>
      </c>
      <c r="AX294" s="15" t="s">
        <v>83</v>
      </c>
      <c r="AY294" s="239" t="s">
        <v>200</v>
      </c>
    </row>
    <row r="295" spans="1:65" s="2" customFormat="1" ht="24.2" customHeight="1" x14ac:dyDescent="0.2">
      <c r="A295" s="35"/>
      <c r="B295" s="36"/>
      <c r="C295" s="193" t="s">
        <v>248</v>
      </c>
      <c r="D295" s="193" t="s">
        <v>202</v>
      </c>
      <c r="E295" s="194" t="s">
        <v>2738</v>
      </c>
      <c r="F295" s="195" t="s">
        <v>2739</v>
      </c>
      <c r="G295" s="196" t="s">
        <v>210</v>
      </c>
      <c r="H295" s="197">
        <v>854.74800000000005</v>
      </c>
      <c r="I295" s="198"/>
      <c r="J295" s="199">
        <f>ROUND(I295*H295,2)</f>
        <v>0</v>
      </c>
      <c r="K295" s="200"/>
      <c r="L295" s="40"/>
      <c r="M295" s="201" t="s">
        <v>1</v>
      </c>
      <c r="N295" s="202" t="s">
        <v>41</v>
      </c>
      <c r="O295" s="72"/>
      <c r="P295" s="203">
        <f>O295*H295</f>
        <v>0</v>
      </c>
      <c r="Q295" s="203">
        <v>1.3899999999999999E-2</v>
      </c>
      <c r="R295" s="203">
        <f>Q295*H295</f>
        <v>11.880997199999999</v>
      </c>
      <c r="S295" s="203">
        <v>0</v>
      </c>
      <c r="T295" s="204">
        <f>S295*H295</f>
        <v>0</v>
      </c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R295" s="205" t="s">
        <v>206</v>
      </c>
      <c r="AT295" s="205" t="s">
        <v>202</v>
      </c>
      <c r="AU295" s="205" t="s">
        <v>85</v>
      </c>
      <c r="AY295" s="18" t="s">
        <v>200</v>
      </c>
      <c r="BE295" s="206">
        <f>IF(N295="základní",J295,0)</f>
        <v>0</v>
      </c>
      <c r="BF295" s="206">
        <f>IF(N295="snížená",J295,0)</f>
        <v>0</v>
      </c>
      <c r="BG295" s="206">
        <f>IF(N295="zákl. přenesená",J295,0)</f>
        <v>0</v>
      </c>
      <c r="BH295" s="206">
        <f>IF(N295="sníž. přenesená",J295,0)</f>
        <v>0</v>
      </c>
      <c r="BI295" s="206">
        <f>IF(N295="nulová",J295,0)</f>
        <v>0</v>
      </c>
      <c r="BJ295" s="18" t="s">
        <v>83</v>
      </c>
      <c r="BK295" s="206">
        <f>ROUND(I295*H295,2)</f>
        <v>0</v>
      </c>
      <c r="BL295" s="18" t="s">
        <v>206</v>
      </c>
      <c r="BM295" s="205" t="s">
        <v>957</v>
      </c>
    </row>
    <row r="296" spans="1:65" s="2" customFormat="1" ht="24.2" customHeight="1" x14ac:dyDescent="0.2">
      <c r="A296" s="35"/>
      <c r="B296" s="36"/>
      <c r="C296" s="193" t="s">
        <v>510</v>
      </c>
      <c r="D296" s="193" t="s">
        <v>202</v>
      </c>
      <c r="E296" s="194" t="s">
        <v>2740</v>
      </c>
      <c r="F296" s="195" t="s">
        <v>2741</v>
      </c>
      <c r="G296" s="196" t="s">
        <v>210</v>
      </c>
      <c r="H296" s="197">
        <v>1025.115</v>
      </c>
      <c r="I296" s="198"/>
      <c r="J296" s="199">
        <f>ROUND(I296*H296,2)</f>
        <v>0</v>
      </c>
      <c r="K296" s="200"/>
      <c r="L296" s="40"/>
      <c r="M296" s="201" t="s">
        <v>1</v>
      </c>
      <c r="N296" s="202" t="s">
        <v>41</v>
      </c>
      <c r="O296" s="72"/>
      <c r="P296" s="203">
        <f>O296*H296</f>
        <v>0</v>
      </c>
      <c r="Q296" s="203">
        <v>1.481E-2</v>
      </c>
      <c r="R296" s="203">
        <f>Q296*H296</f>
        <v>15.18195315</v>
      </c>
      <c r="S296" s="203">
        <v>0</v>
      </c>
      <c r="T296" s="204">
        <f>S296*H296</f>
        <v>0</v>
      </c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R296" s="205" t="s">
        <v>206</v>
      </c>
      <c r="AT296" s="205" t="s">
        <v>202</v>
      </c>
      <c r="AU296" s="205" t="s">
        <v>85</v>
      </c>
      <c r="AY296" s="18" t="s">
        <v>200</v>
      </c>
      <c r="BE296" s="206">
        <f>IF(N296="základní",J296,0)</f>
        <v>0</v>
      </c>
      <c r="BF296" s="206">
        <f>IF(N296="snížená",J296,0)</f>
        <v>0</v>
      </c>
      <c r="BG296" s="206">
        <f>IF(N296="zákl. přenesená",J296,0)</f>
        <v>0</v>
      </c>
      <c r="BH296" s="206">
        <f>IF(N296="sníž. přenesená",J296,0)</f>
        <v>0</v>
      </c>
      <c r="BI296" s="206">
        <f>IF(N296="nulová",J296,0)</f>
        <v>0</v>
      </c>
      <c r="BJ296" s="18" t="s">
        <v>83</v>
      </c>
      <c r="BK296" s="206">
        <f>ROUND(I296*H296,2)</f>
        <v>0</v>
      </c>
      <c r="BL296" s="18" t="s">
        <v>206</v>
      </c>
      <c r="BM296" s="205" t="s">
        <v>964</v>
      </c>
    </row>
    <row r="297" spans="1:65" s="2" customFormat="1" ht="24.2" customHeight="1" x14ac:dyDescent="0.2">
      <c r="A297" s="35"/>
      <c r="B297" s="36"/>
      <c r="C297" s="193" t="s">
        <v>253</v>
      </c>
      <c r="D297" s="193" t="s">
        <v>202</v>
      </c>
      <c r="E297" s="194" t="s">
        <v>2742</v>
      </c>
      <c r="F297" s="195" t="s">
        <v>2743</v>
      </c>
      <c r="G297" s="196" t="s">
        <v>210</v>
      </c>
      <c r="H297" s="197">
        <v>402.39499999999998</v>
      </c>
      <c r="I297" s="198"/>
      <c r="J297" s="199">
        <f>ROUND(I297*H297,2)</f>
        <v>0</v>
      </c>
      <c r="K297" s="200"/>
      <c r="L297" s="40"/>
      <c r="M297" s="201" t="s">
        <v>1</v>
      </c>
      <c r="N297" s="202" t="s">
        <v>41</v>
      </c>
      <c r="O297" s="72"/>
      <c r="P297" s="203">
        <f>O297*H297</f>
        <v>0</v>
      </c>
      <c r="Q297" s="203">
        <v>1.457E-2</v>
      </c>
      <c r="R297" s="203">
        <f>Q297*H297</f>
        <v>5.8628951499999999</v>
      </c>
      <c r="S297" s="203">
        <v>0</v>
      </c>
      <c r="T297" s="204">
        <f>S297*H297</f>
        <v>0</v>
      </c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R297" s="205" t="s">
        <v>206</v>
      </c>
      <c r="AT297" s="205" t="s">
        <v>202</v>
      </c>
      <c r="AU297" s="205" t="s">
        <v>85</v>
      </c>
      <c r="AY297" s="18" t="s">
        <v>200</v>
      </c>
      <c r="BE297" s="206">
        <f>IF(N297="základní",J297,0)</f>
        <v>0</v>
      </c>
      <c r="BF297" s="206">
        <f>IF(N297="snížená",J297,0)</f>
        <v>0</v>
      </c>
      <c r="BG297" s="206">
        <f>IF(N297="zákl. přenesená",J297,0)</f>
        <v>0</v>
      </c>
      <c r="BH297" s="206">
        <f>IF(N297="sníž. přenesená",J297,0)</f>
        <v>0</v>
      </c>
      <c r="BI297" s="206">
        <f>IF(N297="nulová",J297,0)</f>
        <v>0</v>
      </c>
      <c r="BJ297" s="18" t="s">
        <v>83</v>
      </c>
      <c r="BK297" s="206">
        <f>ROUND(I297*H297,2)</f>
        <v>0</v>
      </c>
      <c r="BL297" s="18" t="s">
        <v>206</v>
      </c>
      <c r="BM297" s="205" t="s">
        <v>972</v>
      </c>
    </row>
    <row r="298" spans="1:65" s="14" customFormat="1" ht="11.25" x14ac:dyDescent="0.2">
      <c r="B298" s="218"/>
      <c r="C298" s="219"/>
      <c r="D298" s="209" t="s">
        <v>240</v>
      </c>
      <c r="E298" s="220" t="s">
        <v>1</v>
      </c>
      <c r="F298" s="221" t="s">
        <v>2744</v>
      </c>
      <c r="G298" s="219"/>
      <c r="H298" s="222">
        <v>402.39499999999998</v>
      </c>
      <c r="I298" s="223"/>
      <c r="J298" s="219"/>
      <c r="K298" s="219"/>
      <c r="L298" s="224"/>
      <c r="M298" s="225"/>
      <c r="N298" s="226"/>
      <c r="O298" s="226"/>
      <c r="P298" s="226"/>
      <c r="Q298" s="226"/>
      <c r="R298" s="226"/>
      <c r="S298" s="226"/>
      <c r="T298" s="227"/>
      <c r="AT298" s="228" t="s">
        <v>240</v>
      </c>
      <c r="AU298" s="228" t="s">
        <v>85</v>
      </c>
      <c r="AV298" s="14" t="s">
        <v>85</v>
      </c>
      <c r="AW298" s="14" t="s">
        <v>32</v>
      </c>
      <c r="AX298" s="14" t="s">
        <v>76</v>
      </c>
      <c r="AY298" s="228" t="s">
        <v>200</v>
      </c>
    </row>
    <row r="299" spans="1:65" s="15" customFormat="1" ht="11.25" x14ac:dyDescent="0.2">
      <c r="B299" s="229"/>
      <c r="C299" s="230"/>
      <c r="D299" s="209" t="s">
        <v>240</v>
      </c>
      <c r="E299" s="231" t="s">
        <v>1</v>
      </c>
      <c r="F299" s="232" t="s">
        <v>244</v>
      </c>
      <c r="G299" s="230"/>
      <c r="H299" s="233">
        <v>402.39499999999998</v>
      </c>
      <c r="I299" s="234"/>
      <c r="J299" s="230"/>
      <c r="K299" s="230"/>
      <c r="L299" s="235"/>
      <c r="M299" s="236"/>
      <c r="N299" s="237"/>
      <c r="O299" s="237"/>
      <c r="P299" s="237"/>
      <c r="Q299" s="237"/>
      <c r="R299" s="237"/>
      <c r="S299" s="237"/>
      <c r="T299" s="238"/>
      <c r="AT299" s="239" t="s">
        <v>240</v>
      </c>
      <c r="AU299" s="239" t="s">
        <v>85</v>
      </c>
      <c r="AV299" s="15" t="s">
        <v>206</v>
      </c>
      <c r="AW299" s="15" t="s">
        <v>32</v>
      </c>
      <c r="AX299" s="15" t="s">
        <v>83</v>
      </c>
      <c r="AY299" s="239" t="s">
        <v>200</v>
      </c>
    </row>
    <row r="300" spans="1:65" s="2" customFormat="1" ht="21.75" customHeight="1" x14ac:dyDescent="0.2">
      <c r="A300" s="35"/>
      <c r="B300" s="36"/>
      <c r="C300" s="193" t="s">
        <v>519</v>
      </c>
      <c r="D300" s="193" t="s">
        <v>202</v>
      </c>
      <c r="E300" s="194" t="s">
        <v>2745</v>
      </c>
      <c r="F300" s="195" t="s">
        <v>2746</v>
      </c>
      <c r="G300" s="196" t="s">
        <v>210</v>
      </c>
      <c r="H300" s="197">
        <v>360.58</v>
      </c>
      <c r="I300" s="198"/>
      <c r="J300" s="199">
        <f>ROUND(I300*H300,2)</f>
        <v>0</v>
      </c>
      <c r="K300" s="200"/>
      <c r="L300" s="40"/>
      <c r="M300" s="201" t="s">
        <v>1</v>
      </c>
      <c r="N300" s="202" t="s">
        <v>41</v>
      </c>
      <c r="O300" s="72"/>
      <c r="P300" s="203">
        <f>O300*H300</f>
        <v>0</v>
      </c>
      <c r="Q300" s="203">
        <v>0</v>
      </c>
      <c r="R300" s="203">
        <f>Q300*H300</f>
        <v>0</v>
      </c>
      <c r="S300" s="203">
        <v>0</v>
      </c>
      <c r="T300" s="204">
        <f>S300*H300</f>
        <v>0</v>
      </c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R300" s="205" t="s">
        <v>206</v>
      </c>
      <c r="AT300" s="205" t="s">
        <v>202</v>
      </c>
      <c r="AU300" s="205" t="s">
        <v>85</v>
      </c>
      <c r="AY300" s="18" t="s">
        <v>200</v>
      </c>
      <c r="BE300" s="206">
        <f>IF(N300="základní",J300,0)</f>
        <v>0</v>
      </c>
      <c r="BF300" s="206">
        <f>IF(N300="snížená",J300,0)</f>
        <v>0</v>
      </c>
      <c r="BG300" s="206">
        <f>IF(N300="zákl. přenesená",J300,0)</f>
        <v>0</v>
      </c>
      <c r="BH300" s="206">
        <f>IF(N300="sníž. přenesená",J300,0)</f>
        <v>0</v>
      </c>
      <c r="BI300" s="206">
        <f>IF(N300="nulová",J300,0)</f>
        <v>0</v>
      </c>
      <c r="BJ300" s="18" t="s">
        <v>83</v>
      </c>
      <c r="BK300" s="206">
        <f>ROUND(I300*H300,2)</f>
        <v>0</v>
      </c>
      <c r="BL300" s="18" t="s">
        <v>206</v>
      </c>
      <c r="BM300" s="205" t="s">
        <v>980</v>
      </c>
    </row>
    <row r="301" spans="1:65" s="13" customFormat="1" ht="22.5" x14ac:dyDescent="0.2">
      <c r="B301" s="207"/>
      <c r="C301" s="208"/>
      <c r="D301" s="209" t="s">
        <v>240</v>
      </c>
      <c r="E301" s="210" t="s">
        <v>1</v>
      </c>
      <c r="F301" s="211" t="s">
        <v>649</v>
      </c>
      <c r="G301" s="208"/>
      <c r="H301" s="210" t="s">
        <v>1</v>
      </c>
      <c r="I301" s="212"/>
      <c r="J301" s="208"/>
      <c r="K301" s="208"/>
      <c r="L301" s="213"/>
      <c r="M301" s="214"/>
      <c r="N301" s="215"/>
      <c r="O301" s="215"/>
      <c r="P301" s="215"/>
      <c r="Q301" s="215"/>
      <c r="R301" s="215"/>
      <c r="S301" s="215"/>
      <c r="T301" s="216"/>
      <c r="AT301" s="217" t="s">
        <v>240</v>
      </c>
      <c r="AU301" s="217" t="s">
        <v>85</v>
      </c>
      <c r="AV301" s="13" t="s">
        <v>83</v>
      </c>
      <c r="AW301" s="13" t="s">
        <v>32</v>
      </c>
      <c r="AX301" s="13" t="s">
        <v>76</v>
      </c>
      <c r="AY301" s="217" t="s">
        <v>200</v>
      </c>
    </row>
    <row r="302" spans="1:65" s="13" customFormat="1" ht="11.25" x14ac:dyDescent="0.2">
      <c r="B302" s="207"/>
      <c r="C302" s="208"/>
      <c r="D302" s="209" t="s">
        <v>240</v>
      </c>
      <c r="E302" s="210" t="s">
        <v>1</v>
      </c>
      <c r="F302" s="211" t="s">
        <v>2747</v>
      </c>
      <c r="G302" s="208"/>
      <c r="H302" s="210" t="s">
        <v>1</v>
      </c>
      <c r="I302" s="212"/>
      <c r="J302" s="208"/>
      <c r="K302" s="208"/>
      <c r="L302" s="213"/>
      <c r="M302" s="214"/>
      <c r="N302" s="215"/>
      <c r="O302" s="215"/>
      <c r="P302" s="215"/>
      <c r="Q302" s="215"/>
      <c r="R302" s="215"/>
      <c r="S302" s="215"/>
      <c r="T302" s="216"/>
      <c r="AT302" s="217" t="s">
        <v>240</v>
      </c>
      <c r="AU302" s="217" t="s">
        <v>85</v>
      </c>
      <c r="AV302" s="13" t="s">
        <v>83</v>
      </c>
      <c r="AW302" s="13" t="s">
        <v>32</v>
      </c>
      <c r="AX302" s="13" t="s">
        <v>76</v>
      </c>
      <c r="AY302" s="217" t="s">
        <v>200</v>
      </c>
    </row>
    <row r="303" spans="1:65" s="13" customFormat="1" ht="11.25" x14ac:dyDescent="0.2">
      <c r="B303" s="207"/>
      <c r="C303" s="208"/>
      <c r="D303" s="209" t="s">
        <v>240</v>
      </c>
      <c r="E303" s="210" t="s">
        <v>1</v>
      </c>
      <c r="F303" s="211" t="s">
        <v>2748</v>
      </c>
      <c r="G303" s="208"/>
      <c r="H303" s="210" t="s">
        <v>1</v>
      </c>
      <c r="I303" s="212"/>
      <c r="J303" s="208"/>
      <c r="K303" s="208"/>
      <c r="L303" s="213"/>
      <c r="M303" s="214"/>
      <c r="N303" s="215"/>
      <c r="O303" s="215"/>
      <c r="P303" s="215"/>
      <c r="Q303" s="215"/>
      <c r="R303" s="215"/>
      <c r="S303" s="215"/>
      <c r="T303" s="216"/>
      <c r="AT303" s="217" t="s">
        <v>240</v>
      </c>
      <c r="AU303" s="217" t="s">
        <v>85</v>
      </c>
      <c r="AV303" s="13" t="s">
        <v>83</v>
      </c>
      <c r="AW303" s="13" t="s">
        <v>32</v>
      </c>
      <c r="AX303" s="13" t="s">
        <v>76</v>
      </c>
      <c r="AY303" s="217" t="s">
        <v>200</v>
      </c>
    </row>
    <row r="304" spans="1:65" s="13" customFormat="1" ht="11.25" x14ac:dyDescent="0.2">
      <c r="B304" s="207"/>
      <c r="C304" s="208"/>
      <c r="D304" s="209" t="s">
        <v>240</v>
      </c>
      <c r="E304" s="210" t="s">
        <v>1</v>
      </c>
      <c r="F304" s="211" t="s">
        <v>2749</v>
      </c>
      <c r="G304" s="208"/>
      <c r="H304" s="210" t="s">
        <v>1</v>
      </c>
      <c r="I304" s="212"/>
      <c r="J304" s="208"/>
      <c r="K304" s="208"/>
      <c r="L304" s="213"/>
      <c r="M304" s="214"/>
      <c r="N304" s="215"/>
      <c r="O304" s="215"/>
      <c r="P304" s="215"/>
      <c r="Q304" s="215"/>
      <c r="R304" s="215"/>
      <c r="S304" s="215"/>
      <c r="T304" s="216"/>
      <c r="AT304" s="217" t="s">
        <v>240</v>
      </c>
      <c r="AU304" s="217" t="s">
        <v>85</v>
      </c>
      <c r="AV304" s="13" t="s">
        <v>83</v>
      </c>
      <c r="AW304" s="13" t="s">
        <v>32</v>
      </c>
      <c r="AX304" s="13" t="s">
        <v>76</v>
      </c>
      <c r="AY304" s="217" t="s">
        <v>200</v>
      </c>
    </row>
    <row r="305" spans="1:65" s="14" customFormat="1" ht="11.25" x14ac:dyDescent="0.2">
      <c r="B305" s="218"/>
      <c r="C305" s="219"/>
      <c r="D305" s="209" t="s">
        <v>240</v>
      </c>
      <c r="E305" s="220" t="s">
        <v>1</v>
      </c>
      <c r="F305" s="221" t="s">
        <v>2750</v>
      </c>
      <c r="G305" s="219"/>
      <c r="H305" s="222">
        <v>22</v>
      </c>
      <c r="I305" s="223"/>
      <c r="J305" s="219"/>
      <c r="K305" s="219"/>
      <c r="L305" s="224"/>
      <c r="M305" s="225"/>
      <c r="N305" s="226"/>
      <c r="O305" s="226"/>
      <c r="P305" s="226"/>
      <c r="Q305" s="226"/>
      <c r="R305" s="226"/>
      <c r="S305" s="226"/>
      <c r="T305" s="227"/>
      <c r="AT305" s="228" t="s">
        <v>240</v>
      </c>
      <c r="AU305" s="228" t="s">
        <v>85</v>
      </c>
      <c r="AV305" s="14" t="s">
        <v>85</v>
      </c>
      <c r="AW305" s="14" t="s">
        <v>32</v>
      </c>
      <c r="AX305" s="14" t="s">
        <v>76</v>
      </c>
      <c r="AY305" s="228" t="s">
        <v>200</v>
      </c>
    </row>
    <row r="306" spans="1:65" s="16" customFormat="1" ht="11.25" x14ac:dyDescent="0.2">
      <c r="B306" s="256"/>
      <c r="C306" s="257"/>
      <c r="D306" s="209" t="s">
        <v>240</v>
      </c>
      <c r="E306" s="258" t="s">
        <v>1</v>
      </c>
      <c r="F306" s="259" t="s">
        <v>666</v>
      </c>
      <c r="G306" s="257"/>
      <c r="H306" s="260">
        <v>22</v>
      </c>
      <c r="I306" s="261"/>
      <c r="J306" s="257"/>
      <c r="K306" s="257"/>
      <c r="L306" s="262"/>
      <c r="M306" s="263"/>
      <c r="N306" s="264"/>
      <c r="O306" s="264"/>
      <c r="P306" s="264"/>
      <c r="Q306" s="264"/>
      <c r="R306" s="264"/>
      <c r="S306" s="264"/>
      <c r="T306" s="265"/>
      <c r="AT306" s="266" t="s">
        <v>240</v>
      </c>
      <c r="AU306" s="266" t="s">
        <v>85</v>
      </c>
      <c r="AV306" s="16" t="s">
        <v>108</v>
      </c>
      <c r="AW306" s="16" t="s">
        <v>32</v>
      </c>
      <c r="AX306" s="16" t="s">
        <v>76</v>
      </c>
      <c r="AY306" s="266" t="s">
        <v>200</v>
      </c>
    </row>
    <row r="307" spans="1:65" s="14" customFormat="1" ht="11.25" x14ac:dyDescent="0.2">
      <c r="B307" s="218"/>
      <c r="C307" s="219"/>
      <c r="D307" s="209" t="s">
        <v>240</v>
      </c>
      <c r="E307" s="220" t="s">
        <v>1</v>
      </c>
      <c r="F307" s="221" t="s">
        <v>2751</v>
      </c>
      <c r="G307" s="219"/>
      <c r="H307" s="222">
        <v>338.58</v>
      </c>
      <c r="I307" s="223"/>
      <c r="J307" s="219"/>
      <c r="K307" s="219"/>
      <c r="L307" s="224"/>
      <c r="M307" s="225"/>
      <c r="N307" s="226"/>
      <c r="O307" s="226"/>
      <c r="P307" s="226"/>
      <c r="Q307" s="226"/>
      <c r="R307" s="226"/>
      <c r="S307" s="226"/>
      <c r="T307" s="227"/>
      <c r="AT307" s="228" t="s">
        <v>240</v>
      </c>
      <c r="AU307" s="228" t="s">
        <v>85</v>
      </c>
      <c r="AV307" s="14" t="s">
        <v>85</v>
      </c>
      <c r="AW307" s="14" t="s">
        <v>32</v>
      </c>
      <c r="AX307" s="14" t="s">
        <v>76</v>
      </c>
      <c r="AY307" s="228" t="s">
        <v>200</v>
      </c>
    </row>
    <row r="308" spans="1:65" s="15" customFormat="1" ht="11.25" x14ac:dyDescent="0.2">
      <c r="B308" s="229"/>
      <c r="C308" s="230"/>
      <c r="D308" s="209" t="s">
        <v>240</v>
      </c>
      <c r="E308" s="231" t="s">
        <v>1</v>
      </c>
      <c r="F308" s="232" t="s">
        <v>244</v>
      </c>
      <c r="G308" s="230"/>
      <c r="H308" s="233">
        <v>360.58</v>
      </c>
      <c r="I308" s="234"/>
      <c r="J308" s="230"/>
      <c r="K308" s="230"/>
      <c r="L308" s="235"/>
      <c r="M308" s="236"/>
      <c r="N308" s="237"/>
      <c r="O308" s="237"/>
      <c r="P308" s="237"/>
      <c r="Q308" s="237"/>
      <c r="R308" s="237"/>
      <c r="S308" s="237"/>
      <c r="T308" s="238"/>
      <c r="AT308" s="239" t="s">
        <v>240</v>
      </c>
      <c r="AU308" s="239" t="s">
        <v>85</v>
      </c>
      <c r="AV308" s="15" t="s">
        <v>206</v>
      </c>
      <c r="AW308" s="15" t="s">
        <v>32</v>
      </c>
      <c r="AX308" s="15" t="s">
        <v>83</v>
      </c>
      <c r="AY308" s="239" t="s">
        <v>200</v>
      </c>
    </row>
    <row r="309" spans="1:65" s="2" customFormat="1" ht="24.2" customHeight="1" x14ac:dyDescent="0.2">
      <c r="A309" s="35"/>
      <c r="B309" s="36"/>
      <c r="C309" s="193" t="s">
        <v>257</v>
      </c>
      <c r="D309" s="193" t="s">
        <v>202</v>
      </c>
      <c r="E309" s="194" t="s">
        <v>2752</v>
      </c>
      <c r="F309" s="195" t="s">
        <v>2753</v>
      </c>
      <c r="G309" s="196" t="s">
        <v>210</v>
      </c>
      <c r="H309" s="197">
        <v>360.58</v>
      </c>
      <c r="I309" s="198"/>
      <c r="J309" s="199">
        <f>ROUND(I309*H309,2)</f>
        <v>0</v>
      </c>
      <c r="K309" s="200"/>
      <c r="L309" s="40"/>
      <c r="M309" s="201" t="s">
        <v>1</v>
      </c>
      <c r="N309" s="202" t="s">
        <v>41</v>
      </c>
      <c r="O309" s="72"/>
      <c r="P309" s="203">
        <f>O309*H309</f>
        <v>0</v>
      </c>
      <c r="Q309" s="203">
        <v>0</v>
      </c>
      <c r="R309" s="203">
        <f>Q309*H309</f>
        <v>0</v>
      </c>
      <c r="S309" s="203">
        <v>0</v>
      </c>
      <c r="T309" s="204">
        <f>S309*H309</f>
        <v>0</v>
      </c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R309" s="205" t="s">
        <v>206</v>
      </c>
      <c r="AT309" s="205" t="s">
        <v>202</v>
      </c>
      <c r="AU309" s="205" t="s">
        <v>85</v>
      </c>
      <c r="AY309" s="18" t="s">
        <v>200</v>
      </c>
      <c r="BE309" s="206">
        <f>IF(N309="základní",J309,0)</f>
        <v>0</v>
      </c>
      <c r="BF309" s="206">
        <f>IF(N309="snížená",J309,0)</f>
        <v>0</v>
      </c>
      <c r="BG309" s="206">
        <f>IF(N309="zákl. přenesená",J309,0)</f>
        <v>0</v>
      </c>
      <c r="BH309" s="206">
        <f>IF(N309="sníž. přenesená",J309,0)</f>
        <v>0</v>
      </c>
      <c r="BI309" s="206">
        <f>IF(N309="nulová",J309,0)</f>
        <v>0</v>
      </c>
      <c r="BJ309" s="18" t="s">
        <v>83</v>
      </c>
      <c r="BK309" s="206">
        <f>ROUND(I309*H309,2)</f>
        <v>0</v>
      </c>
      <c r="BL309" s="18" t="s">
        <v>206</v>
      </c>
      <c r="BM309" s="205" t="s">
        <v>998</v>
      </c>
    </row>
    <row r="310" spans="1:65" s="14" customFormat="1" ht="11.25" x14ac:dyDescent="0.2">
      <c r="B310" s="218"/>
      <c r="C310" s="219"/>
      <c r="D310" s="209" t="s">
        <v>240</v>
      </c>
      <c r="E310" s="220" t="s">
        <v>1</v>
      </c>
      <c r="F310" s="221" t="s">
        <v>2754</v>
      </c>
      <c r="G310" s="219"/>
      <c r="H310" s="222">
        <v>22</v>
      </c>
      <c r="I310" s="223"/>
      <c r="J310" s="219"/>
      <c r="K310" s="219"/>
      <c r="L310" s="224"/>
      <c r="M310" s="225"/>
      <c r="N310" s="226"/>
      <c r="O310" s="226"/>
      <c r="P310" s="226"/>
      <c r="Q310" s="226"/>
      <c r="R310" s="226"/>
      <c r="S310" s="226"/>
      <c r="T310" s="227"/>
      <c r="AT310" s="228" t="s">
        <v>240</v>
      </c>
      <c r="AU310" s="228" t="s">
        <v>85</v>
      </c>
      <c r="AV310" s="14" t="s">
        <v>85</v>
      </c>
      <c r="AW310" s="14" t="s">
        <v>32</v>
      </c>
      <c r="AX310" s="14" t="s">
        <v>76</v>
      </c>
      <c r="AY310" s="228" t="s">
        <v>200</v>
      </c>
    </row>
    <row r="311" spans="1:65" s="16" customFormat="1" ht="11.25" x14ac:dyDescent="0.2">
      <c r="B311" s="256"/>
      <c r="C311" s="257"/>
      <c r="D311" s="209" t="s">
        <v>240</v>
      </c>
      <c r="E311" s="258" t="s">
        <v>1</v>
      </c>
      <c r="F311" s="259" t="s">
        <v>666</v>
      </c>
      <c r="G311" s="257"/>
      <c r="H311" s="260">
        <v>22</v>
      </c>
      <c r="I311" s="261"/>
      <c r="J311" s="257"/>
      <c r="K311" s="257"/>
      <c r="L311" s="262"/>
      <c r="M311" s="263"/>
      <c r="N311" s="264"/>
      <c r="O311" s="264"/>
      <c r="P311" s="264"/>
      <c r="Q311" s="264"/>
      <c r="R311" s="264"/>
      <c r="S311" s="264"/>
      <c r="T311" s="265"/>
      <c r="AT311" s="266" t="s">
        <v>240</v>
      </c>
      <c r="AU311" s="266" t="s">
        <v>85</v>
      </c>
      <c r="AV311" s="16" t="s">
        <v>108</v>
      </c>
      <c r="AW311" s="16" t="s">
        <v>32</v>
      </c>
      <c r="AX311" s="16" t="s">
        <v>76</v>
      </c>
      <c r="AY311" s="266" t="s">
        <v>200</v>
      </c>
    </row>
    <row r="312" spans="1:65" s="14" customFormat="1" ht="11.25" x14ac:dyDescent="0.2">
      <c r="B312" s="218"/>
      <c r="C312" s="219"/>
      <c r="D312" s="209" t="s">
        <v>240</v>
      </c>
      <c r="E312" s="220" t="s">
        <v>1</v>
      </c>
      <c r="F312" s="221" t="s">
        <v>2751</v>
      </c>
      <c r="G312" s="219"/>
      <c r="H312" s="222">
        <v>338.58</v>
      </c>
      <c r="I312" s="223"/>
      <c r="J312" s="219"/>
      <c r="K312" s="219"/>
      <c r="L312" s="224"/>
      <c r="M312" s="225"/>
      <c r="N312" s="226"/>
      <c r="O312" s="226"/>
      <c r="P312" s="226"/>
      <c r="Q312" s="226"/>
      <c r="R312" s="226"/>
      <c r="S312" s="226"/>
      <c r="T312" s="227"/>
      <c r="AT312" s="228" t="s">
        <v>240</v>
      </c>
      <c r="AU312" s="228" t="s">
        <v>85</v>
      </c>
      <c r="AV312" s="14" t="s">
        <v>85</v>
      </c>
      <c r="AW312" s="14" t="s">
        <v>32</v>
      </c>
      <c r="AX312" s="14" t="s">
        <v>76</v>
      </c>
      <c r="AY312" s="228" t="s">
        <v>200</v>
      </c>
    </row>
    <row r="313" spans="1:65" s="15" customFormat="1" ht="11.25" x14ac:dyDescent="0.2">
      <c r="B313" s="229"/>
      <c r="C313" s="230"/>
      <c r="D313" s="209" t="s">
        <v>240</v>
      </c>
      <c r="E313" s="231" t="s">
        <v>1</v>
      </c>
      <c r="F313" s="232" t="s">
        <v>244</v>
      </c>
      <c r="G313" s="230"/>
      <c r="H313" s="233">
        <v>360.58</v>
      </c>
      <c r="I313" s="234"/>
      <c r="J313" s="230"/>
      <c r="K313" s="230"/>
      <c r="L313" s="235"/>
      <c r="M313" s="236"/>
      <c r="N313" s="237"/>
      <c r="O313" s="237"/>
      <c r="P313" s="237"/>
      <c r="Q313" s="237"/>
      <c r="R313" s="237"/>
      <c r="S313" s="237"/>
      <c r="T313" s="238"/>
      <c r="AT313" s="239" t="s">
        <v>240</v>
      </c>
      <c r="AU313" s="239" t="s">
        <v>85</v>
      </c>
      <c r="AV313" s="15" t="s">
        <v>206</v>
      </c>
      <c r="AW313" s="15" t="s">
        <v>32</v>
      </c>
      <c r="AX313" s="15" t="s">
        <v>83</v>
      </c>
      <c r="AY313" s="239" t="s">
        <v>200</v>
      </c>
    </row>
    <row r="314" spans="1:65" s="2" customFormat="1" ht="24.2" customHeight="1" x14ac:dyDescent="0.2">
      <c r="A314" s="35"/>
      <c r="B314" s="36"/>
      <c r="C314" s="193" t="s">
        <v>528</v>
      </c>
      <c r="D314" s="193" t="s">
        <v>202</v>
      </c>
      <c r="E314" s="194" t="s">
        <v>2755</v>
      </c>
      <c r="F314" s="195" t="s">
        <v>2756</v>
      </c>
      <c r="G314" s="196" t="s">
        <v>210</v>
      </c>
      <c r="H314" s="197">
        <v>1197.1890000000001</v>
      </c>
      <c r="I314" s="198"/>
      <c r="J314" s="199">
        <f>ROUND(I314*H314,2)</f>
        <v>0</v>
      </c>
      <c r="K314" s="200"/>
      <c r="L314" s="40"/>
      <c r="M314" s="201" t="s">
        <v>1</v>
      </c>
      <c r="N314" s="202" t="s">
        <v>41</v>
      </c>
      <c r="O314" s="72"/>
      <c r="P314" s="203">
        <f>O314*H314</f>
        <v>0</v>
      </c>
      <c r="Q314" s="203">
        <v>0</v>
      </c>
      <c r="R314" s="203">
        <f>Q314*H314</f>
        <v>0</v>
      </c>
      <c r="S314" s="203">
        <v>0</v>
      </c>
      <c r="T314" s="204">
        <f>S314*H314</f>
        <v>0</v>
      </c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R314" s="205" t="s">
        <v>206</v>
      </c>
      <c r="AT314" s="205" t="s">
        <v>202</v>
      </c>
      <c r="AU314" s="205" t="s">
        <v>85</v>
      </c>
      <c r="AY314" s="18" t="s">
        <v>200</v>
      </c>
      <c r="BE314" s="206">
        <f>IF(N314="základní",J314,0)</f>
        <v>0</v>
      </c>
      <c r="BF314" s="206">
        <f>IF(N314="snížená",J314,0)</f>
        <v>0</v>
      </c>
      <c r="BG314" s="206">
        <f>IF(N314="zákl. přenesená",J314,0)</f>
        <v>0</v>
      </c>
      <c r="BH314" s="206">
        <f>IF(N314="sníž. přenesená",J314,0)</f>
        <v>0</v>
      </c>
      <c r="BI314" s="206">
        <f>IF(N314="nulová",J314,0)</f>
        <v>0</v>
      </c>
      <c r="BJ314" s="18" t="s">
        <v>83</v>
      </c>
      <c r="BK314" s="206">
        <f>ROUND(I314*H314,2)</f>
        <v>0</v>
      </c>
      <c r="BL314" s="18" t="s">
        <v>206</v>
      </c>
      <c r="BM314" s="205" t="s">
        <v>1006</v>
      </c>
    </row>
    <row r="315" spans="1:65" s="14" customFormat="1" ht="11.25" x14ac:dyDescent="0.2">
      <c r="B315" s="218"/>
      <c r="C315" s="219"/>
      <c r="D315" s="209" t="s">
        <v>240</v>
      </c>
      <c r="E315" s="220" t="s">
        <v>1</v>
      </c>
      <c r="F315" s="221" t="s">
        <v>2757</v>
      </c>
      <c r="G315" s="219"/>
      <c r="H315" s="222">
        <v>1197.1890000000001</v>
      </c>
      <c r="I315" s="223"/>
      <c r="J315" s="219"/>
      <c r="K315" s="219"/>
      <c r="L315" s="224"/>
      <c r="M315" s="225"/>
      <c r="N315" s="226"/>
      <c r="O315" s="226"/>
      <c r="P315" s="226"/>
      <c r="Q315" s="226"/>
      <c r="R315" s="226"/>
      <c r="S315" s="226"/>
      <c r="T315" s="227"/>
      <c r="AT315" s="228" t="s">
        <v>240</v>
      </c>
      <c r="AU315" s="228" t="s">
        <v>85</v>
      </c>
      <c r="AV315" s="14" t="s">
        <v>85</v>
      </c>
      <c r="AW315" s="14" t="s">
        <v>32</v>
      </c>
      <c r="AX315" s="14" t="s">
        <v>76</v>
      </c>
      <c r="AY315" s="228" t="s">
        <v>200</v>
      </c>
    </row>
    <row r="316" spans="1:65" s="15" customFormat="1" ht="11.25" x14ac:dyDescent="0.2">
      <c r="B316" s="229"/>
      <c r="C316" s="230"/>
      <c r="D316" s="209" t="s">
        <v>240</v>
      </c>
      <c r="E316" s="231" t="s">
        <v>1</v>
      </c>
      <c r="F316" s="232" t="s">
        <v>244</v>
      </c>
      <c r="G316" s="230"/>
      <c r="H316" s="233">
        <v>1197.1890000000001</v>
      </c>
      <c r="I316" s="234"/>
      <c r="J316" s="230"/>
      <c r="K316" s="230"/>
      <c r="L316" s="235"/>
      <c r="M316" s="236"/>
      <c r="N316" s="237"/>
      <c r="O316" s="237"/>
      <c r="P316" s="237"/>
      <c r="Q316" s="237"/>
      <c r="R316" s="237"/>
      <c r="S316" s="237"/>
      <c r="T316" s="238"/>
      <c r="AT316" s="239" t="s">
        <v>240</v>
      </c>
      <c r="AU316" s="239" t="s">
        <v>85</v>
      </c>
      <c r="AV316" s="15" t="s">
        <v>206</v>
      </c>
      <c r="AW316" s="15" t="s">
        <v>32</v>
      </c>
      <c r="AX316" s="15" t="s">
        <v>83</v>
      </c>
      <c r="AY316" s="239" t="s">
        <v>200</v>
      </c>
    </row>
    <row r="317" spans="1:65" s="2" customFormat="1" ht="16.5" customHeight="1" x14ac:dyDescent="0.2">
      <c r="A317" s="35"/>
      <c r="B317" s="36"/>
      <c r="C317" s="193" t="s">
        <v>533</v>
      </c>
      <c r="D317" s="193" t="s">
        <v>202</v>
      </c>
      <c r="E317" s="194" t="s">
        <v>2758</v>
      </c>
      <c r="F317" s="195" t="s">
        <v>2759</v>
      </c>
      <c r="G317" s="196" t="s">
        <v>210</v>
      </c>
      <c r="H317" s="197">
        <v>2413.0709999999999</v>
      </c>
      <c r="I317" s="198"/>
      <c r="J317" s="199">
        <f>ROUND(I317*H317,2)</f>
        <v>0</v>
      </c>
      <c r="K317" s="200"/>
      <c r="L317" s="40"/>
      <c r="M317" s="201" t="s">
        <v>1</v>
      </c>
      <c r="N317" s="202" t="s">
        <v>41</v>
      </c>
      <c r="O317" s="72"/>
      <c r="P317" s="203">
        <f>O317*H317</f>
        <v>0</v>
      </c>
      <c r="Q317" s="203">
        <v>0</v>
      </c>
      <c r="R317" s="203">
        <f>Q317*H317</f>
        <v>0</v>
      </c>
      <c r="S317" s="203">
        <v>0</v>
      </c>
      <c r="T317" s="204">
        <f>S317*H317</f>
        <v>0</v>
      </c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R317" s="205" t="s">
        <v>206</v>
      </c>
      <c r="AT317" s="205" t="s">
        <v>202</v>
      </c>
      <c r="AU317" s="205" t="s">
        <v>85</v>
      </c>
      <c r="AY317" s="18" t="s">
        <v>200</v>
      </c>
      <c r="BE317" s="206">
        <f>IF(N317="základní",J317,0)</f>
        <v>0</v>
      </c>
      <c r="BF317" s="206">
        <f>IF(N317="snížená",J317,0)</f>
        <v>0</v>
      </c>
      <c r="BG317" s="206">
        <f>IF(N317="zákl. přenesená",J317,0)</f>
        <v>0</v>
      </c>
      <c r="BH317" s="206">
        <f>IF(N317="sníž. přenesená",J317,0)</f>
        <v>0</v>
      </c>
      <c r="BI317" s="206">
        <f>IF(N317="nulová",J317,0)</f>
        <v>0</v>
      </c>
      <c r="BJ317" s="18" t="s">
        <v>83</v>
      </c>
      <c r="BK317" s="206">
        <f>ROUND(I317*H317,2)</f>
        <v>0</v>
      </c>
      <c r="BL317" s="18" t="s">
        <v>206</v>
      </c>
      <c r="BM317" s="205" t="s">
        <v>1014</v>
      </c>
    </row>
    <row r="318" spans="1:65" s="14" customFormat="1" ht="11.25" x14ac:dyDescent="0.2">
      <c r="B318" s="218"/>
      <c r="C318" s="219"/>
      <c r="D318" s="209" t="s">
        <v>240</v>
      </c>
      <c r="E318" s="220" t="s">
        <v>1</v>
      </c>
      <c r="F318" s="221" t="s">
        <v>2760</v>
      </c>
      <c r="G318" s="219"/>
      <c r="H318" s="222">
        <v>22</v>
      </c>
      <c r="I318" s="223"/>
      <c r="J318" s="219"/>
      <c r="K318" s="219"/>
      <c r="L318" s="224"/>
      <c r="M318" s="225"/>
      <c r="N318" s="226"/>
      <c r="O318" s="226"/>
      <c r="P318" s="226"/>
      <c r="Q318" s="226"/>
      <c r="R318" s="226"/>
      <c r="S318" s="226"/>
      <c r="T318" s="227"/>
      <c r="AT318" s="228" t="s">
        <v>240</v>
      </c>
      <c r="AU318" s="228" t="s">
        <v>85</v>
      </c>
      <c r="AV318" s="14" t="s">
        <v>85</v>
      </c>
      <c r="AW318" s="14" t="s">
        <v>32</v>
      </c>
      <c r="AX318" s="14" t="s">
        <v>76</v>
      </c>
      <c r="AY318" s="228" t="s">
        <v>200</v>
      </c>
    </row>
    <row r="319" spans="1:65" s="14" customFormat="1" ht="11.25" x14ac:dyDescent="0.2">
      <c r="B319" s="218"/>
      <c r="C319" s="219"/>
      <c r="D319" s="209" t="s">
        <v>240</v>
      </c>
      <c r="E319" s="220" t="s">
        <v>1</v>
      </c>
      <c r="F319" s="221" t="s">
        <v>2761</v>
      </c>
      <c r="G319" s="219"/>
      <c r="H319" s="222">
        <v>2391.0709999999999</v>
      </c>
      <c r="I319" s="223"/>
      <c r="J319" s="219"/>
      <c r="K319" s="219"/>
      <c r="L319" s="224"/>
      <c r="M319" s="225"/>
      <c r="N319" s="226"/>
      <c r="O319" s="226"/>
      <c r="P319" s="226"/>
      <c r="Q319" s="226"/>
      <c r="R319" s="226"/>
      <c r="S319" s="226"/>
      <c r="T319" s="227"/>
      <c r="AT319" s="228" t="s">
        <v>240</v>
      </c>
      <c r="AU319" s="228" t="s">
        <v>85</v>
      </c>
      <c r="AV319" s="14" t="s">
        <v>85</v>
      </c>
      <c r="AW319" s="14" t="s">
        <v>32</v>
      </c>
      <c r="AX319" s="14" t="s">
        <v>76</v>
      </c>
      <c r="AY319" s="228" t="s">
        <v>200</v>
      </c>
    </row>
    <row r="320" spans="1:65" s="15" customFormat="1" ht="11.25" x14ac:dyDescent="0.2">
      <c r="B320" s="229"/>
      <c r="C320" s="230"/>
      <c r="D320" s="209" t="s">
        <v>240</v>
      </c>
      <c r="E320" s="231" t="s">
        <v>1</v>
      </c>
      <c r="F320" s="232" t="s">
        <v>244</v>
      </c>
      <c r="G320" s="230"/>
      <c r="H320" s="233">
        <v>2413.0709999999999</v>
      </c>
      <c r="I320" s="234"/>
      <c r="J320" s="230"/>
      <c r="K320" s="230"/>
      <c r="L320" s="235"/>
      <c r="M320" s="236"/>
      <c r="N320" s="237"/>
      <c r="O320" s="237"/>
      <c r="P320" s="237"/>
      <c r="Q320" s="237"/>
      <c r="R320" s="237"/>
      <c r="S320" s="237"/>
      <c r="T320" s="238"/>
      <c r="AT320" s="239" t="s">
        <v>240</v>
      </c>
      <c r="AU320" s="239" t="s">
        <v>85</v>
      </c>
      <c r="AV320" s="15" t="s">
        <v>206</v>
      </c>
      <c r="AW320" s="15" t="s">
        <v>32</v>
      </c>
      <c r="AX320" s="15" t="s">
        <v>83</v>
      </c>
      <c r="AY320" s="239" t="s">
        <v>200</v>
      </c>
    </row>
    <row r="321" spans="1:65" s="2" customFormat="1" ht="24.2" customHeight="1" x14ac:dyDescent="0.2">
      <c r="A321" s="35"/>
      <c r="B321" s="36"/>
      <c r="C321" s="193" t="s">
        <v>538</v>
      </c>
      <c r="D321" s="193" t="s">
        <v>202</v>
      </c>
      <c r="E321" s="194" t="s">
        <v>336</v>
      </c>
      <c r="F321" s="195" t="s">
        <v>337</v>
      </c>
      <c r="G321" s="196" t="s">
        <v>205</v>
      </c>
      <c r="H321" s="197">
        <v>1.8180000000000001</v>
      </c>
      <c r="I321" s="198"/>
      <c r="J321" s="199">
        <f>ROUND(I321*H321,2)</f>
        <v>0</v>
      </c>
      <c r="K321" s="200"/>
      <c r="L321" s="40"/>
      <c r="M321" s="201" t="s">
        <v>1</v>
      </c>
      <c r="N321" s="202" t="s">
        <v>41</v>
      </c>
      <c r="O321" s="72"/>
      <c r="P321" s="203">
        <f>O321*H321</f>
        <v>0</v>
      </c>
      <c r="Q321" s="203">
        <v>2.5018699999999998</v>
      </c>
      <c r="R321" s="203">
        <f>Q321*H321</f>
        <v>4.5483996599999994</v>
      </c>
      <c r="S321" s="203">
        <v>0</v>
      </c>
      <c r="T321" s="204">
        <f>S321*H321</f>
        <v>0</v>
      </c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R321" s="205" t="s">
        <v>206</v>
      </c>
      <c r="AT321" s="205" t="s">
        <v>202</v>
      </c>
      <c r="AU321" s="205" t="s">
        <v>85</v>
      </c>
      <c r="AY321" s="18" t="s">
        <v>200</v>
      </c>
      <c r="BE321" s="206">
        <f>IF(N321="základní",J321,0)</f>
        <v>0</v>
      </c>
      <c r="BF321" s="206">
        <f>IF(N321="snížená",J321,0)</f>
        <v>0</v>
      </c>
      <c r="BG321" s="206">
        <f>IF(N321="zákl. přenesená",J321,0)</f>
        <v>0</v>
      </c>
      <c r="BH321" s="206">
        <f>IF(N321="sníž. přenesená",J321,0)</f>
        <v>0</v>
      </c>
      <c r="BI321" s="206">
        <f>IF(N321="nulová",J321,0)</f>
        <v>0</v>
      </c>
      <c r="BJ321" s="18" t="s">
        <v>83</v>
      </c>
      <c r="BK321" s="206">
        <f>ROUND(I321*H321,2)</f>
        <v>0</v>
      </c>
      <c r="BL321" s="18" t="s">
        <v>206</v>
      </c>
      <c r="BM321" s="205" t="s">
        <v>338</v>
      </c>
    </row>
    <row r="322" spans="1:65" s="14" customFormat="1" ht="11.25" x14ac:dyDescent="0.2">
      <c r="B322" s="218"/>
      <c r="C322" s="219"/>
      <c r="D322" s="209" t="s">
        <v>240</v>
      </c>
      <c r="E322" s="220" t="s">
        <v>1</v>
      </c>
      <c r="F322" s="221" t="s">
        <v>339</v>
      </c>
      <c r="G322" s="219"/>
      <c r="H322" s="222">
        <v>1.8180000000000001</v>
      </c>
      <c r="I322" s="223"/>
      <c r="J322" s="219"/>
      <c r="K322" s="219"/>
      <c r="L322" s="224"/>
      <c r="M322" s="225"/>
      <c r="N322" s="226"/>
      <c r="O322" s="226"/>
      <c r="P322" s="226"/>
      <c r="Q322" s="226"/>
      <c r="R322" s="226"/>
      <c r="S322" s="226"/>
      <c r="T322" s="227"/>
      <c r="AT322" s="228" t="s">
        <v>240</v>
      </c>
      <c r="AU322" s="228" t="s">
        <v>85</v>
      </c>
      <c r="AV322" s="14" t="s">
        <v>85</v>
      </c>
      <c r="AW322" s="14" t="s">
        <v>32</v>
      </c>
      <c r="AX322" s="14" t="s">
        <v>76</v>
      </c>
      <c r="AY322" s="228" t="s">
        <v>200</v>
      </c>
    </row>
    <row r="323" spans="1:65" s="15" customFormat="1" ht="11.25" x14ac:dyDescent="0.2">
      <c r="B323" s="229"/>
      <c r="C323" s="230"/>
      <c r="D323" s="209" t="s">
        <v>240</v>
      </c>
      <c r="E323" s="231" t="s">
        <v>1</v>
      </c>
      <c r="F323" s="232" t="s">
        <v>244</v>
      </c>
      <c r="G323" s="230"/>
      <c r="H323" s="233">
        <v>1.8180000000000001</v>
      </c>
      <c r="I323" s="234"/>
      <c r="J323" s="230"/>
      <c r="K323" s="230"/>
      <c r="L323" s="235"/>
      <c r="M323" s="236"/>
      <c r="N323" s="237"/>
      <c r="O323" s="237"/>
      <c r="P323" s="237"/>
      <c r="Q323" s="237"/>
      <c r="R323" s="237"/>
      <c r="S323" s="237"/>
      <c r="T323" s="238"/>
      <c r="AT323" s="239" t="s">
        <v>240</v>
      </c>
      <c r="AU323" s="239" t="s">
        <v>85</v>
      </c>
      <c r="AV323" s="15" t="s">
        <v>206</v>
      </c>
      <c r="AW323" s="15" t="s">
        <v>32</v>
      </c>
      <c r="AX323" s="15" t="s">
        <v>83</v>
      </c>
      <c r="AY323" s="239" t="s">
        <v>200</v>
      </c>
    </row>
    <row r="324" spans="1:65" s="2" customFormat="1" ht="24.2" customHeight="1" x14ac:dyDescent="0.2">
      <c r="A324" s="35"/>
      <c r="B324" s="36"/>
      <c r="C324" s="193" t="s">
        <v>261</v>
      </c>
      <c r="D324" s="193" t="s">
        <v>202</v>
      </c>
      <c r="E324" s="194" t="s">
        <v>341</v>
      </c>
      <c r="F324" s="195" t="s">
        <v>342</v>
      </c>
      <c r="G324" s="196" t="s">
        <v>205</v>
      </c>
      <c r="H324" s="197">
        <v>66.734999999999999</v>
      </c>
      <c r="I324" s="198"/>
      <c r="J324" s="199">
        <f>ROUND(I324*H324,2)</f>
        <v>0</v>
      </c>
      <c r="K324" s="200"/>
      <c r="L324" s="40"/>
      <c r="M324" s="201" t="s">
        <v>1</v>
      </c>
      <c r="N324" s="202" t="s">
        <v>41</v>
      </c>
      <c r="O324" s="72"/>
      <c r="P324" s="203">
        <f>O324*H324</f>
        <v>0</v>
      </c>
      <c r="Q324" s="203">
        <v>2.5018699999999998</v>
      </c>
      <c r="R324" s="203">
        <f>Q324*H324</f>
        <v>166.96229444999997</v>
      </c>
      <c r="S324" s="203">
        <v>0</v>
      </c>
      <c r="T324" s="204">
        <f>S324*H324</f>
        <v>0</v>
      </c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R324" s="205" t="s">
        <v>206</v>
      </c>
      <c r="AT324" s="205" t="s">
        <v>202</v>
      </c>
      <c r="AU324" s="205" t="s">
        <v>85</v>
      </c>
      <c r="AY324" s="18" t="s">
        <v>200</v>
      </c>
      <c r="BE324" s="206">
        <f>IF(N324="základní",J324,0)</f>
        <v>0</v>
      </c>
      <c r="BF324" s="206">
        <f>IF(N324="snížená",J324,0)</f>
        <v>0</v>
      </c>
      <c r="BG324" s="206">
        <f>IF(N324="zákl. přenesená",J324,0)</f>
        <v>0</v>
      </c>
      <c r="BH324" s="206">
        <f>IF(N324="sníž. přenesená",J324,0)</f>
        <v>0</v>
      </c>
      <c r="BI324" s="206">
        <f>IF(N324="nulová",J324,0)</f>
        <v>0</v>
      </c>
      <c r="BJ324" s="18" t="s">
        <v>83</v>
      </c>
      <c r="BK324" s="206">
        <f>ROUND(I324*H324,2)</f>
        <v>0</v>
      </c>
      <c r="BL324" s="18" t="s">
        <v>206</v>
      </c>
      <c r="BM324" s="205" t="s">
        <v>343</v>
      </c>
    </row>
    <row r="325" spans="1:65" s="14" customFormat="1" ht="11.25" x14ac:dyDescent="0.2">
      <c r="B325" s="218"/>
      <c r="C325" s="219"/>
      <c r="D325" s="209" t="s">
        <v>240</v>
      </c>
      <c r="E325" s="220" t="s">
        <v>1</v>
      </c>
      <c r="F325" s="221" t="s">
        <v>2762</v>
      </c>
      <c r="G325" s="219"/>
      <c r="H325" s="222">
        <v>0.59499999999999997</v>
      </c>
      <c r="I325" s="223"/>
      <c r="J325" s="219"/>
      <c r="K325" s="219"/>
      <c r="L325" s="224"/>
      <c r="M325" s="225"/>
      <c r="N325" s="226"/>
      <c r="O325" s="226"/>
      <c r="P325" s="226"/>
      <c r="Q325" s="226"/>
      <c r="R325" s="226"/>
      <c r="S325" s="226"/>
      <c r="T325" s="227"/>
      <c r="AT325" s="228" t="s">
        <v>240</v>
      </c>
      <c r="AU325" s="228" t="s">
        <v>85</v>
      </c>
      <c r="AV325" s="14" t="s">
        <v>85</v>
      </c>
      <c r="AW325" s="14" t="s">
        <v>32</v>
      </c>
      <c r="AX325" s="14" t="s">
        <v>76</v>
      </c>
      <c r="AY325" s="228" t="s">
        <v>200</v>
      </c>
    </row>
    <row r="326" spans="1:65" s="14" customFormat="1" ht="11.25" x14ac:dyDescent="0.2">
      <c r="B326" s="218"/>
      <c r="C326" s="219"/>
      <c r="D326" s="209" t="s">
        <v>240</v>
      </c>
      <c r="E326" s="220" t="s">
        <v>1</v>
      </c>
      <c r="F326" s="221" t="s">
        <v>2763</v>
      </c>
      <c r="G326" s="219"/>
      <c r="H326" s="222">
        <v>12.555</v>
      </c>
      <c r="I326" s="223"/>
      <c r="J326" s="219"/>
      <c r="K326" s="219"/>
      <c r="L326" s="224"/>
      <c r="M326" s="225"/>
      <c r="N326" s="226"/>
      <c r="O326" s="226"/>
      <c r="P326" s="226"/>
      <c r="Q326" s="226"/>
      <c r="R326" s="226"/>
      <c r="S326" s="226"/>
      <c r="T326" s="227"/>
      <c r="AT326" s="228" t="s">
        <v>240</v>
      </c>
      <c r="AU326" s="228" t="s">
        <v>85</v>
      </c>
      <c r="AV326" s="14" t="s">
        <v>85</v>
      </c>
      <c r="AW326" s="14" t="s">
        <v>32</v>
      </c>
      <c r="AX326" s="14" t="s">
        <v>76</v>
      </c>
      <c r="AY326" s="228" t="s">
        <v>200</v>
      </c>
    </row>
    <row r="327" spans="1:65" s="14" customFormat="1" ht="11.25" x14ac:dyDescent="0.2">
      <c r="B327" s="218"/>
      <c r="C327" s="219"/>
      <c r="D327" s="209" t="s">
        <v>240</v>
      </c>
      <c r="E327" s="220" t="s">
        <v>1</v>
      </c>
      <c r="F327" s="221" t="s">
        <v>2764</v>
      </c>
      <c r="G327" s="219"/>
      <c r="H327" s="222">
        <v>7.17</v>
      </c>
      <c r="I327" s="223"/>
      <c r="J327" s="219"/>
      <c r="K327" s="219"/>
      <c r="L327" s="224"/>
      <c r="M327" s="225"/>
      <c r="N327" s="226"/>
      <c r="O327" s="226"/>
      <c r="P327" s="226"/>
      <c r="Q327" s="226"/>
      <c r="R327" s="226"/>
      <c r="S327" s="226"/>
      <c r="T327" s="227"/>
      <c r="AT327" s="228" t="s">
        <v>240</v>
      </c>
      <c r="AU327" s="228" t="s">
        <v>85</v>
      </c>
      <c r="AV327" s="14" t="s">
        <v>85</v>
      </c>
      <c r="AW327" s="14" t="s">
        <v>32</v>
      </c>
      <c r="AX327" s="14" t="s">
        <v>76</v>
      </c>
      <c r="AY327" s="228" t="s">
        <v>200</v>
      </c>
    </row>
    <row r="328" spans="1:65" s="14" customFormat="1" ht="11.25" x14ac:dyDescent="0.2">
      <c r="B328" s="218"/>
      <c r="C328" s="219"/>
      <c r="D328" s="209" t="s">
        <v>240</v>
      </c>
      <c r="E328" s="220" t="s">
        <v>1</v>
      </c>
      <c r="F328" s="221" t="s">
        <v>2765</v>
      </c>
      <c r="G328" s="219"/>
      <c r="H328" s="222">
        <v>22.85</v>
      </c>
      <c r="I328" s="223"/>
      <c r="J328" s="219"/>
      <c r="K328" s="219"/>
      <c r="L328" s="224"/>
      <c r="M328" s="225"/>
      <c r="N328" s="226"/>
      <c r="O328" s="226"/>
      <c r="P328" s="226"/>
      <c r="Q328" s="226"/>
      <c r="R328" s="226"/>
      <c r="S328" s="226"/>
      <c r="T328" s="227"/>
      <c r="AT328" s="228" t="s">
        <v>240</v>
      </c>
      <c r="AU328" s="228" t="s">
        <v>85</v>
      </c>
      <c r="AV328" s="14" t="s">
        <v>85</v>
      </c>
      <c r="AW328" s="14" t="s">
        <v>32</v>
      </c>
      <c r="AX328" s="14" t="s">
        <v>76</v>
      </c>
      <c r="AY328" s="228" t="s">
        <v>200</v>
      </c>
    </row>
    <row r="329" spans="1:65" s="14" customFormat="1" ht="11.25" x14ac:dyDescent="0.2">
      <c r="B329" s="218"/>
      <c r="C329" s="219"/>
      <c r="D329" s="209" t="s">
        <v>240</v>
      </c>
      <c r="E329" s="220" t="s">
        <v>1</v>
      </c>
      <c r="F329" s="221" t="s">
        <v>349</v>
      </c>
      <c r="G329" s="219"/>
      <c r="H329" s="222">
        <v>3.2</v>
      </c>
      <c r="I329" s="223"/>
      <c r="J329" s="219"/>
      <c r="K329" s="219"/>
      <c r="L329" s="224"/>
      <c r="M329" s="225"/>
      <c r="N329" s="226"/>
      <c r="O329" s="226"/>
      <c r="P329" s="226"/>
      <c r="Q329" s="226"/>
      <c r="R329" s="226"/>
      <c r="S329" s="226"/>
      <c r="T329" s="227"/>
      <c r="AT329" s="228" t="s">
        <v>240</v>
      </c>
      <c r="AU329" s="228" t="s">
        <v>85</v>
      </c>
      <c r="AV329" s="14" t="s">
        <v>85</v>
      </c>
      <c r="AW329" s="14" t="s">
        <v>32</v>
      </c>
      <c r="AX329" s="14" t="s">
        <v>76</v>
      </c>
      <c r="AY329" s="228" t="s">
        <v>200</v>
      </c>
    </row>
    <row r="330" spans="1:65" s="14" customFormat="1" ht="11.25" x14ac:dyDescent="0.2">
      <c r="B330" s="218"/>
      <c r="C330" s="219"/>
      <c r="D330" s="209" t="s">
        <v>240</v>
      </c>
      <c r="E330" s="220" t="s">
        <v>1</v>
      </c>
      <c r="F330" s="221" t="s">
        <v>2766</v>
      </c>
      <c r="G330" s="219"/>
      <c r="H330" s="222">
        <v>3.43</v>
      </c>
      <c r="I330" s="223"/>
      <c r="J330" s="219"/>
      <c r="K330" s="219"/>
      <c r="L330" s="224"/>
      <c r="M330" s="225"/>
      <c r="N330" s="226"/>
      <c r="O330" s="226"/>
      <c r="P330" s="226"/>
      <c r="Q330" s="226"/>
      <c r="R330" s="226"/>
      <c r="S330" s="226"/>
      <c r="T330" s="227"/>
      <c r="AT330" s="228" t="s">
        <v>240</v>
      </c>
      <c r="AU330" s="228" t="s">
        <v>85</v>
      </c>
      <c r="AV330" s="14" t="s">
        <v>85</v>
      </c>
      <c r="AW330" s="14" t="s">
        <v>32</v>
      </c>
      <c r="AX330" s="14" t="s">
        <v>76</v>
      </c>
      <c r="AY330" s="228" t="s">
        <v>200</v>
      </c>
    </row>
    <row r="331" spans="1:65" s="14" customFormat="1" ht="11.25" x14ac:dyDescent="0.2">
      <c r="B331" s="218"/>
      <c r="C331" s="219"/>
      <c r="D331" s="209" t="s">
        <v>240</v>
      </c>
      <c r="E331" s="220" t="s">
        <v>1</v>
      </c>
      <c r="F331" s="221" t="s">
        <v>2767</v>
      </c>
      <c r="G331" s="219"/>
      <c r="H331" s="222">
        <v>7.58</v>
      </c>
      <c r="I331" s="223"/>
      <c r="J331" s="219"/>
      <c r="K331" s="219"/>
      <c r="L331" s="224"/>
      <c r="M331" s="225"/>
      <c r="N331" s="226"/>
      <c r="O331" s="226"/>
      <c r="P331" s="226"/>
      <c r="Q331" s="226"/>
      <c r="R331" s="226"/>
      <c r="S331" s="226"/>
      <c r="T331" s="227"/>
      <c r="AT331" s="228" t="s">
        <v>240</v>
      </c>
      <c r="AU331" s="228" t="s">
        <v>85</v>
      </c>
      <c r="AV331" s="14" t="s">
        <v>85</v>
      </c>
      <c r="AW331" s="14" t="s">
        <v>32</v>
      </c>
      <c r="AX331" s="14" t="s">
        <v>76</v>
      </c>
      <c r="AY331" s="228" t="s">
        <v>200</v>
      </c>
    </row>
    <row r="332" spans="1:65" s="14" customFormat="1" ht="11.25" x14ac:dyDescent="0.2">
      <c r="B332" s="218"/>
      <c r="C332" s="219"/>
      <c r="D332" s="209" t="s">
        <v>240</v>
      </c>
      <c r="E332" s="220" t="s">
        <v>1</v>
      </c>
      <c r="F332" s="221" t="s">
        <v>2768</v>
      </c>
      <c r="G332" s="219"/>
      <c r="H332" s="222">
        <v>5.665</v>
      </c>
      <c r="I332" s="223"/>
      <c r="J332" s="219"/>
      <c r="K332" s="219"/>
      <c r="L332" s="224"/>
      <c r="M332" s="225"/>
      <c r="N332" s="226"/>
      <c r="O332" s="226"/>
      <c r="P332" s="226"/>
      <c r="Q332" s="226"/>
      <c r="R332" s="226"/>
      <c r="S332" s="226"/>
      <c r="T332" s="227"/>
      <c r="AT332" s="228" t="s">
        <v>240</v>
      </c>
      <c r="AU332" s="228" t="s">
        <v>85</v>
      </c>
      <c r="AV332" s="14" t="s">
        <v>85</v>
      </c>
      <c r="AW332" s="14" t="s">
        <v>32</v>
      </c>
      <c r="AX332" s="14" t="s">
        <v>76</v>
      </c>
      <c r="AY332" s="228" t="s">
        <v>200</v>
      </c>
    </row>
    <row r="333" spans="1:65" s="14" customFormat="1" ht="11.25" x14ac:dyDescent="0.2">
      <c r="B333" s="218"/>
      <c r="C333" s="219"/>
      <c r="D333" s="209" t="s">
        <v>240</v>
      </c>
      <c r="E333" s="220" t="s">
        <v>1</v>
      </c>
      <c r="F333" s="221" t="s">
        <v>2769</v>
      </c>
      <c r="G333" s="219"/>
      <c r="H333" s="222">
        <v>1.7450000000000001</v>
      </c>
      <c r="I333" s="223"/>
      <c r="J333" s="219"/>
      <c r="K333" s="219"/>
      <c r="L333" s="224"/>
      <c r="M333" s="225"/>
      <c r="N333" s="226"/>
      <c r="O333" s="226"/>
      <c r="P333" s="226"/>
      <c r="Q333" s="226"/>
      <c r="R333" s="226"/>
      <c r="S333" s="226"/>
      <c r="T333" s="227"/>
      <c r="AT333" s="228" t="s">
        <v>240</v>
      </c>
      <c r="AU333" s="228" t="s">
        <v>85</v>
      </c>
      <c r="AV333" s="14" t="s">
        <v>85</v>
      </c>
      <c r="AW333" s="14" t="s">
        <v>32</v>
      </c>
      <c r="AX333" s="14" t="s">
        <v>76</v>
      </c>
      <c r="AY333" s="228" t="s">
        <v>200</v>
      </c>
    </row>
    <row r="334" spans="1:65" s="14" customFormat="1" ht="11.25" x14ac:dyDescent="0.2">
      <c r="B334" s="218"/>
      <c r="C334" s="219"/>
      <c r="D334" s="209" t="s">
        <v>240</v>
      </c>
      <c r="E334" s="220" t="s">
        <v>1</v>
      </c>
      <c r="F334" s="221" t="s">
        <v>2770</v>
      </c>
      <c r="G334" s="219"/>
      <c r="H334" s="222">
        <v>1.335</v>
      </c>
      <c r="I334" s="223"/>
      <c r="J334" s="219"/>
      <c r="K334" s="219"/>
      <c r="L334" s="224"/>
      <c r="M334" s="225"/>
      <c r="N334" s="226"/>
      <c r="O334" s="226"/>
      <c r="P334" s="226"/>
      <c r="Q334" s="226"/>
      <c r="R334" s="226"/>
      <c r="S334" s="226"/>
      <c r="T334" s="227"/>
      <c r="AT334" s="228" t="s">
        <v>240</v>
      </c>
      <c r="AU334" s="228" t="s">
        <v>85</v>
      </c>
      <c r="AV334" s="14" t="s">
        <v>85</v>
      </c>
      <c r="AW334" s="14" t="s">
        <v>32</v>
      </c>
      <c r="AX334" s="14" t="s">
        <v>76</v>
      </c>
      <c r="AY334" s="228" t="s">
        <v>200</v>
      </c>
    </row>
    <row r="335" spans="1:65" s="14" customFormat="1" ht="11.25" x14ac:dyDescent="0.2">
      <c r="B335" s="218"/>
      <c r="C335" s="219"/>
      <c r="D335" s="209" t="s">
        <v>240</v>
      </c>
      <c r="E335" s="220" t="s">
        <v>1</v>
      </c>
      <c r="F335" s="221" t="s">
        <v>2771</v>
      </c>
      <c r="G335" s="219"/>
      <c r="H335" s="222">
        <v>0.61</v>
      </c>
      <c r="I335" s="223"/>
      <c r="J335" s="219"/>
      <c r="K335" s="219"/>
      <c r="L335" s="224"/>
      <c r="M335" s="225"/>
      <c r="N335" s="226"/>
      <c r="O335" s="226"/>
      <c r="P335" s="226"/>
      <c r="Q335" s="226"/>
      <c r="R335" s="226"/>
      <c r="S335" s="226"/>
      <c r="T335" s="227"/>
      <c r="AT335" s="228" t="s">
        <v>240</v>
      </c>
      <c r="AU335" s="228" t="s">
        <v>85</v>
      </c>
      <c r="AV335" s="14" t="s">
        <v>85</v>
      </c>
      <c r="AW335" s="14" t="s">
        <v>32</v>
      </c>
      <c r="AX335" s="14" t="s">
        <v>76</v>
      </c>
      <c r="AY335" s="228" t="s">
        <v>200</v>
      </c>
    </row>
    <row r="336" spans="1:65" s="15" customFormat="1" ht="11.25" x14ac:dyDescent="0.2">
      <c r="B336" s="229"/>
      <c r="C336" s="230"/>
      <c r="D336" s="209" t="s">
        <v>240</v>
      </c>
      <c r="E336" s="231" t="s">
        <v>1</v>
      </c>
      <c r="F336" s="232" t="s">
        <v>244</v>
      </c>
      <c r="G336" s="230"/>
      <c r="H336" s="233">
        <v>66.734999999999999</v>
      </c>
      <c r="I336" s="234"/>
      <c r="J336" s="230"/>
      <c r="K336" s="230"/>
      <c r="L336" s="235"/>
      <c r="M336" s="236"/>
      <c r="N336" s="237"/>
      <c r="O336" s="237"/>
      <c r="P336" s="237"/>
      <c r="Q336" s="237"/>
      <c r="R336" s="237"/>
      <c r="S336" s="237"/>
      <c r="T336" s="238"/>
      <c r="AT336" s="239" t="s">
        <v>240</v>
      </c>
      <c r="AU336" s="239" t="s">
        <v>85</v>
      </c>
      <c r="AV336" s="15" t="s">
        <v>206</v>
      </c>
      <c r="AW336" s="15" t="s">
        <v>32</v>
      </c>
      <c r="AX336" s="15" t="s">
        <v>83</v>
      </c>
      <c r="AY336" s="239" t="s">
        <v>200</v>
      </c>
    </row>
    <row r="337" spans="1:65" s="2" customFormat="1" ht="24.2" customHeight="1" x14ac:dyDescent="0.2">
      <c r="A337" s="35"/>
      <c r="B337" s="36"/>
      <c r="C337" s="193" t="s">
        <v>547</v>
      </c>
      <c r="D337" s="193" t="s">
        <v>202</v>
      </c>
      <c r="E337" s="194" t="s">
        <v>2772</v>
      </c>
      <c r="F337" s="195" t="s">
        <v>2773</v>
      </c>
      <c r="G337" s="196" t="s">
        <v>205</v>
      </c>
      <c r="H337" s="197">
        <v>54.18</v>
      </c>
      <c r="I337" s="198"/>
      <c r="J337" s="199">
        <f>ROUND(I337*H337,2)</f>
        <v>0</v>
      </c>
      <c r="K337" s="200"/>
      <c r="L337" s="40"/>
      <c r="M337" s="201" t="s">
        <v>1</v>
      </c>
      <c r="N337" s="202" t="s">
        <v>41</v>
      </c>
      <c r="O337" s="72"/>
      <c r="P337" s="203">
        <f>O337*H337</f>
        <v>0</v>
      </c>
      <c r="Q337" s="203">
        <v>2.5018699999999998</v>
      </c>
      <c r="R337" s="203">
        <f>Q337*H337</f>
        <v>135.55131659999998</v>
      </c>
      <c r="S337" s="203">
        <v>0</v>
      </c>
      <c r="T337" s="204">
        <f>S337*H337</f>
        <v>0</v>
      </c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R337" s="205" t="s">
        <v>206</v>
      </c>
      <c r="AT337" s="205" t="s">
        <v>202</v>
      </c>
      <c r="AU337" s="205" t="s">
        <v>85</v>
      </c>
      <c r="AY337" s="18" t="s">
        <v>200</v>
      </c>
      <c r="BE337" s="206">
        <f>IF(N337="základní",J337,0)</f>
        <v>0</v>
      </c>
      <c r="BF337" s="206">
        <f>IF(N337="snížená",J337,0)</f>
        <v>0</v>
      </c>
      <c r="BG337" s="206">
        <f>IF(N337="zákl. přenesená",J337,0)</f>
        <v>0</v>
      </c>
      <c r="BH337" s="206">
        <f>IF(N337="sníž. přenesená",J337,0)</f>
        <v>0</v>
      </c>
      <c r="BI337" s="206">
        <f>IF(N337="nulová",J337,0)</f>
        <v>0</v>
      </c>
      <c r="BJ337" s="18" t="s">
        <v>83</v>
      </c>
      <c r="BK337" s="206">
        <f>ROUND(I337*H337,2)</f>
        <v>0</v>
      </c>
      <c r="BL337" s="18" t="s">
        <v>206</v>
      </c>
      <c r="BM337" s="205" t="s">
        <v>1044</v>
      </c>
    </row>
    <row r="338" spans="1:65" s="14" customFormat="1" ht="11.25" x14ac:dyDescent="0.2">
      <c r="B338" s="218"/>
      <c r="C338" s="219"/>
      <c r="D338" s="209" t="s">
        <v>240</v>
      </c>
      <c r="E338" s="220" t="s">
        <v>1</v>
      </c>
      <c r="F338" s="221" t="s">
        <v>2774</v>
      </c>
      <c r="G338" s="219"/>
      <c r="H338" s="222">
        <v>54.18</v>
      </c>
      <c r="I338" s="223"/>
      <c r="J338" s="219"/>
      <c r="K338" s="219"/>
      <c r="L338" s="224"/>
      <c r="M338" s="225"/>
      <c r="N338" s="226"/>
      <c r="O338" s="226"/>
      <c r="P338" s="226"/>
      <c r="Q338" s="226"/>
      <c r="R338" s="226"/>
      <c r="S338" s="226"/>
      <c r="T338" s="227"/>
      <c r="AT338" s="228" t="s">
        <v>240</v>
      </c>
      <c r="AU338" s="228" t="s">
        <v>85</v>
      </c>
      <c r="AV338" s="14" t="s">
        <v>85</v>
      </c>
      <c r="AW338" s="14" t="s">
        <v>32</v>
      </c>
      <c r="AX338" s="14" t="s">
        <v>76</v>
      </c>
      <c r="AY338" s="228" t="s">
        <v>200</v>
      </c>
    </row>
    <row r="339" spans="1:65" s="15" customFormat="1" ht="11.25" x14ac:dyDescent="0.2">
      <c r="B339" s="229"/>
      <c r="C339" s="230"/>
      <c r="D339" s="209" t="s">
        <v>240</v>
      </c>
      <c r="E339" s="231" t="s">
        <v>1</v>
      </c>
      <c r="F339" s="232" t="s">
        <v>244</v>
      </c>
      <c r="G339" s="230"/>
      <c r="H339" s="233">
        <v>54.18</v>
      </c>
      <c r="I339" s="234"/>
      <c r="J339" s="230"/>
      <c r="K339" s="230"/>
      <c r="L339" s="235"/>
      <c r="M339" s="236"/>
      <c r="N339" s="237"/>
      <c r="O339" s="237"/>
      <c r="P339" s="237"/>
      <c r="Q339" s="237"/>
      <c r="R339" s="237"/>
      <c r="S339" s="237"/>
      <c r="T339" s="238"/>
      <c r="AT339" s="239" t="s">
        <v>240</v>
      </c>
      <c r="AU339" s="239" t="s">
        <v>85</v>
      </c>
      <c r="AV339" s="15" t="s">
        <v>206</v>
      </c>
      <c r="AW339" s="15" t="s">
        <v>32</v>
      </c>
      <c r="AX339" s="15" t="s">
        <v>83</v>
      </c>
      <c r="AY339" s="239" t="s">
        <v>200</v>
      </c>
    </row>
    <row r="340" spans="1:65" s="2" customFormat="1" ht="24.2" customHeight="1" x14ac:dyDescent="0.2">
      <c r="A340" s="35"/>
      <c r="B340" s="36"/>
      <c r="C340" s="193" t="s">
        <v>267</v>
      </c>
      <c r="D340" s="193" t="s">
        <v>202</v>
      </c>
      <c r="E340" s="194" t="s">
        <v>2775</v>
      </c>
      <c r="F340" s="195" t="s">
        <v>2776</v>
      </c>
      <c r="G340" s="196" t="s">
        <v>205</v>
      </c>
      <c r="H340" s="197">
        <v>80.924999999999997</v>
      </c>
      <c r="I340" s="198"/>
      <c r="J340" s="199">
        <f>ROUND(I340*H340,2)</f>
        <v>0</v>
      </c>
      <c r="K340" s="200"/>
      <c r="L340" s="40"/>
      <c r="M340" s="201" t="s">
        <v>1</v>
      </c>
      <c r="N340" s="202" t="s">
        <v>41</v>
      </c>
      <c r="O340" s="72"/>
      <c r="P340" s="203">
        <f>O340*H340</f>
        <v>0</v>
      </c>
      <c r="Q340" s="203">
        <v>2.5018699999999998</v>
      </c>
      <c r="R340" s="203">
        <f>Q340*H340</f>
        <v>202.46382974999997</v>
      </c>
      <c r="S340" s="203">
        <v>0</v>
      </c>
      <c r="T340" s="204">
        <f>S340*H340</f>
        <v>0</v>
      </c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R340" s="205" t="s">
        <v>206</v>
      </c>
      <c r="AT340" s="205" t="s">
        <v>202</v>
      </c>
      <c r="AU340" s="205" t="s">
        <v>85</v>
      </c>
      <c r="AY340" s="18" t="s">
        <v>200</v>
      </c>
      <c r="BE340" s="206">
        <f>IF(N340="základní",J340,0)</f>
        <v>0</v>
      </c>
      <c r="BF340" s="206">
        <f>IF(N340="snížená",J340,0)</f>
        <v>0</v>
      </c>
      <c r="BG340" s="206">
        <f>IF(N340="zákl. přenesená",J340,0)</f>
        <v>0</v>
      </c>
      <c r="BH340" s="206">
        <f>IF(N340="sníž. přenesená",J340,0)</f>
        <v>0</v>
      </c>
      <c r="BI340" s="206">
        <f>IF(N340="nulová",J340,0)</f>
        <v>0</v>
      </c>
      <c r="BJ340" s="18" t="s">
        <v>83</v>
      </c>
      <c r="BK340" s="206">
        <f>ROUND(I340*H340,2)</f>
        <v>0</v>
      </c>
      <c r="BL340" s="18" t="s">
        <v>206</v>
      </c>
      <c r="BM340" s="205" t="s">
        <v>2777</v>
      </c>
    </row>
    <row r="341" spans="1:65" s="14" customFormat="1" ht="11.25" x14ac:dyDescent="0.2">
      <c r="B341" s="218"/>
      <c r="C341" s="219"/>
      <c r="D341" s="209" t="s">
        <v>240</v>
      </c>
      <c r="E341" s="220" t="s">
        <v>1</v>
      </c>
      <c r="F341" s="221" t="s">
        <v>2778</v>
      </c>
      <c r="G341" s="219"/>
      <c r="H341" s="222">
        <v>80.924999999999997</v>
      </c>
      <c r="I341" s="223"/>
      <c r="J341" s="219"/>
      <c r="K341" s="219"/>
      <c r="L341" s="224"/>
      <c r="M341" s="225"/>
      <c r="N341" s="226"/>
      <c r="O341" s="226"/>
      <c r="P341" s="226"/>
      <c r="Q341" s="226"/>
      <c r="R341" s="226"/>
      <c r="S341" s="226"/>
      <c r="T341" s="227"/>
      <c r="AT341" s="228" t="s">
        <v>240</v>
      </c>
      <c r="AU341" s="228" t="s">
        <v>85</v>
      </c>
      <c r="AV341" s="14" t="s">
        <v>85</v>
      </c>
      <c r="AW341" s="14" t="s">
        <v>32</v>
      </c>
      <c r="AX341" s="14" t="s">
        <v>76</v>
      </c>
      <c r="AY341" s="228" t="s">
        <v>200</v>
      </c>
    </row>
    <row r="342" spans="1:65" s="15" customFormat="1" ht="11.25" x14ac:dyDescent="0.2">
      <c r="B342" s="229"/>
      <c r="C342" s="230"/>
      <c r="D342" s="209" t="s">
        <v>240</v>
      </c>
      <c r="E342" s="231" t="s">
        <v>1</v>
      </c>
      <c r="F342" s="232" t="s">
        <v>244</v>
      </c>
      <c r="G342" s="230"/>
      <c r="H342" s="233">
        <v>80.924999999999997</v>
      </c>
      <c r="I342" s="234"/>
      <c r="J342" s="230"/>
      <c r="K342" s="230"/>
      <c r="L342" s="235"/>
      <c r="M342" s="236"/>
      <c r="N342" s="237"/>
      <c r="O342" s="237"/>
      <c r="P342" s="237"/>
      <c r="Q342" s="237"/>
      <c r="R342" s="237"/>
      <c r="S342" s="237"/>
      <c r="T342" s="238"/>
      <c r="AT342" s="239" t="s">
        <v>240</v>
      </c>
      <c r="AU342" s="239" t="s">
        <v>85</v>
      </c>
      <c r="AV342" s="15" t="s">
        <v>206</v>
      </c>
      <c r="AW342" s="15" t="s">
        <v>32</v>
      </c>
      <c r="AX342" s="15" t="s">
        <v>83</v>
      </c>
      <c r="AY342" s="239" t="s">
        <v>200</v>
      </c>
    </row>
    <row r="343" spans="1:65" s="2" customFormat="1" ht="24.2" customHeight="1" x14ac:dyDescent="0.2">
      <c r="A343" s="35"/>
      <c r="B343" s="36"/>
      <c r="C343" s="193" t="s">
        <v>555</v>
      </c>
      <c r="D343" s="193" t="s">
        <v>202</v>
      </c>
      <c r="E343" s="194" t="s">
        <v>2779</v>
      </c>
      <c r="F343" s="195" t="s">
        <v>2780</v>
      </c>
      <c r="G343" s="196" t="s">
        <v>205</v>
      </c>
      <c r="H343" s="197">
        <v>1.8180000000000001</v>
      </c>
      <c r="I343" s="198"/>
      <c r="J343" s="199">
        <f>ROUND(I343*H343,2)</f>
        <v>0</v>
      </c>
      <c r="K343" s="200"/>
      <c r="L343" s="40"/>
      <c r="M343" s="201" t="s">
        <v>1</v>
      </c>
      <c r="N343" s="202" t="s">
        <v>41</v>
      </c>
      <c r="O343" s="72"/>
      <c r="P343" s="203">
        <f>O343*H343</f>
        <v>0</v>
      </c>
      <c r="Q343" s="203">
        <v>0.04</v>
      </c>
      <c r="R343" s="203">
        <f>Q343*H343</f>
        <v>7.2720000000000007E-2</v>
      </c>
      <c r="S343" s="203">
        <v>0</v>
      </c>
      <c r="T343" s="204">
        <f>S343*H343</f>
        <v>0</v>
      </c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R343" s="205" t="s">
        <v>206</v>
      </c>
      <c r="AT343" s="205" t="s">
        <v>202</v>
      </c>
      <c r="AU343" s="205" t="s">
        <v>85</v>
      </c>
      <c r="AY343" s="18" t="s">
        <v>200</v>
      </c>
      <c r="BE343" s="206">
        <f>IF(N343="základní",J343,0)</f>
        <v>0</v>
      </c>
      <c r="BF343" s="206">
        <f>IF(N343="snížená",J343,0)</f>
        <v>0</v>
      </c>
      <c r="BG343" s="206">
        <f>IF(N343="zákl. přenesená",J343,0)</f>
        <v>0</v>
      </c>
      <c r="BH343" s="206">
        <f>IF(N343="sníž. přenesená",J343,0)</f>
        <v>0</v>
      </c>
      <c r="BI343" s="206">
        <f>IF(N343="nulová",J343,0)</f>
        <v>0</v>
      </c>
      <c r="BJ343" s="18" t="s">
        <v>83</v>
      </c>
      <c r="BK343" s="206">
        <f>ROUND(I343*H343,2)</f>
        <v>0</v>
      </c>
      <c r="BL343" s="18" t="s">
        <v>206</v>
      </c>
      <c r="BM343" s="205" t="s">
        <v>1060</v>
      </c>
    </row>
    <row r="344" spans="1:65" s="14" customFormat="1" ht="11.25" x14ac:dyDescent="0.2">
      <c r="B344" s="218"/>
      <c r="C344" s="219"/>
      <c r="D344" s="209" t="s">
        <v>240</v>
      </c>
      <c r="E344" s="220" t="s">
        <v>1</v>
      </c>
      <c r="F344" s="221" t="s">
        <v>339</v>
      </c>
      <c r="G344" s="219"/>
      <c r="H344" s="222">
        <v>1.8180000000000001</v>
      </c>
      <c r="I344" s="223"/>
      <c r="J344" s="219"/>
      <c r="K344" s="219"/>
      <c r="L344" s="224"/>
      <c r="M344" s="225"/>
      <c r="N344" s="226"/>
      <c r="O344" s="226"/>
      <c r="P344" s="226"/>
      <c r="Q344" s="226"/>
      <c r="R344" s="226"/>
      <c r="S344" s="226"/>
      <c r="T344" s="227"/>
      <c r="AT344" s="228" t="s">
        <v>240</v>
      </c>
      <c r="AU344" s="228" t="s">
        <v>85</v>
      </c>
      <c r="AV344" s="14" t="s">
        <v>85</v>
      </c>
      <c r="AW344" s="14" t="s">
        <v>32</v>
      </c>
      <c r="AX344" s="14" t="s">
        <v>76</v>
      </c>
      <c r="AY344" s="228" t="s">
        <v>200</v>
      </c>
    </row>
    <row r="345" spans="1:65" s="15" customFormat="1" ht="11.25" x14ac:dyDescent="0.2">
      <c r="B345" s="229"/>
      <c r="C345" s="230"/>
      <c r="D345" s="209" t="s">
        <v>240</v>
      </c>
      <c r="E345" s="231" t="s">
        <v>1</v>
      </c>
      <c r="F345" s="232" t="s">
        <v>244</v>
      </c>
      <c r="G345" s="230"/>
      <c r="H345" s="233">
        <v>1.8180000000000001</v>
      </c>
      <c r="I345" s="234"/>
      <c r="J345" s="230"/>
      <c r="K345" s="230"/>
      <c r="L345" s="235"/>
      <c r="M345" s="236"/>
      <c r="N345" s="237"/>
      <c r="O345" s="237"/>
      <c r="P345" s="237"/>
      <c r="Q345" s="237"/>
      <c r="R345" s="237"/>
      <c r="S345" s="237"/>
      <c r="T345" s="238"/>
      <c r="AT345" s="239" t="s">
        <v>240</v>
      </c>
      <c r="AU345" s="239" t="s">
        <v>85</v>
      </c>
      <c r="AV345" s="15" t="s">
        <v>206</v>
      </c>
      <c r="AW345" s="15" t="s">
        <v>32</v>
      </c>
      <c r="AX345" s="15" t="s">
        <v>83</v>
      </c>
      <c r="AY345" s="239" t="s">
        <v>200</v>
      </c>
    </row>
    <row r="346" spans="1:65" s="2" customFormat="1" ht="24.2" customHeight="1" x14ac:dyDescent="0.2">
      <c r="A346" s="35"/>
      <c r="B346" s="36"/>
      <c r="C346" s="193" t="s">
        <v>561</v>
      </c>
      <c r="D346" s="193" t="s">
        <v>202</v>
      </c>
      <c r="E346" s="194" t="s">
        <v>2781</v>
      </c>
      <c r="F346" s="195" t="s">
        <v>2782</v>
      </c>
      <c r="G346" s="196" t="s">
        <v>205</v>
      </c>
      <c r="H346" s="197">
        <v>80.924999999999997</v>
      </c>
      <c r="I346" s="198"/>
      <c r="J346" s="199">
        <f>ROUND(I346*H346,2)</f>
        <v>0</v>
      </c>
      <c r="K346" s="200"/>
      <c r="L346" s="40"/>
      <c r="M346" s="201" t="s">
        <v>1</v>
      </c>
      <c r="N346" s="202" t="s">
        <v>41</v>
      </c>
      <c r="O346" s="72"/>
      <c r="P346" s="203">
        <f>O346*H346</f>
        <v>0</v>
      </c>
      <c r="Q346" s="203">
        <v>0.01</v>
      </c>
      <c r="R346" s="203">
        <f>Q346*H346</f>
        <v>0.80925000000000002</v>
      </c>
      <c r="S346" s="203">
        <v>0</v>
      </c>
      <c r="T346" s="204">
        <f>S346*H346</f>
        <v>0</v>
      </c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R346" s="205" t="s">
        <v>206</v>
      </c>
      <c r="AT346" s="205" t="s">
        <v>202</v>
      </c>
      <c r="AU346" s="205" t="s">
        <v>85</v>
      </c>
      <c r="AY346" s="18" t="s">
        <v>200</v>
      </c>
      <c r="BE346" s="206">
        <f>IF(N346="základní",J346,0)</f>
        <v>0</v>
      </c>
      <c r="BF346" s="206">
        <f>IF(N346="snížená",J346,0)</f>
        <v>0</v>
      </c>
      <c r="BG346" s="206">
        <f>IF(N346="zákl. přenesená",J346,0)</f>
        <v>0</v>
      </c>
      <c r="BH346" s="206">
        <f>IF(N346="sníž. přenesená",J346,0)</f>
        <v>0</v>
      </c>
      <c r="BI346" s="206">
        <f>IF(N346="nulová",J346,0)</f>
        <v>0</v>
      </c>
      <c r="BJ346" s="18" t="s">
        <v>83</v>
      </c>
      <c r="BK346" s="206">
        <f>ROUND(I346*H346,2)</f>
        <v>0</v>
      </c>
      <c r="BL346" s="18" t="s">
        <v>206</v>
      </c>
      <c r="BM346" s="205" t="s">
        <v>1068</v>
      </c>
    </row>
    <row r="347" spans="1:65" s="14" customFormat="1" ht="11.25" x14ac:dyDescent="0.2">
      <c r="B347" s="218"/>
      <c r="C347" s="219"/>
      <c r="D347" s="209" t="s">
        <v>240</v>
      </c>
      <c r="E347" s="220" t="s">
        <v>1</v>
      </c>
      <c r="F347" s="221" t="s">
        <v>2778</v>
      </c>
      <c r="G347" s="219"/>
      <c r="H347" s="222">
        <v>80.924999999999997</v>
      </c>
      <c r="I347" s="223"/>
      <c r="J347" s="219"/>
      <c r="K347" s="219"/>
      <c r="L347" s="224"/>
      <c r="M347" s="225"/>
      <c r="N347" s="226"/>
      <c r="O347" s="226"/>
      <c r="P347" s="226"/>
      <c r="Q347" s="226"/>
      <c r="R347" s="226"/>
      <c r="S347" s="226"/>
      <c r="T347" s="227"/>
      <c r="AT347" s="228" t="s">
        <v>240</v>
      </c>
      <c r="AU347" s="228" t="s">
        <v>85</v>
      </c>
      <c r="AV347" s="14" t="s">
        <v>85</v>
      </c>
      <c r="AW347" s="14" t="s">
        <v>32</v>
      </c>
      <c r="AX347" s="14" t="s">
        <v>76</v>
      </c>
      <c r="AY347" s="228" t="s">
        <v>200</v>
      </c>
    </row>
    <row r="348" spans="1:65" s="15" customFormat="1" ht="11.25" x14ac:dyDescent="0.2">
      <c r="B348" s="229"/>
      <c r="C348" s="230"/>
      <c r="D348" s="209" t="s">
        <v>240</v>
      </c>
      <c r="E348" s="231" t="s">
        <v>1</v>
      </c>
      <c r="F348" s="232" t="s">
        <v>244</v>
      </c>
      <c r="G348" s="230"/>
      <c r="H348" s="233">
        <v>80.924999999999997</v>
      </c>
      <c r="I348" s="234"/>
      <c r="J348" s="230"/>
      <c r="K348" s="230"/>
      <c r="L348" s="235"/>
      <c r="M348" s="236"/>
      <c r="N348" s="237"/>
      <c r="O348" s="237"/>
      <c r="P348" s="237"/>
      <c r="Q348" s="237"/>
      <c r="R348" s="237"/>
      <c r="S348" s="237"/>
      <c r="T348" s="238"/>
      <c r="AT348" s="239" t="s">
        <v>240</v>
      </c>
      <c r="AU348" s="239" t="s">
        <v>85</v>
      </c>
      <c r="AV348" s="15" t="s">
        <v>206</v>
      </c>
      <c r="AW348" s="15" t="s">
        <v>32</v>
      </c>
      <c r="AX348" s="15" t="s">
        <v>83</v>
      </c>
      <c r="AY348" s="239" t="s">
        <v>200</v>
      </c>
    </row>
    <row r="349" spans="1:65" s="2" customFormat="1" ht="24.2" customHeight="1" x14ac:dyDescent="0.2">
      <c r="A349" s="35"/>
      <c r="B349" s="36"/>
      <c r="C349" s="193" t="s">
        <v>567</v>
      </c>
      <c r="D349" s="193" t="s">
        <v>202</v>
      </c>
      <c r="E349" s="194" t="s">
        <v>354</v>
      </c>
      <c r="F349" s="195" t="s">
        <v>355</v>
      </c>
      <c r="G349" s="196" t="s">
        <v>205</v>
      </c>
      <c r="H349" s="197">
        <v>66.734999999999999</v>
      </c>
      <c r="I349" s="198"/>
      <c r="J349" s="199">
        <f>ROUND(I349*H349,2)</f>
        <v>0</v>
      </c>
      <c r="K349" s="200"/>
      <c r="L349" s="40"/>
      <c r="M349" s="201" t="s">
        <v>1</v>
      </c>
      <c r="N349" s="202" t="s">
        <v>41</v>
      </c>
      <c r="O349" s="72"/>
      <c r="P349" s="203">
        <f>O349*H349</f>
        <v>0</v>
      </c>
      <c r="Q349" s="203">
        <v>0</v>
      </c>
      <c r="R349" s="203">
        <f>Q349*H349</f>
        <v>0</v>
      </c>
      <c r="S349" s="203">
        <v>0</v>
      </c>
      <c r="T349" s="204">
        <f>S349*H349</f>
        <v>0</v>
      </c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R349" s="205" t="s">
        <v>206</v>
      </c>
      <c r="AT349" s="205" t="s">
        <v>202</v>
      </c>
      <c r="AU349" s="205" t="s">
        <v>85</v>
      </c>
      <c r="AY349" s="18" t="s">
        <v>200</v>
      </c>
      <c r="BE349" s="206">
        <f>IF(N349="základní",J349,0)</f>
        <v>0</v>
      </c>
      <c r="BF349" s="206">
        <f>IF(N349="snížená",J349,0)</f>
        <v>0</v>
      </c>
      <c r="BG349" s="206">
        <f>IF(N349="zákl. přenesená",J349,0)</f>
        <v>0</v>
      </c>
      <c r="BH349" s="206">
        <f>IF(N349="sníž. přenesená",J349,0)</f>
        <v>0</v>
      </c>
      <c r="BI349" s="206">
        <f>IF(N349="nulová",J349,0)</f>
        <v>0</v>
      </c>
      <c r="BJ349" s="18" t="s">
        <v>83</v>
      </c>
      <c r="BK349" s="206">
        <f>ROUND(I349*H349,2)</f>
        <v>0</v>
      </c>
      <c r="BL349" s="18" t="s">
        <v>206</v>
      </c>
      <c r="BM349" s="205" t="s">
        <v>356</v>
      </c>
    </row>
    <row r="350" spans="1:65" s="2" customFormat="1" ht="24.2" customHeight="1" x14ac:dyDescent="0.2">
      <c r="A350" s="35"/>
      <c r="B350" s="36"/>
      <c r="C350" s="193" t="s">
        <v>571</v>
      </c>
      <c r="D350" s="193" t="s">
        <v>202</v>
      </c>
      <c r="E350" s="194" t="s">
        <v>2783</v>
      </c>
      <c r="F350" s="195" t="s">
        <v>2784</v>
      </c>
      <c r="G350" s="196" t="s">
        <v>205</v>
      </c>
      <c r="H350" s="197">
        <v>54.18</v>
      </c>
      <c r="I350" s="198"/>
      <c r="J350" s="199">
        <f>ROUND(I350*H350,2)</f>
        <v>0</v>
      </c>
      <c r="K350" s="200"/>
      <c r="L350" s="40"/>
      <c r="M350" s="201" t="s">
        <v>1</v>
      </c>
      <c r="N350" s="202" t="s">
        <v>41</v>
      </c>
      <c r="O350" s="72"/>
      <c r="P350" s="203">
        <f>O350*H350</f>
        <v>0</v>
      </c>
      <c r="Q350" s="203">
        <v>0</v>
      </c>
      <c r="R350" s="203">
        <f>Q350*H350</f>
        <v>0</v>
      </c>
      <c r="S350" s="203">
        <v>0</v>
      </c>
      <c r="T350" s="204">
        <f>S350*H350</f>
        <v>0</v>
      </c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R350" s="205" t="s">
        <v>206</v>
      </c>
      <c r="AT350" s="205" t="s">
        <v>202</v>
      </c>
      <c r="AU350" s="205" t="s">
        <v>85</v>
      </c>
      <c r="AY350" s="18" t="s">
        <v>200</v>
      </c>
      <c r="BE350" s="206">
        <f>IF(N350="základní",J350,0)</f>
        <v>0</v>
      </c>
      <c r="BF350" s="206">
        <f>IF(N350="snížená",J350,0)</f>
        <v>0</v>
      </c>
      <c r="BG350" s="206">
        <f>IF(N350="zákl. přenesená",J350,0)</f>
        <v>0</v>
      </c>
      <c r="BH350" s="206">
        <f>IF(N350="sníž. přenesená",J350,0)</f>
        <v>0</v>
      </c>
      <c r="BI350" s="206">
        <f>IF(N350="nulová",J350,0)</f>
        <v>0</v>
      </c>
      <c r="BJ350" s="18" t="s">
        <v>83</v>
      </c>
      <c r="BK350" s="206">
        <f>ROUND(I350*H350,2)</f>
        <v>0</v>
      </c>
      <c r="BL350" s="18" t="s">
        <v>206</v>
      </c>
      <c r="BM350" s="205" t="s">
        <v>1083</v>
      </c>
    </row>
    <row r="351" spans="1:65" s="2" customFormat="1" ht="24.2" customHeight="1" x14ac:dyDescent="0.2">
      <c r="A351" s="35"/>
      <c r="B351" s="36"/>
      <c r="C351" s="193" t="s">
        <v>575</v>
      </c>
      <c r="D351" s="193" t="s">
        <v>202</v>
      </c>
      <c r="E351" s="194" t="s">
        <v>2785</v>
      </c>
      <c r="F351" s="195" t="s">
        <v>2786</v>
      </c>
      <c r="G351" s="196" t="s">
        <v>205</v>
      </c>
      <c r="H351" s="197">
        <v>80.924999999999997</v>
      </c>
      <c r="I351" s="198"/>
      <c r="J351" s="199">
        <f>ROUND(I351*H351,2)</f>
        <v>0</v>
      </c>
      <c r="K351" s="200"/>
      <c r="L351" s="40"/>
      <c r="M351" s="201" t="s">
        <v>1</v>
      </c>
      <c r="N351" s="202" t="s">
        <v>41</v>
      </c>
      <c r="O351" s="72"/>
      <c r="P351" s="203">
        <f>O351*H351</f>
        <v>0</v>
      </c>
      <c r="Q351" s="203">
        <v>0</v>
      </c>
      <c r="R351" s="203">
        <f>Q351*H351</f>
        <v>0</v>
      </c>
      <c r="S351" s="203">
        <v>0</v>
      </c>
      <c r="T351" s="204">
        <f>S351*H351</f>
        <v>0</v>
      </c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R351" s="205" t="s">
        <v>206</v>
      </c>
      <c r="AT351" s="205" t="s">
        <v>202</v>
      </c>
      <c r="AU351" s="205" t="s">
        <v>85</v>
      </c>
      <c r="AY351" s="18" t="s">
        <v>200</v>
      </c>
      <c r="BE351" s="206">
        <f>IF(N351="základní",J351,0)</f>
        <v>0</v>
      </c>
      <c r="BF351" s="206">
        <f>IF(N351="snížená",J351,0)</f>
        <v>0</v>
      </c>
      <c r="BG351" s="206">
        <f>IF(N351="zákl. přenesená",J351,0)</f>
        <v>0</v>
      </c>
      <c r="BH351" s="206">
        <f>IF(N351="sníž. přenesená",J351,0)</f>
        <v>0</v>
      </c>
      <c r="BI351" s="206">
        <f>IF(N351="nulová",J351,0)</f>
        <v>0</v>
      </c>
      <c r="BJ351" s="18" t="s">
        <v>83</v>
      </c>
      <c r="BK351" s="206">
        <f>ROUND(I351*H351,2)</f>
        <v>0</v>
      </c>
      <c r="BL351" s="18" t="s">
        <v>206</v>
      </c>
      <c r="BM351" s="205" t="s">
        <v>2787</v>
      </c>
    </row>
    <row r="352" spans="1:65" s="2" customFormat="1" ht="24.2" customHeight="1" x14ac:dyDescent="0.2">
      <c r="A352" s="35"/>
      <c r="B352" s="36"/>
      <c r="C352" s="193" t="s">
        <v>272</v>
      </c>
      <c r="D352" s="193" t="s">
        <v>202</v>
      </c>
      <c r="E352" s="194" t="s">
        <v>358</v>
      </c>
      <c r="F352" s="195" t="s">
        <v>359</v>
      </c>
      <c r="G352" s="196" t="s">
        <v>205</v>
      </c>
      <c r="H352" s="197">
        <v>120.91500000000001</v>
      </c>
      <c r="I352" s="198"/>
      <c r="J352" s="199">
        <f>ROUND(I352*H352,2)</f>
        <v>0</v>
      </c>
      <c r="K352" s="200"/>
      <c r="L352" s="40"/>
      <c r="M352" s="201" t="s">
        <v>1</v>
      </c>
      <c r="N352" s="202" t="s">
        <v>41</v>
      </c>
      <c r="O352" s="72"/>
      <c r="P352" s="203">
        <f>O352*H352</f>
        <v>0</v>
      </c>
      <c r="Q352" s="203">
        <v>0</v>
      </c>
      <c r="R352" s="203">
        <f>Q352*H352</f>
        <v>0</v>
      </c>
      <c r="S352" s="203">
        <v>0</v>
      </c>
      <c r="T352" s="204">
        <f>S352*H352</f>
        <v>0</v>
      </c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R352" s="205" t="s">
        <v>206</v>
      </c>
      <c r="AT352" s="205" t="s">
        <v>202</v>
      </c>
      <c r="AU352" s="205" t="s">
        <v>85</v>
      </c>
      <c r="AY352" s="18" t="s">
        <v>200</v>
      </c>
      <c r="BE352" s="206">
        <f>IF(N352="základní",J352,0)</f>
        <v>0</v>
      </c>
      <c r="BF352" s="206">
        <f>IF(N352="snížená",J352,0)</f>
        <v>0</v>
      </c>
      <c r="BG352" s="206">
        <f>IF(N352="zákl. přenesená",J352,0)</f>
        <v>0</v>
      </c>
      <c r="BH352" s="206">
        <f>IF(N352="sníž. přenesená",J352,0)</f>
        <v>0</v>
      </c>
      <c r="BI352" s="206">
        <f>IF(N352="nulová",J352,0)</f>
        <v>0</v>
      </c>
      <c r="BJ352" s="18" t="s">
        <v>83</v>
      </c>
      <c r="BK352" s="206">
        <f>ROUND(I352*H352,2)</f>
        <v>0</v>
      </c>
      <c r="BL352" s="18" t="s">
        <v>206</v>
      </c>
      <c r="BM352" s="205" t="s">
        <v>360</v>
      </c>
    </row>
    <row r="353" spans="1:65" s="14" customFormat="1" ht="11.25" x14ac:dyDescent="0.2">
      <c r="B353" s="218"/>
      <c r="C353" s="219"/>
      <c r="D353" s="209" t="s">
        <v>240</v>
      </c>
      <c r="E353" s="220" t="s">
        <v>1</v>
      </c>
      <c r="F353" s="221" t="s">
        <v>2774</v>
      </c>
      <c r="G353" s="219"/>
      <c r="H353" s="222">
        <v>54.18</v>
      </c>
      <c r="I353" s="223"/>
      <c r="J353" s="219"/>
      <c r="K353" s="219"/>
      <c r="L353" s="224"/>
      <c r="M353" s="225"/>
      <c r="N353" s="226"/>
      <c r="O353" s="226"/>
      <c r="P353" s="226"/>
      <c r="Q353" s="226"/>
      <c r="R353" s="226"/>
      <c r="S353" s="226"/>
      <c r="T353" s="227"/>
      <c r="AT353" s="228" t="s">
        <v>240</v>
      </c>
      <c r="AU353" s="228" t="s">
        <v>85</v>
      </c>
      <c r="AV353" s="14" t="s">
        <v>85</v>
      </c>
      <c r="AW353" s="14" t="s">
        <v>32</v>
      </c>
      <c r="AX353" s="14" t="s">
        <v>76</v>
      </c>
      <c r="AY353" s="228" t="s">
        <v>200</v>
      </c>
    </row>
    <row r="354" spans="1:65" s="14" customFormat="1" ht="11.25" x14ac:dyDescent="0.2">
      <c r="B354" s="218"/>
      <c r="C354" s="219"/>
      <c r="D354" s="209" t="s">
        <v>240</v>
      </c>
      <c r="E354" s="220" t="s">
        <v>1</v>
      </c>
      <c r="F354" s="221" t="s">
        <v>2762</v>
      </c>
      <c r="G354" s="219"/>
      <c r="H354" s="222">
        <v>0.59499999999999997</v>
      </c>
      <c r="I354" s="223"/>
      <c r="J354" s="219"/>
      <c r="K354" s="219"/>
      <c r="L354" s="224"/>
      <c r="M354" s="225"/>
      <c r="N354" s="226"/>
      <c r="O354" s="226"/>
      <c r="P354" s="226"/>
      <c r="Q354" s="226"/>
      <c r="R354" s="226"/>
      <c r="S354" s="226"/>
      <c r="T354" s="227"/>
      <c r="AT354" s="228" t="s">
        <v>240</v>
      </c>
      <c r="AU354" s="228" t="s">
        <v>85</v>
      </c>
      <c r="AV354" s="14" t="s">
        <v>85</v>
      </c>
      <c r="AW354" s="14" t="s">
        <v>32</v>
      </c>
      <c r="AX354" s="14" t="s">
        <v>76</v>
      </c>
      <c r="AY354" s="228" t="s">
        <v>200</v>
      </c>
    </row>
    <row r="355" spans="1:65" s="14" customFormat="1" ht="11.25" x14ac:dyDescent="0.2">
      <c r="B355" s="218"/>
      <c r="C355" s="219"/>
      <c r="D355" s="209" t="s">
        <v>240</v>
      </c>
      <c r="E355" s="220" t="s">
        <v>1</v>
      </c>
      <c r="F355" s="221" t="s">
        <v>2763</v>
      </c>
      <c r="G355" s="219"/>
      <c r="H355" s="222">
        <v>12.555</v>
      </c>
      <c r="I355" s="223"/>
      <c r="J355" s="219"/>
      <c r="K355" s="219"/>
      <c r="L355" s="224"/>
      <c r="M355" s="225"/>
      <c r="N355" s="226"/>
      <c r="O355" s="226"/>
      <c r="P355" s="226"/>
      <c r="Q355" s="226"/>
      <c r="R355" s="226"/>
      <c r="S355" s="226"/>
      <c r="T355" s="227"/>
      <c r="AT355" s="228" t="s">
        <v>240</v>
      </c>
      <c r="AU355" s="228" t="s">
        <v>85</v>
      </c>
      <c r="AV355" s="14" t="s">
        <v>85</v>
      </c>
      <c r="AW355" s="14" t="s">
        <v>32</v>
      </c>
      <c r="AX355" s="14" t="s">
        <v>76</v>
      </c>
      <c r="AY355" s="228" t="s">
        <v>200</v>
      </c>
    </row>
    <row r="356" spans="1:65" s="14" customFormat="1" ht="11.25" x14ac:dyDescent="0.2">
      <c r="B356" s="218"/>
      <c r="C356" s="219"/>
      <c r="D356" s="209" t="s">
        <v>240</v>
      </c>
      <c r="E356" s="220" t="s">
        <v>1</v>
      </c>
      <c r="F356" s="221" t="s">
        <v>2764</v>
      </c>
      <c r="G356" s="219"/>
      <c r="H356" s="222">
        <v>7.17</v>
      </c>
      <c r="I356" s="223"/>
      <c r="J356" s="219"/>
      <c r="K356" s="219"/>
      <c r="L356" s="224"/>
      <c r="M356" s="225"/>
      <c r="N356" s="226"/>
      <c r="O356" s="226"/>
      <c r="P356" s="226"/>
      <c r="Q356" s="226"/>
      <c r="R356" s="226"/>
      <c r="S356" s="226"/>
      <c r="T356" s="227"/>
      <c r="AT356" s="228" t="s">
        <v>240</v>
      </c>
      <c r="AU356" s="228" t="s">
        <v>85</v>
      </c>
      <c r="AV356" s="14" t="s">
        <v>85</v>
      </c>
      <c r="AW356" s="14" t="s">
        <v>32</v>
      </c>
      <c r="AX356" s="14" t="s">
        <v>76</v>
      </c>
      <c r="AY356" s="228" t="s">
        <v>200</v>
      </c>
    </row>
    <row r="357" spans="1:65" s="14" customFormat="1" ht="11.25" x14ac:dyDescent="0.2">
      <c r="B357" s="218"/>
      <c r="C357" s="219"/>
      <c r="D357" s="209" t="s">
        <v>240</v>
      </c>
      <c r="E357" s="220" t="s">
        <v>1</v>
      </c>
      <c r="F357" s="221" t="s">
        <v>2765</v>
      </c>
      <c r="G357" s="219"/>
      <c r="H357" s="222">
        <v>22.85</v>
      </c>
      <c r="I357" s="223"/>
      <c r="J357" s="219"/>
      <c r="K357" s="219"/>
      <c r="L357" s="224"/>
      <c r="M357" s="225"/>
      <c r="N357" s="226"/>
      <c r="O357" s="226"/>
      <c r="P357" s="226"/>
      <c r="Q357" s="226"/>
      <c r="R357" s="226"/>
      <c r="S357" s="226"/>
      <c r="T357" s="227"/>
      <c r="AT357" s="228" t="s">
        <v>240</v>
      </c>
      <c r="AU357" s="228" t="s">
        <v>85</v>
      </c>
      <c r="AV357" s="14" t="s">
        <v>85</v>
      </c>
      <c r="AW357" s="14" t="s">
        <v>32</v>
      </c>
      <c r="AX357" s="14" t="s">
        <v>76</v>
      </c>
      <c r="AY357" s="228" t="s">
        <v>200</v>
      </c>
    </row>
    <row r="358" spans="1:65" s="14" customFormat="1" ht="11.25" x14ac:dyDescent="0.2">
      <c r="B358" s="218"/>
      <c r="C358" s="219"/>
      <c r="D358" s="209" t="s">
        <v>240</v>
      </c>
      <c r="E358" s="220" t="s">
        <v>1</v>
      </c>
      <c r="F358" s="221" t="s">
        <v>349</v>
      </c>
      <c r="G358" s="219"/>
      <c r="H358" s="222">
        <v>3.2</v>
      </c>
      <c r="I358" s="223"/>
      <c r="J358" s="219"/>
      <c r="K358" s="219"/>
      <c r="L358" s="224"/>
      <c r="M358" s="225"/>
      <c r="N358" s="226"/>
      <c r="O358" s="226"/>
      <c r="P358" s="226"/>
      <c r="Q358" s="226"/>
      <c r="R358" s="226"/>
      <c r="S358" s="226"/>
      <c r="T358" s="227"/>
      <c r="AT358" s="228" t="s">
        <v>240</v>
      </c>
      <c r="AU358" s="228" t="s">
        <v>85</v>
      </c>
      <c r="AV358" s="14" t="s">
        <v>85</v>
      </c>
      <c r="AW358" s="14" t="s">
        <v>32</v>
      </c>
      <c r="AX358" s="14" t="s">
        <v>76</v>
      </c>
      <c r="AY358" s="228" t="s">
        <v>200</v>
      </c>
    </row>
    <row r="359" spans="1:65" s="14" customFormat="1" ht="11.25" x14ac:dyDescent="0.2">
      <c r="B359" s="218"/>
      <c r="C359" s="219"/>
      <c r="D359" s="209" t="s">
        <v>240</v>
      </c>
      <c r="E359" s="220" t="s">
        <v>1</v>
      </c>
      <c r="F359" s="221" t="s">
        <v>2766</v>
      </c>
      <c r="G359" s="219"/>
      <c r="H359" s="222">
        <v>3.43</v>
      </c>
      <c r="I359" s="223"/>
      <c r="J359" s="219"/>
      <c r="K359" s="219"/>
      <c r="L359" s="224"/>
      <c r="M359" s="225"/>
      <c r="N359" s="226"/>
      <c r="O359" s="226"/>
      <c r="P359" s="226"/>
      <c r="Q359" s="226"/>
      <c r="R359" s="226"/>
      <c r="S359" s="226"/>
      <c r="T359" s="227"/>
      <c r="AT359" s="228" t="s">
        <v>240</v>
      </c>
      <c r="AU359" s="228" t="s">
        <v>85</v>
      </c>
      <c r="AV359" s="14" t="s">
        <v>85</v>
      </c>
      <c r="AW359" s="14" t="s">
        <v>32</v>
      </c>
      <c r="AX359" s="14" t="s">
        <v>76</v>
      </c>
      <c r="AY359" s="228" t="s">
        <v>200</v>
      </c>
    </row>
    <row r="360" spans="1:65" s="14" customFormat="1" ht="11.25" x14ac:dyDescent="0.2">
      <c r="B360" s="218"/>
      <c r="C360" s="219"/>
      <c r="D360" s="209" t="s">
        <v>240</v>
      </c>
      <c r="E360" s="220" t="s">
        <v>1</v>
      </c>
      <c r="F360" s="221" t="s">
        <v>2767</v>
      </c>
      <c r="G360" s="219"/>
      <c r="H360" s="222">
        <v>7.58</v>
      </c>
      <c r="I360" s="223"/>
      <c r="J360" s="219"/>
      <c r="K360" s="219"/>
      <c r="L360" s="224"/>
      <c r="M360" s="225"/>
      <c r="N360" s="226"/>
      <c r="O360" s="226"/>
      <c r="P360" s="226"/>
      <c r="Q360" s="226"/>
      <c r="R360" s="226"/>
      <c r="S360" s="226"/>
      <c r="T360" s="227"/>
      <c r="AT360" s="228" t="s">
        <v>240</v>
      </c>
      <c r="AU360" s="228" t="s">
        <v>85</v>
      </c>
      <c r="AV360" s="14" t="s">
        <v>85</v>
      </c>
      <c r="AW360" s="14" t="s">
        <v>32</v>
      </c>
      <c r="AX360" s="14" t="s">
        <v>76</v>
      </c>
      <c r="AY360" s="228" t="s">
        <v>200</v>
      </c>
    </row>
    <row r="361" spans="1:65" s="14" customFormat="1" ht="11.25" x14ac:dyDescent="0.2">
      <c r="B361" s="218"/>
      <c r="C361" s="219"/>
      <c r="D361" s="209" t="s">
        <v>240</v>
      </c>
      <c r="E361" s="220" t="s">
        <v>1</v>
      </c>
      <c r="F361" s="221" t="s">
        <v>2768</v>
      </c>
      <c r="G361" s="219"/>
      <c r="H361" s="222">
        <v>5.665</v>
      </c>
      <c r="I361" s="223"/>
      <c r="J361" s="219"/>
      <c r="K361" s="219"/>
      <c r="L361" s="224"/>
      <c r="M361" s="225"/>
      <c r="N361" s="226"/>
      <c r="O361" s="226"/>
      <c r="P361" s="226"/>
      <c r="Q361" s="226"/>
      <c r="R361" s="226"/>
      <c r="S361" s="226"/>
      <c r="T361" s="227"/>
      <c r="AT361" s="228" t="s">
        <v>240</v>
      </c>
      <c r="AU361" s="228" t="s">
        <v>85</v>
      </c>
      <c r="AV361" s="14" t="s">
        <v>85</v>
      </c>
      <c r="AW361" s="14" t="s">
        <v>32</v>
      </c>
      <c r="AX361" s="14" t="s">
        <v>76</v>
      </c>
      <c r="AY361" s="228" t="s">
        <v>200</v>
      </c>
    </row>
    <row r="362" spans="1:65" s="14" customFormat="1" ht="11.25" x14ac:dyDescent="0.2">
      <c r="B362" s="218"/>
      <c r="C362" s="219"/>
      <c r="D362" s="209" t="s">
        <v>240</v>
      </c>
      <c r="E362" s="220" t="s">
        <v>1</v>
      </c>
      <c r="F362" s="221" t="s">
        <v>2769</v>
      </c>
      <c r="G362" s="219"/>
      <c r="H362" s="222">
        <v>1.7450000000000001</v>
      </c>
      <c r="I362" s="223"/>
      <c r="J362" s="219"/>
      <c r="K362" s="219"/>
      <c r="L362" s="224"/>
      <c r="M362" s="225"/>
      <c r="N362" s="226"/>
      <c r="O362" s="226"/>
      <c r="P362" s="226"/>
      <c r="Q362" s="226"/>
      <c r="R362" s="226"/>
      <c r="S362" s="226"/>
      <c r="T362" s="227"/>
      <c r="AT362" s="228" t="s">
        <v>240</v>
      </c>
      <c r="AU362" s="228" t="s">
        <v>85</v>
      </c>
      <c r="AV362" s="14" t="s">
        <v>85</v>
      </c>
      <c r="AW362" s="14" t="s">
        <v>32</v>
      </c>
      <c r="AX362" s="14" t="s">
        <v>76</v>
      </c>
      <c r="AY362" s="228" t="s">
        <v>200</v>
      </c>
    </row>
    <row r="363" spans="1:65" s="14" customFormat="1" ht="11.25" x14ac:dyDescent="0.2">
      <c r="B363" s="218"/>
      <c r="C363" s="219"/>
      <c r="D363" s="209" t="s">
        <v>240</v>
      </c>
      <c r="E363" s="220" t="s">
        <v>1</v>
      </c>
      <c r="F363" s="221" t="s">
        <v>2770</v>
      </c>
      <c r="G363" s="219"/>
      <c r="H363" s="222">
        <v>1.335</v>
      </c>
      <c r="I363" s="223"/>
      <c r="J363" s="219"/>
      <c r="K363" s="219"/>
      <c r="L363" s="224"/>
      <c r="M363" s="225"/>
      <c r="N363" s="226"/>
      <c r="O363" s="226"/>
      <c r="P363" s="226"/>
      <c r="Q363" s="226"/>
      <c r="R363" s="226"/>
      <c r="S363" s="226"/>
      <c r="T363" s="227"/>
      <c r="AT363" s="228" t="s">
        <v>240</v>
      </c>
      <c r="AU363" s="228" t="s">
        <v>85</v>
      </c>
      <c r="AV363" s="14" t="s">
        <v>85</v>
      </c>
      <c r="AW363" s="14" t="s">
        <v>32</v>
      </c>
      <c r="AX363" s="14" t="s">
        <v>76</v>
      </c>
      <c r="AY363" s="228" t="s">
        <v>200</v>
      </c>
    </row>
    <row r="364" spans="1:65" s="14" customFormat="1" ht="11.25" x14ac:dyDescent="0.2">
      <c r="B364" s="218"/>
      <c r="C364" s="219"/>
      <c r="D364" s="209" t="s">
        <v>240</v>
      </c>
      <c r="E364" s="220" t="s">
        <v>1</v>
      </c>
      <c r="F364" s="221" t="s">
        <v>2771</v>
      </c>
      <c r="G364" s="219"/>
      <c r="H364" s="222">
        <v>0.61</v>
      </c>
      <c r="I364" s="223"/>
      <c r="J364" s="219"/>
      <c r="K364" s="219"/>
      <c r="L364" s="224"/>
      <c r="M364" s="225"/>
      <c r="N364" s="226"/>
      <c r="O364" s="226"/>
      <c r="P364" s="226"/>
      <c r="Q364" s="226"/>
      <c r="R364" s="226"/>
      <c r="S364" s="226"/>
      <c r="T364" s="227"/>
      <c r="AT364" s="228" t="s">
        <v>240</v>
      </c>
      <c r="AU364" s="228" t="s">
        <v>85</v>
      </c>
      <c r="AV364" s="14" t="s">
        <v>85</v>
      </c>
      <c r="AW364" s="14" t="s">
        <v>32</v>
      </c>
      <c r="AX364" s="14" t="s">
        <v>76</v>
      </c>
      <c r="AY364" s="228" t="s">
        <v>200</v>
      </c>
    </row>
    <row r="365" spans="1:65" s="15" customFormat="1" ht="11.25" x14ac:dyDescent="0.2">
      <c r="B365" s="229"/>
      <c r="C365" s="230"/>
      <c r="D365" s="209" t="s">
        <v>240</v>
      </c>
      <c r="E365" s="231" t="s">
        <v>1</v>
      </c>
      <c r="F365" s="232" t="s">
        <v>244</v>
      </c>
      <c r="G365" s="230"/>
      <c r="H365" s="233">
        <v>120.91500000000001</v>
      </c>
      <c r="I365" s="234"/>
      <c r="J365" s="230"/>
      <c r="K365" s="230"/>
      <c r="L365" s="235"/>
      <c r="M365" s="236"/>
      <c r="N365" s="237"/>
      <c r="O365" s="237"/>
      <c r="P365" s="237"/>
      <c r="Q365" s="237"/>
      <c r="R365" s="237"/>
      <c r="S365" s="237"/>
      <c r="T365" s="238"/>
      <c r="AT365" s="239" t="s">
        <v>240</v>
      </c>
      <c r="AU365" s="239" t="s">
        <v>85</v>
      </c>
      <c r="AV365" s="15" t="s">
        <v>206</v>
      </c>
      <c r="AW365" s="15" t="s">
        <v>32</v>
      </c>
      <c r="AX365" s="15" t="s">
        <v>83</v>
      </c>
      <c r="AY365" s="239" t="s">
        <v>200</v>
      </c>
    </row>
    <row r="366" spans="1:65" s="2" customFormat="1" ht="24.2" customHeight="1" x14ac:dyDescent="0.2">
      <c r="A366" s="35"/>
      <c r="B366" s="36"/>
      <c r="C366" s="193" t="s">
        <v>583</v>
      </c>
      <c r="D366" s="193" t="s">
        <v>202</v>
      </c>
      <c r="E366" s="194" t="s">
        <v>362</v>
      </c>
      <c r="F366" s="195" t="s">
        <v>363</v>
      </c>
      <c r="G366" s="196" t="s">
        <v>205</v>
      </c>
      <c r="H366" s="197">
        <v>29.305</v>
      </c>
      <c r="I366" s="198"/>
      <c r="J366" s="199">
        <f>ROUND(I366*H366,2)</f>
        <v>0</v>
      </c>
      <c r="K366" s="200"/>
      <c r="L366" s="40"/>
      <c r="M366" s="201" t="s">
        <v>1</v>
      </c>
      <c r="N366" s="202" t="s">
        <v>41</v>
      </c>
      <c r="O366" s="72"/>
      <c r="P366" s="203">
        <f>O366*H366</f>
        <v>0</v>
      </c>
      <c r="Q366" s="203">
        <v>2.06</v>
      </c>
      <c r="R366" s="203">
        <f>Q366*H366</f>
        <v>60.368299999999998</v>
      </c>
      <c r="S366" s="203">
        <v>0</v>
      </c>
      <c r="T366" s="204">
        <f>S366*H366</f>
        <v>0</v>
      </c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R366" s="205" t="s">
        <v>206</v>
      </c>
      <c r="AT366" s="205" t="s">
        <v>202</v>
      </c>
      <c r="AU366" s="205" t="s">
        <v>85</v>
      </c>
      <c r="AY366" s="18" t="s">
        <v>200</v>
      </c>
      <c r="BE366" s="206">
        <f>IF(N366="základní",J366,0)</f>
        <v>0</v>
      </c>
      <c r="BF366" s="206">
        <f>IF(N366="snížená",J366,0)</f>
        <v>0</v>
      </c>
      <c r="BG366" s="206">
        <f>IF(N366="zákl. přenesená",J366,0)</f>
        <v>0</v>
      </c>
      <c r="BH366" s="206">
        <f>IF(N366="sníž. přenesená",J366,0)</f>
        <v>0</v>
      </c>
      <c r="BI366" s="206">
        <f>IF(N366="nulová",J366,0)</f>
        <v>0</v>
      </c>
      <c r="BJ366" s="18" t="s">
        <v>83</v>
      </c>
      <c r="BK366" s="206">
        <f>ROUND(I366*H366,2)</f>
        <v>0</v>
      </c>
      <c r="BL366" s="18" t="s">
        <v>206</v>
      </c>
      <c r="BM366" s="205" t="s">
        <v>364</v>
      </c>
    </row>
    <row r="367" spans="1:65" s="14" customFormat="1" ht="11.25" x14ac:dyDescent="0.2">
      <c r="B367" s="218"/>
      <c r="C367" s="219"/>
      <c r="D367" s="209" t="s">
        <v>240</v>
      </c>
      <c r="E367" s="220" t="s">
        <v>1</v>
      </c>
      <c r="F367" s="221" t="s">
        <v>2788</v>
      </c>
      <c r="G367" s="219"/>
      <c r="H367" s="222">
        <v>1.776</v>
      </c>
      <c r="I367" s="223"/>
      <c r="J367" s="219"/>
      <c r="K367" s="219"/>
      <c r="L367" s="224"/>
      <c r="M367" s="225"/>
      <c r="N367" s="226"/>
      <c r="O367" s="226"/>
      <c r="P367" s="226"/>
      <c r="Q367" s="226"/>
      <c r="R367" s="226"/>
      <c r="S367" s="226"/>
      <c r="T367" s="227"/>
      <c r="AT367" s="228" t="s">
        <v>240</v>
      </c>
      <c r="AU367" s="228" t="s">
        <v>85</v>
      </c>
      <c r="AV367" s="14" t="s">
        <v>85</v>
      </c>
      <c r="AW367" s="14" t="s">
        <v>32</v>
      </c>
      <c r="AX367" s="14" t="s">
        <v>76</v>
      </c>
      <c r="AY367" s="228" t="s">
        <v>200</v>
      </c>
    </row>
    <row r="368" spans="1:65" s="14" customFormat="1" ht="11.25" x14ac:dyDescent="0.2">
      <c r="B368" s="218"/>
      <c r="C368" s="219"/>
      <c r="D368" s="209" t="s">
        <v>240</v>
      </c>
      <c r="E368" s="220" t="s">
        <v>1</v>
      </c>
      <c r="F368" s="221" t="s">
        <v>2789</v>
      </c>
      <c r="G368" s="219"/>
      <c r="H368" s="222">
        <v>1.012</v>
      </c>
      <c r="I368" s="223"/>
      <c r="J368" s="219"/>
      <c r="K368" s="219"/>
      <c r="L368" s="224"/>
      <c r="M368" s="225"/>
      <c r="N368" s="226"/>
      <c r="O368" s="226"/>
      <c r="P368" s="226"/>
      <c r="Q368" s="226"/>
      <c r="R368" s="226"/>
      <c r="S368" s="226"/>
      <c r="T368" s="227"/>
      <c r="AT368" s="228" t="s">
        <v>240</v>
      </c>
      <c r="AU368" s="228" t="s">
        <v>85</v>
      </c>
      <c r="AV368" s="14" t="s">
        <v>85</v>
      </c>
      <c r="AW368" s="14" t="s">
        <v>32</v>
      </c>
      <c r="AX368" s="14" t="s">
        <v>76</v>
      </c>
      <c r="AY368" s="228" t="s">
        <v>200</v>
      </c>
    </row>
    <row r="369" spans="1:65" s="14" customFormat="1" ht="11.25" x14ac:dyDescent="0.2">
      <c r="B369" s="218"/>
      <c r="C369" s="219"/>
      <c r="D369" s="209" t="s">
        <v>240</v>
      </c>
      <c r="E369" s="220" t="s">
        <v>1</v>
      </c>
      <c r="F369" s="221" t="s">
        <v>2790</v>
      </c>
      <c r="G369" s="219"/>
      <c r="H369" s="222">
        <v>2.9279999999999999</v>
      </c>
      <c r="I369" s="223"/>
      <c r="J369" s="219"/>
      <c r="K369" s="219"/>
      <c r="L369" s="224"/>
      <c r="M369" s="225"/>
      <c r="N369" s="226"/>
      <c r="O369" s="226"/>
      <c r="P369" s="226"/>
      <c r="Q369" s="226"/>
      <c r="R369" s="226"/>
      <c r="S369" s="226"/>
      <c r="T369" s="227"/>
      <c r="AT369" s="228" t="s">
        <v>240</v>
      </c>
      <c r="AU369" s="228" t="s">
        <v>85</v>
      </c>
      <c r="AV369" s="14" t="s">
        <v>85</v>
      </c>
      <c r="AW369" s="14" t="s">
        <v>32</v>
      </c>
      <c r="AX369" s="14" t="s">
        <v>76</v>
      </c>
      <c r="AY369" s="228" t="s">
        <v>200</v>
      </c>
    </row>
    <row r="370" spans="1:65" s="14" customFormat="1" ht="11.25" x14ac:dyDescent="0.2">
      <c r="B370" s="218"/>
      <c r="C370" s="219"/>
      <c r="D370" s="209" t="s">
        <v>240</v>
      </c>
      <c r="E370" s="220" t="s">
        <v>1</v>
      </c>
      <c r="F370" s="221" t="s">
        <v>2791</v>
      </c>
      <c r="G370" s="219"/>
      <c r="H370" s="222">
        <v>1.3149999999999999</v>
      </c>
      <c r="I370" s="223"/>
      <c r="J370" s="219"/>
      <c r="K370" s="219"/>
      <c r="L370" s="224"/>
      <c r="M370" s="225"/>
      <c r="N370" s="226"/>
      <c r="O370" s="226"/>
      <c r="P370" s="226"/>
      <c r="Q370" s="226"/>
      <c r="R370" s="226"/>
      <c r="S370" s="226"/>
      <c r="T370" s="227"/>
      <c r="AT370" s="228" t="s">
        <v>240</v>
      </c>
      <c r="AU370" s="228" t="s">
        <v>85</v>
      </c>
      <c r="AV370" s="14" t="s">
        <v>85</v>
      </c>
      <c r="AW370" s="14" t="s">
        <v>32</v>
      </c>
      <c r="AX370" s="14" t="s">
        <v>76</v>
      </c>
      <c r="AY370" s="228" t="s">
        <v>200</v>
      </c>
    </row>
    <row r="371" spans="1:65" s="14" customFormat="1" ht="11.25" x14ac:dyDescent="0.2">
      <c r="B371" s="218"/>
      <c r="C371" s="219"/>
      <c r="D371" s="209" t="s">
        <v>240</v>
      </c>
      <c r="E371" s="220" t="s">
        <v>1</v>
      </c>
      <c r="F371" s="221" t="s">
        <v>2764</v>
      </c>
      <c r="G371" s="219"/>
      <c r="H371" s="222">
        <v>7.17</v>
      </c>
      <c r="I371" s="223"/>
      <c r="J371" s="219"/>
      <c r="K371" s="219"/>
      <c r="L371" s="224"/>
      <c r="M371" s="225"/>
      <c r="N371" s="226"/>
      <c r="O371" s="226"/>
      <c r="P371" s="226"/>
      <c r="Q371" s="226"/>
      <c r="R371" s="226"/>
      <c r="S371" s="226"/>
      <c r="T371" s="227"/>
      <c r="AT371" s="228" t="s">
        <v>240</v>
      </c>
      <c r="AU371" s="228" t="s">
        <v>85</v>
      </c>
      <c r="AV371" s="14" t="s">
        <v>85</v>
      </c>
      <c r="AW371" s="14" t="s">
        <v>32</v>
      </c>
      <c r="AX371" s="14" t="s">
        <v>76</v>
      </c>
      <c r="AY371" s="228" t="s">
        <v>200</v>
      </c>
    </row>
    <row r="372" spans="1:65" s="14" customFormat="1" ht="11.25" x14ac:dyDescent="0.2">
      <c r="B372" s="218"/>
      <c r="C372" s="219"/>
      <c r="D372" s="209" t="s">
        <v>240</v>
      </c>
      <c r="E372" s="220" t="s">
        <v>1</v>
      </c>
      <c r="F372" s="221" t="s">
        <v>2792</v>
      </c>
      <c r="G372" s="219"/>
      <c r="H372" s="222">
        <v>1.845</v>
      </c>
      <c r="I372" s="223"/>
      <c r="J372" s="219"/>
      <c r="K372" s="219"/>
      <c r="L372" s="224"/>
      <c r="M372" s="225"/>
      <c r="N372" s="226"/>
      <c r="O372" s="226"/>
      <c r="P372" s="226"/>
      <c r="Q372" s="226"/>
      <c r="R372" s="226"/>
      <c r="S372" s="226"/>
      <c r="T372" s="227"/>
      <c r="AT372" s="228" t="s">
        <v>240</v>
      </c>
      <c r="AU372" s="228" t="s">
        <v>85</v>
      </c>
      <c r="AV372" s="14" t="s">
        <v>85</v>
      </c>
      <c r="AW372" s="14" t="s">
        <v>32</v>
      </c>
      <c r="AX372" s="14" t="s">
        <v>76</v>
      </c>
      <c r="AY372" s="228" t="s">
        <v>200</v>
      </c>
    </row>
    <row r="373" spans="1:65" s="14" customFormat="1" ht="11.25" x14ac:dyDescent="0.2">
      <c r="B373" s="218"/>
      <c r="C373" s="219"/>
      <c r="D373" s="209" t="s">
        <v>240</v>
      </c>
      <c r="E373" s="220" t="s">
        <v>1</v>
      </c>
      <c r="F373" s="221" t="s">
        <v>349</v>
      </c>
      <c r="G373" s="219"/>
      <c r="H373" s="222">
        <v>3.2</v>
      </c>
      <c r="I373" s="223"/>
      <c r="J373" s="219"/>
      <c r="K373" s="219"/>
      <c r="L373" s="224"/>
      <c r="M373" s="225"/>
      <c r="N373" s="226"/>
      <c r="O373" s="226"/>
      <c r="P373" s="226"/>
      <c r="Q373" s="226"/>
      <c r="R373" s="226"/>
      <c r="S373" s="226"/>
      <c r="T373" s="227"/>
      <c r="AT373" s="228" t="s">
        <v>240</v>
      </c>
      <c r="AU373" s="228" t="s">
        <v>85</v>
      </c>
      <c r="AV373" s="14" t="s">
        <v>85</v>
      </c>
      <c r="AW373" s="14" t="s">
        <v>32</v>
      </c>
      <c r="AX373" s="14" t="s">
        <v>76</v>
      </c>
      <c r="AY373" s="228" t="s">
        <v>200</v>
      </c>
    </row>
    <row r="374" spans="1:65" s="14" customFormat="1" ht="11.25" x14ac:dyDescent="0.2">
      <c r="B374" s="218"/>
      <c r="C374" s="219"/>
      <c r="D374" s="209" t="s">
        <v>240</v>
      </c>
      <c r="E374" s="220" t="s">
        <v>1</v>
      </c>
      <c r="F374" s="221" t="s">
        <v>2768</v>
      </c>
      <c r="G374" s="219"/>
      <c r="H374" s="222">
        <v>5.665</v>
      </c>
      <c r="I374" s="223"/>
      <c r="J374" s="219"/>
      <c r="K374" s="219"/>
      <c r="L374" s="224"/>
      <c r="M374" s="225"/>
      <c r="N374" s="226"/>
      <c r="O374" s="226"/>
      <c r="P374" s="226"/>
      <c r="Q374" s="226"/>
      <c r="R374" s="226"/>
      <c r="S374" s="226"/>
      <c r="T374" s="227"/>
      <c r="AT374" s="228" t="s">
        <v>240</v>
      </c>
      <c r="AU374" s="228" t="s">
        <v>85</v>
      </c>
      <c r="AV374" s="14" t="s">
        <v>85</v>
      </c>
      <c r="AW374" s="14" t="s">
        <v>32</v>
      </c>
      <c r="AX374" s="14" t="s">
        <v>76</v>
      </c>
      <c r="AY374" s="228" t="s">
        <v>200</v>
      </c>
    </row>
    <row r="375" spans="1:65" s="14" customFormat="1" ht="11.25" x14ac:dyDescent="0.2">
      <c r="B375" s="218"/>
      <c r="C375" s="219"/>
      <c r="D375" s="209" t="s">
        <v>240</v>
      </c>
      <c r="E375" s="220" t="s">
        <v>1</v>
      </c>
      <c r="F375" s="221" t="s">
        <v>2793</v>
      </c>
      <c r="G375" s="219"/>
      <c r="H375" s="222">
        <v>2.7919999999999998</v>
      </c>
      <c r="I375" s="223"/>
      <c r="J375" s="219"/>
      <c r="K375" s="219"/>
      <c r="L375" s="224"/>
      <c r="M375" s="225"/>
      <c r="N375" s="226"/>
      <c r="O375" s="226"/>
      <c r="P375" s="226"/>
      <c r="Q375" s="226"/>
      <c r="R375" s="226"/>
      <c r="S375" s="226"/>
      <c r="T375" s="227"/>
      <c r="AT375" s="228" t="s">
        <v>240</v>
      </c>
      <c r="AU375" s="228" t="s">
        <v>85</v>
      </c>
      <c r="AV375" s="14" t="s">
        <v>85</v>
      </c>
      <c r="AW375" s="14" t="s">
        <v>32</v>
      </c>
      <c r="AX375" s="14" t="s">
        <v>76</v>
      </c>
      <c r="AY375" s="228" t="s">
        <v>200</v>
      </c>
    </row>
    <row r="376" spans="1:65" s="14" customFormat="1" ht="11.25" x14ac:dyDescent="0.2">
      <c r="B376" s="218"/>
      <c r="C376" s="219"/>
      <c r="D376" s="209" t="s">
        <v>240</v>
      </c>
      <c r="E376" s="220" t="s">
        <v>1</v>
      </c>
      <c r="F376" s="221" t="s">
        <v>2794</v>
      </c>
      <c r="G376" s="219"/>
      <c r="H376" s="222">
        <v>1.6020000000000001</v>
      </c>
      <c r="I376" s="223"/>
      <c r="J376" s="219"/>
      <c r="K376" s="219"/>
      <c r="L376" s="224"/>
      <c r="M376" s="225"/>
      <c r="N376" s="226"/>
      <c r="O376" s="226"/>
      <c r="P376" s="226"/>
      <c r="Q376" s="226"/>
      <c r="R376" s="226"/>
      <c r="S376" s="226"/>
      <c r="T376" s="227"/>
      <c r="AT376" s="228" t="s">
        <v>240</v>
      </c>
      <c r="AU376" s="228" t="s">
        <v>85</v>
      </c>
      <c r="AV376" s="14" t="s">
        <v>85</v>
      </c>
      <c r="AW376" s="14" t="s">
        <v>32</v>
      </c>
      <c r="AX376" s="14" t="s">
        <v>76</v>
      </c>
      <c r="AY376" s="228" t="s">
        <v>200</v>
      </c>
    </row>
    <row r="377" spans="1:65" s="15" customFormat="1" ht="11.25" x14ac:dyDescent="0.2">
      <c r="B377" s="229"/>
      <c r="C377" s="230"/>
      <c r="D377" s="209" t="s">
        <v>240</v>
      </c>
      <c r="E377" s="231" t="s">
        <v>1</v>
      </c>
      <c r="F377" s="232" t="s">
        <v>244</v>
      </c>
      <c r="G377" s="230"/>
      <c r="H377" s="233">
        <v>29.305</v>
      </c>
      <c r="I377" s="234"/>
      <c r="J377" s="230"/>
      <c r="K377" s="230"/>
      <c r="L377" s="235"/>
      <c r="M377" s="236"/>
      <c r="N377" s="237"/>
      <c r="O377" s="237"/>
      <c r="P377" s="237"/>
      <c r="Q377" s="237"/>
      <c r="R377" s="237"/>
      <c r="S377" s="237"/>
      <c r="T377" s="238"/>
      <c r="AT377" s="239" t="s">
        <v>240</v>
      </c>
      <c r="AU377" s="239" t="s">
        <v>85</v>
      </c>
      <c r="AV377" s="15" t="s">
        <v>206</v>
      </c>
      <c r="AW377" s="15" t="s">
        <v>32</v>
      </c>
      <c r="AX377" s="15" t="s">
        <v>83</v>
      </c>
      <c r="AY377" s="239" t="s">
        <v>200</v>
      </c>
    </row>
    <row r="378" spans="1:65" s="2" customFormat="1" ht="24.2" customHeight="1" x14ac:dyDescent="0.2">
      <c r="A378" s="35"/>
      <c r="B378" s="36"/>
      <c r="C378" s="193" t="s">
        <v>277</v>
      </c>
      <c r="D378" s="193" t="s">
        <v>202</v>
      </c>
      <c r="E378" s="194" t="s">
        <v>2795</v>
      </c>
      <c r="F378" s="195" t="s">
        <v>2796</v>
      </c>
      <c r="G378" s="196" t="s">
        <v>205</v>
      </c>
      <c r="H378" s="197">
        <v>2.7280000000000002</v>
      </c>
      <c r="I378" s="198"/>
      <c r="J378" s="199">
        <f>ROUND(I378*H378,2)</f>
        <v>0</v>
      </c>
      <c r="K378" s="200"/>
      <c r="L378" s="40"/>
      <c r="M378" s="201" t="s">
        <v>1</v>
      </c>
      <c r="N378" s="202" t="s">
        <v>41</v>
      </c>
      <c r="O378" s="72"/>
      <c r="P378" s="203">
        <f>O378*H378</f>
        <v>0</v>
      </c>
      <c r="Q378" s="203">
        <v>2.06</v>
      </c>
      <c r="R378" s="203">
        <f>Q378*H378</f>
        <v>5.6196800000000007</v>
      </c>
      <c r="S378" s="203">
        <v>0</v>
      </c>
      <c r="T378" s="204">
        <f>S378*H378</f>
        <v>0</v>
      </c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R378" s="205" t="s">
        <v>206</v>
      </c>
      <c r="AT378" s="205" t="s">
        <v>202</v>
      </c>
      <c r="AU378" s="205" t="s">
        <v>85</v>
      </c>
      <c r="AY378" s="18" t="s">
        <v>200</v>
      </c>
      <c r="BE378" s="206">
        <f>IF(N378="základní",J378,0)</f>
        <v>0</v>
      </c>
      <c r="BF378" s="206">
        <f>IF(N378="snížená",J378,0)</f>
        <v>0</v>
      </c>
      <c r="BG378" s="206">
        <f>IF(N378="zákl. přenesená",J378,0)</f>
        <v>0</v>
      </c>
      <c r="BH378" s="206">
        <f>IF(N378="sníž. přenesená",J378,0)</f>
        <v>0</v>
      </c>
      <c r="BI378" s="206">
        <f>IF(N378="nulová",J378,0)</f>
        <v>0</v>
      </c>
      <c r="BJ378" s="18" t="s">
        <v>83</v>
      </c>
      <c r="BK378" s="206">
        <f>ROUND(I378*H378,2)</f>
        <v>0</v>
      </c>
      <c r="BL378" s="18" t="s">
        <v>206</v>
      </c>
      <c r="BM378" s="205" t="s">
        <v>1113</v>
      </c>
    </row>
    <row r="379" spans="1:65" s="14" customFormat="1" ht="11.25" x14ac:dyDescent="0.2">
      <c r="B379" s="218"/>
      <c r="C379" s="219"/>
      <c r="D379" s="209" t="s">
        <v>240</v>
      </c>
      <c r="E379" s="220" t="s">
        <v>1</v>
      </c>
      <c r="F379" s="221" t="s">
        <v>2797</v>
      </c>
      <c r="G379" s="219"/>
      <c r="H379" s="222">
        <v>2.7280000000000002</v>
      </c>
      <c r="I379" s="223"/>
      <c r="J379" s="219"/>
      <c r="K379" s="219"/>
      <c r="L379" s="224"/>
      <c r="M379" s="225"/>
      <c r="N379" s="226"/>
      <c r="O379" s="226"/>
      <c r="P379" s="226"/>
      <c r="Q379" s="226"/>
      <c r="R379" s="226"/>
      <c r="S379" s="226"/>
      <c r="T379" s="227"/>
      <c r="AT379" s="228" t="s">
        <v>240</v>
      </c>
      <c r="AU379" s="228" t="s">
        <v>85</v>
      </c>
      <c r="AV379" s="14" t="s">
        <v>85</v>
      </c>
      <c r="AW379" s="14" t="s">
        <v>32</v>
      </c>
      <c r="AX379" s="14" t="s">
        <v>76</v>
      </c>
      <c r="AY379" s="228" t="s">
        <v>200</v>
      </c>
    </row>
    <row r="380" spans="1:65" s="15" customFormat="1" ht="11.25" x14ac:dyDescent="0.2">
      <c r="B380" s="229"/>
      <c r="C380" s="230"/>
      <c r="D380" s="209" t="s">
        <v>240</v>
      </c>
      <c r="E380" s="231" t="s">
        <v>1</v>
      </c>
      <c r="F380" s="232" t="s">
        <v>244</v>
      </c>
      <c r="G380" s="230"/>
      <c r="H380" s="233">
        <v>2.7280000000000002</v>
      </c>
      <c r="I380" s="234"/>
      <c r="J380" s="230"/>
      <c r="K380" s="230"/>
      <c r="L380" s="235"/>
      <c r="M380" s="236"/>
      <c r="N380" s="237"/>
      <c r="O380" s="237"/>
      <c r="P380" s="237"/>
      <c r="Q380" s="237"/>
      <c r="R380" s="237"/>
      <c r="S380" s="237"/>
      <c r="T380" s="238"/>
      <c r="AT380" s="239" t="s">
        <v>240</v>
      </c>
      <c r="AU380" s="239" t="s">
        <v>85</v>
      </c>
      <c r="AV380" s="15" t="s">
        <v>206</v>
      </c>
      <c r="AW380" s="15" t="s">
        <v>32</v>
      </c>
      <c r="AX380" s="15" t="s">
        <v>83</v>
      </c>
      <c r="AY380" s="239" t="s">
        <v>200</v>
      </c>
    </row>
    <row r="381" spans="1:65" s="2" customFormat="1" ht="24.2" customHeight="1" x14ac:dyDescent="0.2">
      <c r="A381" s="35"/>
      <c r="B381" s="36"/>
      <c r="C381" s="193" t="s">
        <v>596</v>
      </c>
      <c r="D381" s="193" t="s">
        <v>202</v>
      </c>
      <c r="E381" s="194" t="s">
        <v>372</v>
      </c>
      <c r="F381" s="195" t="s">
        <v>373</v>
      </c>
      <c r="G381" s="196" t="s">
        <v>205</v>
      </c>
      <c r="H381" s="197">
        <v>76.418000000000006</v>
      </c>
      <c r="I381" s="198"/>
      <c r="J381" s="199">
        <f>ROUND(I381*H381,2)</f>
        <v>0</v>
      </c>
      <c r="K381" s="200"/>
      <c r="L381" s="40"/>
      <c r="M381" s="201" t="s">
        <v>1</v>
      </c>
      <c r="N381" s="202" t="s">
        <v>41</v>
      </c>
      <c r="O381" s="72"/>
      <c r="P381" s="203">
        <f>O381*H381</f>
        <v>0</v>
      </c>
      <c r="Q381" s="203">
        <v>2.06</v>
      </c>
      <c r="R381" s="203">
        <f>Q381*H381</f>
        <v>157.42108000000002</v>
      </c>
      <c r="S381" s="203">
        <v>0</v>
      </c>
      <c r="T381" s="204">
        <f>S381*H381</f>
        <v>0</v>
      </c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R381" s="205" t="s">
        <v>206</v>
      </c>
      <c r="AT381" s="205" t="s">
        <v>202</v>
      </c>
      <c r="AU381" s="205" t="s">
        <v>85</v>
      </c>
      <c r="AY381" s="18" t="s">
        <v>200</v>
      </c>
      <c r="BE381" s="206">
        <f>IF(N381="základní",J381,0)</f>
        <v>0</v>
      </c>
      <c r="BF381" s="206">
        <f>IF(N381="snížená",J381,0)</f>
        <v>0</v>
      </c>
      <c r="BG381" s="206">
        <f>IF(N381="zákl. přenesená",J381,0)</f>
        <v>0</v>
      </c>
      <c r="BH381" s="206">
        <f>IF(N381="sníž. přenesená",J381,0)</f>
        <v>0</v>
      </c>
      <c r="BI381" s="206">
        <f>IF(N381="nulová",J381,0)</f>
        <v>0</v>
      </c>
      <c r="BJ381" s="18" t="s">
        <v>83</v>
      </c>
      <c r="BK381" s="206">
        <f>ROUND(I381*H381,2)</f>
        <v>0</v>
      </c>
      <c r="BL381" s="18" t="s">
        <v>206</v>
      </c>
      <c r="BM381" s="205" t="s">
        <v>374</v>
      </c>
    </row>
    <row r="382" spans="1:65" s="14" customFormat="1" ht="11.25" x14ac:dyDescent="0.2">
      <c r="B382" s="218"/>
      <c r="C382" s="219"/>
      <c r="D382" s="209" t="s">
        <v>240</v>
      </c>
      <c r="E382" s="220" t="s">
        <v>1</v>
      </c>
      <c r="F382" s="221" t="s">
        <v>2798</v>
      </c>
      <c r="G382" s="219"/>
      <c r="H382" s="222">
        <v>15.778</v>
      </c>
      <c r="I382" s="223"/>
      <c r="J382" s="219"/>
      <c r="K382" s="219"/>
      <c r="L382" s="224"/>
      <c r="M382" s="225"/>
      <c r="N382" s="226"/>
      <c r="O382" s="226"/>
      <c r="P382" s="226"/>
      <c r="Q382" s="226"/>
      <c r="R382" s="226"/>
      <c r="S382" s="226"/>
      <c r="T382" s="227"/>
      <c r="AT382" s="228" t="s">
        <v>240</v>
      </c>
      <c r="AU382" s="228" t="s">
        <v>85</v>
      </c>
      <c r="AV382" s="14" t="s">
        <v>85</v>
      </c>
      <c r="AW382" s="14" t="s">
        <v>32</v>
      </c>
      <c r="AX382" s="14" t="s">
        <v>76</v>
      </c>
      <c r="AY382" s="228" t="s">
        <v>200</v>
      </c>
    </row>
    <row r="383" spans="1:65" s="14" customFormat="1" ht="11.25" x14ac:dyDescent="0.2">
      <c r="B383" s="218"/>
      <c r="C383" s="219"/>
      <c r="D383" s="209" t="s">
        <v>240</v>
      </c>
      <c r="E383" s="220" t="s">
        <v>1</v>
      </c>
      <c r="F383" s="221" t="s">
        <v>2799</v>
      </c>
      <c r="G383" s="219"/>
      <c r="H383" s="222">
        <v>60.64</v>
      </c>
      <c r="I383" s="223"/>
      <c r="J383" s="219"/>
      <c r="K383" s="219"/>
      <c r="L383" s="224"/>
      <c r="M383" s="225"/>
      <c r="N383" s="226"/>
      <c r="O383" s="226"/>
      <c r="P383" s="226"/>
      <c r="Q383" s="226"/>
      <c r="R383" s="226"/>
      <c r="S383" s="226"/>
      <c r="T383" s="227"/>
      <c r="AT383" s="228" t="s">
        <v>240</v>
      </c>
      <c r="AU383" s="228" t="s">
        <v>85</v>
      </c>
      <c r="AV383" s="14" t="s">
        <v>85</v>
      </c>
      <c r="AW383" s="14" t="s">
        <v>32</v>
      </c>
      <c r="AX383" s="14" t="s">
        <v>76</v>
      </c>
      <c r="AY383" s="228" t="s">
        <v>200</v>
      </c>
    </row>
    <row r="384" spans="1:65" s="15" customFormat="1" ht="11.25" x14ac:dyDescent="0.2">
      <c r="B384" s="229"/>
      <c r="C384" s="230"/>
      <c r="D384" s="209" t="s">
        <v>240</v>
      </c>
      <c r="E384" s="231" t="s">
        <v>1</v>
      </c>
      <c r="F384" s="232" t="s">
        <v>244</v>
      </c>
      <c r="G384" s="230"/>
      <c r="H384" s="233">
        <v>76.418000000000006</v>
      </c>
      <c r="I384" s="234"/>
      <c r="J384" s="230"/>
      <c r="K384" s="230"/>
      <c r="L384" s="235"/>
      <c r="M384" s="236"/>
      <c r="N384" s="237"/>
      <c r="O384" s="237"/>
      <c r="P384" s="237"/>
      <c r="Q384" s="237"/>
      <c r="R384" s="237"/>
      <c r="S384" s="237"/>
      <c r="T384" s="238"/>
      <c r="AT384" s="239" t="s">
        <v>240</v>
      </c>
      <c r="AU384" s="239" t="s">
        <v>85</v>
      </c>
      <c r="AV384" s="15" t="s">
        <v>206</v>
      </c>
      <c r="AW384" s="15" t="s">
        <v>32</v>
      </c>
      <c r="AX384" s="15" t="s">
        <v>83</v>
      </c>
      <c r="AY384" s="239" t="s">
        <v>200</v>
      </c>
    </row>
    <row r="385" spans="1:65" s="2" customFormat="1" ht="16.5" customHeight="1" x14ac:dyDescent="0.2">
      <c r="A385" s="35"/>
      <c r="B385" s="36"/>
      <c r="C385" s="193" t="s">
        <v>283</v>
      </c>
      <c r="D385" s="193" t="s">
        <v>202</v>
      </c>
      <c r="E385" s="194" t="s">
        <v>379</v>
      </c>
      <c r="F385" s="195" t="s">
        <v>380</v>
      </c>
      <c r="G385" s="196" t="s">
        <v>238</v>
      </c>
      <c r="H385" s="197">
        <v>5.3949999999999996</v>
      </c>
      <c r="I385" s="198"/>
      <c r="J385" s="199">
        <f>ROUND(I385*H385,2)</f>
        <v>0</v>
      </c>
      <c r="K385" s="200"/>
      <c r="L385" s="40"/>
      <c r="M385" s="201" t="s">
        <v>1</v>
      </c>
      <c r="N385" s="202" t="s">
        <v>41</v>
      </c>
      <c r="O385" s="72"/>
      <c r="P385" s="203">
        <f>O385*H385</f>
        <v>0</v>
      </c>
      <c r="Q385" s="203">
        <v>1.06277</v>
      </c>
      <c r="R385" s="203">
        <f>Q385*H385</f>
        <v>5.7336441499999999</v>
      </c>
      <c r="S385" s="203">
        <v>0</v>
      </c>
      <c r="T385" s="204">
        <f>S385*H385</f>
        <v>0</v>
      </c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R385" s="205" t="s">
        <v>206</v>
      </c>
      <c r="AT385" s="205" t="s">
        <v>202</v>
      </c>
      <c r="AU385" s="205" t="s">
        <v>85</v>
      </c>
      <c r="AY385" s="18" t="s">
        <v>200</v>
      </c>
      <c r="BE385" s="206">
        <f>IF(N385="základní",J385,0)</f>
        <v>0</v>
      </c>
      <c r="BF385" s="206">
        <f>IF(N385="snížená",J385,0)</f>
        <v>0</v>
      </c>
      <c r="BG385" s="206">
        <f>IF(N385="zákl. přenesená",J385,0)</f>
        <v>0</v>
      </c>
      <c r="BH385" s="206">
        <f>IF(N385="sníž. přenesená",J385,0)</f>
        <v>0</v>
      </c>
      <c r="BI385" s="206">
        <f>IF(N385="nulová",J385,0)</f>
        <v>0</v>
      </c>
      <c r="BJ385" s="18" t="s">
        <v>83</v>
      </c>
      <c r="BK385" s="206">
        <f>ROUND(I385*H385,2)</f>
        <v>0</v>
      </c>
      <c r="BL385" s="18" t="s">
        <v>206</v>
      </c>
      <c r="BM385" s="205" t="s">
        <v>381</v>
      </c>
    </row>
    <row r="386" spans="1:65" s="14" customFormat="1" ht="11.25" x14ac:dyDescent="0.2">
      <c r="B386" s="218"/>
      <c r="C386" s="219"/>
      <c r="D386" s="209" t="s">
        <v>240</v>
      </c>
      <c r="E386" s="220" t="s">
        <v>1</v>
      </c>
      <c r="F386" s="221" t="s">
        <v>2800</v>
      </c>
      <c r="G386" s="219"/>
      <c r="H386" s="222">
        <v>5.3949999999999996</v>
      </c>
      <c r="I386" s="223"/>
      <c r="J386" s="219"/>
      <c r="K386" s="219"/>
      <c r="L386" s="224"/>
      <c r="M386" s="225"/>
      <c r="N386" s="226"/>
      <c r="O386" s="226"/>
      <c r="P386" s="226"/>
      <c r="Q386" s="226"/>
      <c r="R386" s="226"/>
      <c r="S386" s="226"/>
      <c r="T386" s="227"/>
      <c r="AT386" s="228" t="s">
        <v>240</v>
      </c>
      <c r="AU386" s="228" t="s">
        <v>85</v>
      </c>
      <c r="AV386" s="14" t="s">
        <v>85</v>
      </c>
      <c r="AW386" s="14" t="s">
        <v>32</v>
      </c>
      <c r="AX386" s="14" t="s">
        <v>76</v>
      </c>
      <c r="AY386" s="228" t="s">
        <v>200</v>
      </c>
    </row>
    <row r="387" spans="1:65" s="15" customFormat="1" ht="11.25" x14ac:dyDescent="0.2">
      <c r="B387" s="229"/>
      <c r="C387" s="230"/>
      <c r="D387" s="209" t="s">
        <v>240</v>
      </c>
      <c r="E387" s="231" t="s">
        <v>1</v>
      </c>
      <c r="F387" s="232" t="s">
        <v>244</v>
      </c>
      <c r="G387" s="230"/>
      <c r="H387" s="233">
        <v>5.3949999999999996</v>
      </c>
      <c r="I387" s="234"/>
      <c r="J387" s="230"/>
      <c r="K387" s="230"/>
      <c r="L387" s="235"/>
      <c r="M387" s="236"/>
      <c r="N387" s="237"/>
      <c r="O387" s="237"/>
      <c r="P387" s="237"/>
      <c r="Q387" s="237"/>
      <c r="R387" s="237"/>
      <c r="S387" s="237"/>
      <c r="T387" s="238"/>
      <c r="AT387" s="239" t="s">
        <v>240</v>
      </c>
      <c r="AU387" s="239" t="s">
        <v>85</v>
      </c>
      <c r="AV387" s="15" t="s">
        <v>206</v>
      </c>
      <c r="AW387" s="15" t="s">
        <v>32</v>
      </c>
      <c r="AX387" s="15" t="s">
        <v>83</v>
      </c>
      <c r="AY387" s="239" t="s">
        <v>200</v>
      </c>
    </row>
    <row r="388" spans="1:65" s="2" customFormat="1" ht="24.2" customHeight="1" x14ac:dyDescent="0.2">
      <c r="A388" s="35"/>
      <c r="B388" s="36"/>
      <c r="C388" s="193" t="s">
        <v>606</v>
      </c>
      <c r="D388" s="193" t="s">
        <v>202</v>
      </c>
      <c r="E388" s="194" t="s">
        <v>384</v>
      </c>
      <c r="F388" s="195" t="s">
        <v>385</v>
      </c>
      <c r="G388" s="196" t="s">
        <v>210</v>
      </c>
      <c r="H388" s="197">
        <v>1365.825</v>
      </c>
      <c r="I388" s="198"/>
      <c r="J388" s="199">
        <f>ROUND(I388*H388,2)</f>
        <v>0</v>
      </c>
      <c r="K388" s="200"/>
      <c r="L388" s="40"/>
      <c r="M388" s="201" t="s">
        <v>1</v>
      </c>
      <c r="N388" s="202" t="s">
        <v>41</v>
      </c>
      <c r="O388" s="72"/>
      <c r="P388" s="203">
        <f>O388*H388</f>
        <v>0</v>
      </c>
      <c r="Q388" s="203">
        <v>0.105</v>
      </c>
      <c r="R388" s="203">
        <f>Q388*H388</f>
        <v>143.41162499999999</v>
      </c>
      <c r="S388" s="203">
        <v>0</v>
      </c>
      <c r="T388" s="204">
        <f>S388*H388</f>
        <v>0</v>
      </c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R388" s="205" t="s">
        <v>206</v>
      </c>
      <c r="AT388" s="205" t="s">
        <v>202</v>
      </c>
      <c r="AU388" s="205" t="s">
        <v>85</v>
      </c>
      <c r="AY388" s="18" t="s">
        <v>200</v>
      </c>
      <c r="BE388" s="206">
        <f>IF(N388="základní",J388,0)</f>
        <v>0</v>
      </c>
      <c r="BF388" s="206">
        <f>IF(N388="snížená",J388,0)</f>
        <v>0</v>
      </c>
      <c r="BG388" s="206">
        <f>IF(N388="zákl. přenesená",J388,0)</f>
        <v>0</v>
      </c>
      <c r="BH388" s="206">
        <f>IF(N388="sníž. přenesená",J388,0)</f>
        <v>0</v>
      </c>
      <c r="BI388" s="206">
        <f>IF(N388="nulová",J388,0)</f>
        <v>0</v>
      </c>
      <c r="BJ388" s="18" t="s">
        <v>83</v>
      </c>
      <c r="BK388" s="206">
        <f>ROUND(I388*H388,2)</f>
        <v>0</v>
      </c>
      <c r="BL388" s="18" t="s">
        <v>206</v>
      </c>
      <c r="BM388" s="205" t="s">
        <v>386</v>
      </c>
    </row>
    <row r="389" spans="1:65" s="14" customFormat="1" ht="22.5" x14ac:dyDescent="0.2">
      <c r="B389" s="218"/>
      <c r="C389" s="219"/>
      <c r="D389" s="209" t="s">
        <v>240</v>
      </c>
      <c r="E389" s="220" t="s">
        <v>1</v>
      </c>
      <c r="F389" s="221" t="s">
        <v>2801</v>
      </c>
      <c r="G389" s="219"/>
      <c r="H389" s="222">
        <v>1365.825</v>
      </c>
      <c r="I389" s="223"/>
      <c r="J389" s="219"/>
      <c r="K389" s="219"/>
      <c r="L389" s="224"/>
      <c r="M389" s="225"/>
      <c r="N389" s="226"/>
      <c r="O389" s="226"/>
      <c r="P389" s="226"/>
      <c r="Q389" s="226"/>
      <c r="R389" s="226"/>
      <c r="S389" s="226"/>
      <c r="T389" s="227"/>
      <c r="AT389" s="228" t="s">
        <v>240</v>
      </c>
      <c r="AU389" s="228" t="s">
        <v>85</v>
      </c>
      <c r="AV389" s="14" t="s">
        <v>85</v>
      </c>
      <c r="AW389" s="14" t="s">
        <v>32</v>
      </c>
      <c r="AX389" s="14" t="s">
        <v>76</v>
      </c>
      <c r="AY389" s="228" t="s">
        <v>200</v>
      </c>
    </row>
    <row r="390" spans="1:65" s="15" customFormat="1" ht="11.25" x14ac:dyDescent="0.2">
      <c r="B390" s="229"/>
      <c r="C390" s="230"/>
      <c r="D390" s="209" t="s">
        <v>240</v>
      </c>
      <c r="E390" s="231" t="s">
        <v>1</v>
      </c>
      <c r="F390" s="232" t="s">
        <v>244</v>
      </c>
      <c r="G390" s="230"/>
      <c r="H390" s="233">
        <v>1365.825</v>
      </c>
      <c r="I390" s="234"/>
      <c r="J390" s="230"/>
      <c r="K390" s="230"/>
      <c r="L390" s="235"/>
      <c r="M390" s="236"/>
      <c r="N390" s="237"/>
      <c r="O390" s="237"/>
      <c r="P390" s="237"/>
      <c r="Q390" s="237"/>
      <c r="R390" s="237"/>
      <c r="S390" s="237"/>
      <c r="T390" s="238"/>
      <c r="AT390" s="239" t="s">
        <v>240</v>
      </c>
      <c r="AU390" s="239" t="s">
        <v>85</v>
      </c>
      <c r="AV390" s="15" t="s">
        <v>206</v>
      </c>
      <c r="AW390" s="15" t="s">
        <v>32</v>
      </c>
      <c r="AX390" s="15" t="s">
        <v>83</v>
      </c>
      <c r="AY390" s="239" t="s">
        <v>200</v>
      </c>
    </row>
    <row r="391" spans="1:65" s="2" customFormat="1" ht="24.2" customHeight="1" x14ac:dyDescent="0.2">
      <c r="A391" s="35"/>
      <c r="B391" s="36"/>
      <c r="C391" s="193" t="s">
        <v>614</v>
      </c>
      <c r="D391" s="193" t="s">
        <v>202</v>
      </c>
      <c r="E391" s="194" t="s">
        <v>388</v>
      </c>
      <c r="F391" s="195" t="s">
        <v>389</v>
      </c>
      <c r="G391" s="196" t="s">
        <v>210</v>
      </c>
      <c r="H391" s="197">
        <v>619.9</v>
      </c>
      <c r="I391" s="198"/>
      <c r="J391" s="199">
        <f>ROUND(I391*H391,2)</f>
        <v>0</v>
      </c>
      <c r="K391" s="200"/>
      <c r="L391" s="40"/>
      <c r="M391" s="201" t="s">
        <v>1</v>
      </c>
      <c r="N391" s="202" t="s">
        <v>41</v>
      </c>
      <c r="O391" s="72"/>
      <c r="P391" s="203">
        <f>O391*H391</f>
        <v>0</v>
      </c>
      <c r="Q391" s="203">
        <v>2.0400000000000001E-2</v>
      </c>
      <c r="R391" s="203">
        <f>Q391*H391</f>
        <v>12.645960000000001</v>
      </c>
      <c r="S391" s="203">
        <v>0</v>
      </c>
      <c r="T391" s="204">
        <f>S391*H391</f>
        <v>0</v>
      </c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R391" s="205" t="s">
        <v>206</v>
      </c>
      <c r="AT391" s="205" t="s">
        <v>202</v>
      </c>
      <c r="AU391" s="205" t="s">
        <v>85</v>
      </c>
      <c r="AY391" s="18" t="s">
        <v>200</v>
      </c>
      <c r="BE391" s="206">
        <f>IF(N391="základní",J391,0)</f>
        <v>0</v>
      </c>
      <c r="BF391" s="206">
        <f>IF(N391="snížená",J391,0)</f>
        <v>0</v>
      </c>
      <c r="BG391" s="206">
        <f>IF(N391="zákl. přenesená",J391,0)</f>
        <v>0</v>
      </c>
      <c r="BH391" s="206">
        <f>IF(N391="sníž. přenesená",J391,0)</f>
        <v>0</v>
      </c>
      <c r="BI391" s="206">
        <f>IF(N391="nulová",J391,0)</f>
        <v>0</v>
      </c>
      <c r="BJ391" s="18" t="s">
        <v>83</v>
      </c>
      <c r="BK391" s="206">
        <f>ROUND(I391*H391,2)</f>
        <v>0</v>
      </c>
      <c r="BL391" s="18" t="s">
        <v>206</v>
      </c>
      <c r="BM391" s="205" t="s">
        <v>390</v>
      </c>
    </row>
    <row r="392" spans="1:65" s="14" customFormat="1" ht="11.25" x14ac:dyDescent="0.2">
      <c r="B392" s="218"/>
      <c r="C392" s="219"/>
      <c r="D392" s="209" t="s">
        <v>240</v>
      </c>
      <c r="E392" s="220" t="s">
        <v>1</v>
      </c>
      <c r="F392" s="221" t="s">
        <v>2802</v>
      </c>
      <c r="G392" s="219"/>
      <c r="H392" s="222">
        <v>29.6</v>
      </c>
      <c r="I392" s="223"/>
      <c r="J392" s="219"/>
      <c r="K392" s="219"/>
      <c r="L392" s="224"/>
      <c r="M392" s="225"/>
      <c r="N392" s="226"/>
      <c r="O392" s="226"/>
      <c r="P392" s="226"/>
      <c r="Q392" s="226"/>
      <c r="R392" s="226"/>
      <c r="S392" s="226"/>
      <c r="T392" s="227"/>
      <c r="AT392" s="228" t="s">
        <v>240</v>
      </c>
      <c r="AU392" s="228" t="s">
        <v>85</v>
      </c>
      <c r="AV392" s="14" t="s">
        <v>85</v>
      </c>
      <c r="AW392" s="14" t="s">
        <v>32</v>
      </c>
      <c r="AX392" s="14" t="s">
        <v>76</v>
      </c>
      <c r="AY392" s="228" t="s">
        <v>200</v>
      </c>
    </row>
    <row r="393" spans="1:65" s="14" customFormat="1" ht="11.25" x14ac:dyDescent="0.2">
      <c r="B393" s="218"/>
      <c r="C393" s="219"/>
      <c r="D393" s="209" t="s">
        <v>240</v>
      </c>
      <c r="E393" s="220" t="s">
        <v>1</v>
      </c>
      <c r="F393" s="221" t="s">
        <v>2803</v>
      </c>
      <c r="G393" s="219"/>
      <c r="H393" s="222">
        <v>11.9</v>
      </c>
      <c r="I393" s="223"/>
      <c r="J393" s="219"/>
      <c r="K393" s="219"/>
      <c r="L393" s="224"/>
      <c r="M393" s="225"/>
      <c r="N393" s="226"/>
      <c r="O393" s="226"/>
      <c r="P393" s="226"/>
      <c r="Q393" s="226"/>
      <c r="R393" s="226"/>
      <c r="S393" s="226"/>
      <c r="T393" s="227"/>
      <c r="AT393" s="228" t="s">
        <v>240</v>
      </c>
      <c r="AU393" s="228" t="s">
        <v>85</v>
      </c>
      <c r="AV393" s="14" t="s">
        <v>85</v>
      </c>
      <c r="AW393" s="14" t="s">
        <v>32</v>
      </c>
      <c r="AX393" s="14" t="s">
        <v>76</v>
      </c>
      <c r="AY393" s="228" t="s">
        <v>200</v>
      </c>
    </row>
    <row r="394" spans="1:65" s="14" customFormat="1" ht="11.25" x14ac:dyDescent="0.2">
      <c r="B394" s="218"/>
      <c r="C394" s="219"/>
      <c r="D394" s="209" t="s">
        <v>240</v>
      </c>
      <c r="E394" s="220" t="s">
        <v>1</v>
      </c>
      <c r="F394" s="221" t="s">
        <v>2804</v>
      </c>
      <c r="G394" s="219"/>
      <c r="H394" s="222">
        <v>36.6</v>
      </c>
      <c r="I394" s="223"/>
      <c r="J394" s="219"/>
      <c r="K394" s="219"/>
      <c r="L394" s="224"/>
      <c r="M394" s="225"/>
      <c r="N394" s="226"/>
      <c r="O394" s="226"/>
      <c r="P394" s="226"/>
      <c r="Q394" s="226"/>
      <c r="R394" s="226"/>
      <c r="S394" s="226"/>
      <c r="T394" s="227"/>
      <c r="AT394" s="228" t="s">
        <v>240</v>
      </c>
      <c r="AU394" s="228" t="s">
        <v>85</v>
      </c>
      <c r="AV394" s="14" t="s">
        <v>85</v>
      </c>
      <c r="AW394" s="14" t="s">
        <v>32</v>
      </c>
      <c r="AX394" s="14" t="s">
        <v>76</v>
      </c>
      <c r="AY394" s="228" t="s">
        <v>200</v>
      </c>
    </row>
    <row r="395" spans="1:65" s="14" customFormat="1" ht="11.25" x14ac:dyDescent="0.2">
      <c r="B395" s="218"/>
      <c r="C395" s="219"/>
      <c r="D395" s="209" t="s">
        <v>240</v>
      </c>
      <c r="E395" s="220" t="s">
        <v>1</v>
      </c>
      <c r="F395" s="221" t="s">
        <v>2805</v>
      </c>
      <c r="G395" s="219"/>
      <c r="H395" s="222">
        <v>30.5</v>
      </c>
      <c r="I395" s="223"/>
      <c r="J395" s="219"/>
      <c r="K395" s="219"/>
      <c r="L395" s="224"/>
      <c r="M395" s="225"/>
      <c r="N395" s="226"/>
      <c r="O395" s="226"/>
      <c r="P395" s="226"/>
      <c r="Q395" s="226"/>
      <c r="R395" s="226"/>
      <c r="S395" s="226"/>
      <c r="T395" s="227"/>
      <c r="AT395" s="228" t="s">
        <v>240</v>
      </c>
      <c r="AU395" s="228" t="s">
        <v>85</v>
      </c>
      <c r="AV395" s="14" t="s">
        <v>85</v>
      </c>
      <c r="AW395" s="14" t="s">
        <v>32</v>
      </c>
      <c r="AX395" s="14" t="s">
        <v>76</v>
      </c>
      <c r="AY395" s="228" t="s">
        <v>200</v>
      </c>
    </row>
    <row r="396" spans="1:65" s="14" customFormat="1" ht="11.25" x14ac:dyDescent="0.2">
      <c r="B396" s="218"/>
      <c r="C396" s="219"/>
      <c r="D396" s="209" t="s">
        <v>240</v>
      </c>
      <c r="E396" s="220" t="s">
        <v>1</v>
      </c>
      <c r="F396" s="221" t="s">
        <v>2806</v>
      </c>
      <c r="G396" s="219"/>
      <c r="H396" s="222">
        <v>143.4</v>
      </c>
      <c r="I396" s="223"/>
      <c r="J396" s="219"/>
      <c r="K396" s="219"/>
      <c r="L396" s="224"/>
      <c r="M396" s="225"/>
      <c r="N396" s="226"/>
      <c r="O396" s="226"/>
      <c r="P396" s="226"/>
      <c r="Q396" s="226"/>
      <c r="R396" s="226"/>
      <c r="S396" s="226"/>
      <c r="T396" s="227"/>
      <c r="AT396" s="228" t="s">
        <v>240</v>
      </c>
      <c r="AU396" s="228" t="s">
        <v>85</v>
      </c>
      <c r="AV396" s="14" t="s">
        <v>85</v>
      </c>
      <c r="AW396" s="14" t="s">
        <v>32</v>
      </c>
      <c r="AX396" s="14" t="s">
        <v>76</v>
      </c>
      <c r="AY396" s="228" t="s">
        <v>200</v>
      </c>
    </row>
    <row r="397" spans="1:65" s="14" customFormat="1" ht="11.25" x14ac:dyDescent="0.2">
      <c r="B397" s="218"/>
      <c r="C397" s="219"/>
      <c r="D397" s="209" t="s">
        <v>240</v>
      </c>
      <c r="E397" s="220" t="s">
        <v>1</v>
      </c>
      <c r="F397" s="221" t="s">
        <v>2807</v>
      </c>
      <c r="G397" s="219"/>
      <c r="H397" s="222">
        <v>36.9</v>
      </c>
      <c r="I397" s="223"/>
      <c r="J397" s="219"/>
      <c r="K397" s="219"/>
      <c r="L397" s="224"/>
      <c r="M397" s="225"/>
      <c r="N397" s="226"/>
      <c r="O397" s="226"/>
      <c r="P397" s="226"/>
      <c r="Q397" s="226"/>
      <c r="R397" s="226"/>
      <c r="S397" s="226"/>
      <c r="T397" s="227"/>
      <c r="AT397" s="228" t="s">
        <v>240</v>
      </c>
      <c r="AU397" s="228" t="s">
        <v>85</v>
      </c>
      <c r="AV397" s="14" t="s">
        <v>85</v>
      </c>
      <c r="AW397" s="14" t="s">
        <v>32</v>
      </c>
      <c r="AX397" s="14" t="s">
        <v>76</v>
      </c>
      <c r="AY397" s="228" t="s">
        <v>200</v>
      </c>
    </row>
    <row r="398" spans="1:65" s="14" customFormat="1" ht="11.25" x14ac:dyDescent="0.2">
      <c r="B398" s="218"/>
      <c r="C398" s="219"/>
      <c r="D398" s="209" t="s">
        <v>240</v>
      </c>
      <c r="E398" s="220" t="s">
        <v>1</v>
      </c>
      <c r="F398" s="221" t="s">
        <v>2808</v>
      </c>
      <c r="G398" s="219"/>
      <c r="H398" s="222">
        <v>68.599999999999994</v>
      </c>
      <c r="I398" s="223"/>
      <c r="J398" s="219"/>
      <c r="K398" s="219"/>
      <c r="L398" s="224"/>
      <c r="M398" s="225"/>
      <c r="N398" s="226"/>
      <c r="O398" s="226"/>
      <c r="P398" s="226"/>
      <c r="Q398" s="226"/>
      <c r="R398" s="226"/>
      <c r="S398" s="226"/>
      <c r="T398" s="227"/>
      <c r="AT398" s="228" t="s">
        <v>240</v>
      </c>
      <c r="AU398" s="228" t="s">
        <v>85</v>
      </c>
      <c r="AV398" s="14" t="s">
        <v>85</v>
      </c>
      <c r="AW398" s="14" t="s">
        <v>32</v>
      </c>
      <c r="AX398" s="14" t="s">
        <v>76</v>
      </c>
      <c r="AY398" s="228" t="s">
        <v>200</v>
      </c>
    </row>
    <row r="399" spans="1:65" s="14" customFormat="1" ht="11.25" x14ac:dyDescent="0.2">
      <c r="B399" s="218"/>
      <c r="C399" s="219"/>
      <c r="D399" s="209" t="s">
        <v>240</v>
      </c>
      <c r="E399" s="220" t="s">
        <v>1</v>
      </c>
      <c r="F399" s="221" t="s">
        <v>2809</v>
      </c>
      <c r="G399" s="219"/>
      <c r="H399" s="222">
        <v>24.8</v>
      </c>
      <c r="I399" s="223"/>
      <c r="J399" s="219"/>
      <c r="K399" s="219"/>
      <c r="L399" s="224"/>
      <c r="M399" s="225"/>
      <c r="N399" s="226"/>
      <c r="O399" s="226"/>
      <c r="P399" s="226"/>
      <c r="Q399" s="226"/>
      <c r="R399" s="226"/>
      <c r="S399" s="226"/>
      <c r="T399" s="227"/>
      <c r="AT399" s="228" t="s">
        <v>240</v>
      </c>
      <c r="AU399" s="228" t="s">
        <v>85</v>
      </c>
      <c r="AV399" s="14" t="s">
        <v>85</v>
      </c>
      <c r="AW399" s="14" t="s">
        <v>32</v>
      </c>
      <c r="AX399" s="14" t="s">
        <v>76</v>
      </c>
      <c r="AY399" s="228" t="s">
        <v>200</v>
      </c>
    </row>
    <row r="400" spans="1:65" s="14" customFormat="1" ht="11.25" x14ac:dyDescent="0.2">
      <c r="B400" s="218"/>
      <c r="C400" s="219"/>
      <c r="D400" s="209" t="s">
        <v>240</v>
      </c>
      <c r="E400" s="220" t="s">
        <v>1</v>
      </c>
      <c r="F400" s="221" t="s">
        <v>2810</v>
      </c>
      <c r="G400" s="219"/>
      <c r="H400" s="222">
        <v>151.6</v>
      </c>
      <c r="I400" s="223"/>
      <c r="J400" s="219"/>
      <c r="K400" s="219"/>
      <c r="L400" s="224"/>
      <c r="M400" s="225"/>
      <c r="N400" s="226"/>
      <c r="O400" s="226"/>
      <c r="P400" s="226"/>
      <c r="Q400" s="226"/>
      <c r="R400" s="226"/>
      <c r="S400" s="226"/>
      <c r="T400" s="227"/>
      <c r="AT400" s="228" t="s">
        <v>240</v>
      </c>
      <c r="AU400" s="228" t="s">
        <v>85</v>
      </c>
      <c r="AV400" s="14" t="s">
        <v>85</v>
      </c>
      <c r="AW400" s="14" t="s">
        <v>32</v>
      </c>
      <c r="AX400" s="14" t="s">
        <v>76</v>
      </c>
      <c r="AY400" s="228" t="s">
        <v>200</v>
      </c>
    </row>
    <row r="401" spans="1:65" s="14" customFormat="1" ht="11.25" x14ac:dyDescent="0.2">
      <c r="B401" s="218"/>
      <c r="C401" s="219"/>
      <c r="D401" s="209" t="s">
        <v>240</v>
      </c>
      <c r="E401" s="220" t="s">
        <v>1</v>
      </c>
      <c r="F401" s="221" t="s">
        <v>2811</v>
      </c>
      <c r="G401" s="219"/>
      <c r="H401" s="222">
        <v>20</v>
      </c>
      <c r="I401" s="223"/>
      <c r="J401" s="219"/>
      <c r="K401" s="219"/>
      <c r="L401" s="224"/>
      <c r="M401" s="225"/>
      <c r="N401" s="226"/>
      <c r="O401" s="226"/>
      <c r="P401" s="226"/>
      <c r="Q401" s="226"/>
      <c r="R401" s="226"/>
      <c r="S401" s="226"/>
      <c r="T401" s="227"/>
      <c r="AT401" s="228" t="s">
        <v>240</v>
      </c>
      <c r="AU401" s="228" t="s">
        <v>85</v>
      </c>
      <c r="AV401" s="14" t="s">
        <v>85</v>
      </c>
      <c r="AW401" s="14" t="s">
        <v>32</v>
      </c>
      <c r="AX401" s="14" t="s">
        <v>76</v>
      </c>
      <c r="AY401" s="228" t="s">
        <v>200</v>
      </c>
    </row>
    <row r="402" spans="1:65" s="14" customFormat="1" ht="11.25" x14ac:dyDescent="0.2">
      <c r="B402" s="218"/>
      <c r="C402" s="219"/>
      <c r="D402" s="209" t="s">
        <v>240</v>
      </c>
      <c r="E402" s="220" t="s">
        <v>1</v>
      </c>
      <c r="F402" s="221" t="s">
        <v>2812</v>
      </c>
      <c r="G402" s="219"/>
      <c r="H402" s="222">
        <v>34.9</v>
      </c>
      <c r="I402" s="223"/>
      <c r="J402" s="219"/>
      <c r="K402" s="219"/>
      <c r="L402" s="224"/>
      <c r="M402" s="225"/>
      <c r="N402" s="226"/>
      <c r="O402" s="226"/>
      <c r="P402" s="226"/>
      <c r="Q402" s="226"/>
      <c r="R402" s="226"/>
      <c r="S402" s="226"/>
      <c r="T402" s="227"/>
      <c r="AT402" s="228" t="s">
        <v>240</v>
      </c>
      <c r="AU402" s="228" t="s">
        <v>85</v>
      </c>
      <c r="AV402" s="14" t="s">
        <v>85</v>
      </c>
      <c r="AW402" s="14" t="s">
        <v>32</v>
      </c>
      <c r="AX402" s="14" t="s">
        <v>76</v>
      </c>
      <c r="AY402" s="228" t="s">
        <v>200</v>
      </c>
    </row>
    <row r="403" spans="1:65" s="14" customFormat="1" ht="11.25" x14ac:dyDescent="0.2">
      <c r="B403" s="218"/>
      <c r="C403" s="219"/>
      <c r="D403" s="209" t="s">
        <v>240</v>
      </c>
      <c r="E403" s="220" t="s">
        <v>1</v>
      </c>
      <c r="F403" s="221" t="s">
        <v>2813</v>
      </c>
      <c r="G403" s="219"/>
      <c r="H403" s="222">
        <v>18.899999999999999</v>
      </c>
      <c r="I403" s="223"/>
      <c r="J403" s="219"/>
      <c r="K403" s="219"/>
      <c r="L403" s="224"/>
      <c r="M403" s="225"/>
      <c r="N403" s="226"/>
      <c r="O403" s="226"/>
      <c r="P403" s="226"/>
      <c r="Q403" s="226"/>
      <c r="R403" s="226"/>
      <c r="S403" s="226"/>
      <c r="T403" s="227"/>
      <c r="AT403" s="228" t="s">
        <v>240</v>
      </c>
      <c r="AU403" s="228" t="s">
        <v>85</v>
      </c>
      <c r="AV403" s="14" t="s">
        <v>85</v>
      </c>
      <c r="AW403" s="14" t="s">
        <v>32</v>
      </c>
      <c r="AX403" s="14" t="s">
        <v>76</v>
      </c>
      <c r="AY403" s="228" t="s">
        <v>200</v>
      </c>
    </row>
    <row r="404" spans="1:65" s="14" customFormat="1" ht="11.25" x14ac:dyDescent="0.2">
      <c r="B404" s="218"/>
      <c r="C404" s="219"/>
      <c r="D404" s="209" t="s">
        <v>240</v>
      </c>
      <c r="E404" s="220" t="s">
        <v>1</v>
      </c>
      <c r="F404" s="221" t="s">
        <v>2814</v>
      </c>
      <c r="G404" s="219"/>
      <c r="H404" s="222">
        <v>12.2</v>
      </c>
      <c r="I404" s="223"/>
      <c r="J404" s="219"/>
      <c r="K404" s="219"/>
      <c r="L404" s="224"/>
      <c r="M404" s="225"/>
      <c r="N404" s="226"/>
      <c r="O404" s="226"/>
      <c r="P404" s="226"/>
      <c r="Q404" s="226"/>
      <c r="R404" s="226"/>
      <c r="S404" s="226"/>
      <c r="T404" s="227"/>
      <c r="AT404" s="228" t="s">
        <v>240</v>
      </c>
      <c r="AU404" s="228" t="s">
        <v>85</v>
      </c>
      <c r="AV404" s="14" t="s">
        <v>85</v>
      </c>
      <c r="AW404" s="14" t="s">
        <v>32</v>
      </c>
      <c r="AX404" s="14" t="s">
        <v>76</v>
      </c>
      <c r="AY404" s="228" t="s">
        <v>200</v>
      </c>
    </row>
    <row r="405" spans="1:65" s="15" customFormat="1" ht="11.25" x14ac:dyDescent="0.2">
      <c r="B405" s="229"/>
      <c r="C405" s="230"/>
      <c r="D405" s="209" t="s">
        <v>240</v>
      </c>
      <c r="E405" s="231" t="s">
        <v>1</v>
      </c>
      <c r="F405" s="232" t="s">
        <v>244</v>
      </c>
      <c r="G405" s="230"/>
      <c r="H405" s="233">
        <v>619.9</v>
      </c>
      <c r="I405" s="234"/>
      <c r="J405" s="230"/>
      <c r="K405" s="230"/>
      <c r="L405" s="235"/>
      <c r="M405" s="236"/>
      <c r="N405" s="237"/>
      <c r="O405" s="237"/>
      <c r="P405" s="237"/>
      <c r="Q405" s="237"/>
      <c r="R405" s="237"/>
      <c r="S405" s="237"/>
      <c r="T405" s="238"/>
      <c r="AT405" s="239" t="s">
        <v>240</v>
      </c>
      <c r="AU405" s="239" t="s">
        <v>85</v>
      </c>
      <c r="AV405" s="15" t="s">
        <v>206</v>
      </c>
      <c r="AW405" s="15" t="s">
        <v>32</v>
      </c>
      <c r="AX405" s="15" t="s">
        <v>83</v>
      </c>
      <c r="AY405" s="239" t="s">
        <v>200</v>
      </c>
    </row>
    <row r="406" spans="1:65" s="2" customFormat="1" ht="24.2" customHeight="1" x14ac:dyDescent="0.2">
      <c r="A406" s="35"/>
      <c r="B406" s="36"/>
      <c r="C406" s="193" t="s">
        <v>621</v>
      </c>
      <c r="D406" s="193" t="s">
        <v>202</v>
      </c>
      <c r="E406" s="194" t="s">
        <v>405</v>
      </c>
      <c r="F406" s="195" t="s">
        <v>406</v>
      </c>
      <c r="G406" s="196" t="s">
        <v>210</v>
      </c>
      <c r="H406" s="197">
        <v>149.30000000000001</v>
      </c>
      <c r="I406" s="198"/>
      <c r="J406" s="199">
        <f>ROUND(I406*H406,2)</f>
        <v>0</v>
      </c>
      <c r="K406" s="200"/>
      <c r="L406" s="40"/>
      <c r="M406" s="201" t="s">
        <v>1</v>
      </c>
      <c r="N406" s="202" t="s">
        <v>41</v>
      </c>
      <c r="O406" s="72"/>
      <c r="P406" s="203">
        <f>O406*H406</f>
        <v>0</v>
      </c>
      <c r="Q406" s="203">
        <v>4.0800000000000003E-2</v>
      </c>
      <c r="R406" s="203">
        <f>Q406*H406</f>
        <v>6.0914400000000013</v>
      </c>
      <c r="S406" s="203">
        <v>0</v>
      </c>
      <c r="T406" s="204">
        <f>S406*H406</f>
        <v>0</v>
      </c>
      <c r="U406" s="35"/>
      <c r="V406" s="35"/>
      <c r="W406" s="35"/>
      <c r="X406" s="35"/>
      <c r="Y406" s="35"/>
      <c r="Z406" s="35"/>
      <c r="AA406" s="35"/>
      <c r="AB406" s="35"/>
      <c r="AC406" s="35"/>
      <c r="AD406" s="35"/>
      <c r="AE406" s="35"/>
      <c r="AR406" s="205" t="s">
        <v>206</v>
      </c>
      <c r="AT406" s="205" t="s">
        <v>202</v>
      </c>
      <c r="AU406" s="205" t="s">
        <v>85</v>
      </c>
      <c r="AY406" s="18" t="s">
        <v>200</v>
      </c>
      <c r="BE406" s="206">
        <f>IF(N406="základní",J406,0)</f>
        <v>0</v>
      </c>
      <c r="BF406" s="206">
        <f>IF(N406="snížená",J406,0)</f>
        <v>0</v>
      </c>
      <c r="BG406" s="206">
        <f>IF(N406="zákl. přenesená",J406,0)</f>
        <v>0</v>
      </c>
      <c r="BH406" s="206">
        <f>IF(N406="sníž. přenesená",J406,0)</f>
        <v>0</v>
      </c>
      <c r="BI406" s="206">
        <f>IF(N406="nulová",J406,0)</f>
        <v>0</v>
      </c>
      <c r="BJ406" s="18" t="s">
        <v>83</v>
      </c>
      <c r="BK406" s="206">
        <f>ROUND(I406*H406,2)</f>
        <v>0</v>
      </c>
      <c r="BL406" s="18" t="s">
        <v>206</v>
      </c>
      <c r="BM406" s="205" t="s">
        <v>407</v>
      </c>
    </row>
    <row r="407" spans="1:65" s="14" customFormat="1" ht="11.25" x14ac:dyDescent="0.2">
      <c r="B407" s="218"/>
      <c r="C407" s="219"/>
      <c r="D407" s="209" t="s">
        <v>240</v>
      </c>
      <c r="E407" s="220" t="s">
        <v>1</v>
      </c>
      <c r="F407" s="221" t="s">
        <v>2815</v>
      </c>
      <c r="G407" s="219"/>
      <c r="H407" s="222">
        <v>26.3</v>
      </c>
      <c r="I407" s="223"/>
      <c r="J407" s="219"/>
      <c r="K407" s="219"/>
      <c r="L407" s="224"/>
      <c r="M407" s="225"/>
      <c r="N407" s="226"/>
      <c r="O407" s="226"/>
      <c r="P407" s="226"/>
      <c r="Q407" s="226"/>
      <c r="R407" s="226"/>
      <c r="S407" s="226"/>
      <c r="T407" s="227"/>
      <c r="AT407" s="228" t="s">
        <v>240</v>
      </c>
      <c r="AU407" s="228" t="s">
        <v>85</v>
      </c>
      <c r="AV407" s="14" t="s">
        <v>85</v>
      </c>
      <c r="AW407" s="14" t="s">
        <v>32</v>
      </c>
      <c r="AX407" s="14" t="s">
        <v>76</v>
      </c>
      <c r="AY407" s="228" t="s">
        <v>200</v>
      </c>
    </row>
    <row r="408" spans="1:65" s="14" customFormat="1" ht="11.25" x14ac:dyDescent="0.2">
      <c r="B408" s="218"/>
      <c r="C408" s="219"/>
      <c r="D408" s="209" t="s">
        <v>240</v>
      </c>
      <c r="E408" s="220" t="s">
        <v>1</v>
      </c>
      <c r="F408" s="221" t="s">
        <v>2816</v>
      </c>
      <c r="G408" s="219"/>
      <c r="H408" s="222">
        <v>14.2</v>
      </c>
      <c r="I408" s="223"/>
      <c r="J408" s="219"/>
      <c r="K408" s="219"/>
      <c r="L408" s="224"/>
      <c r="M408" s="225"/>
      <c r="N408" s="226"/>
      <c r="O408" s="226"/>
      <c r="P408" s="226"/>
      <c r="Q408" s="226"/>
      <c r="R408" s="226"/>
      <c r="S408" s="226"/>
      <c r="T408" s="227"/>
      <c r="AT408" s="228" t="s">
        <v>240</v>
      </c>
      <c r="AU408" s="228" t="s">
        <v>85</v>
      </c>
      <c r="AV408" s="14" t="s">
        <v>85</v>
      </c>
      <c r="AW408" s="14" t="s">
        <v>32</v>
      </c>
      <c r="AX408" s="14" t="s">
        <v>76</v>
      </c>
      <c r="AY408" s="228" t="s">
        <v>200</v>
      </c>
    </row>
    <row r="409" spans="1:65" s="14" customFormat="1" ht="11.25" x14ac:dyDescent="0.2">
      <c r="B409" s="218"/>
      <c r="C409" s="219"/>
      <c r="D409" s="209" t="s">
        <v>240</v>
      </c>
      <c r="E409" s="220" t="s">
        <v>1</v>
      </c>
      <c r="F409" s="221" t="s">
        <v>2808</v>
      </c>
      <c r="G409" s="219"/>
      <c r="H409" s="222">
        <v>68.599999999999994</v>
      </c>
      <c r="I409" s="223"/>
      <c r="J409" s="219"/>
      <c r="K409" s="219"/>
      <c r="L409" s="224"/>
      <c r="M409" s="225"/>
      <c r="N409" s="226"/>
      <c r="O409" s="226"/>
      <c r="P409" s="226"/>
      <c r="Q409" s="226"/>
      <c r="R409" s="226"/>
      <c r="S409" s="226"/>
      <c r="T409" s="227"/>
      <c r="AT409" s="228" t="s">
        <v>240</v>
      </c>
      <c r="AU409" s="228" t="s">
        <v>85</v>
      </c>
      <c r="AV409" s="14" t="s">
        <v>85</v>
      </c>
      <c r="AW409" s="14" t="s">
        <v>32</v>
      </c>
      <c r="AX409" s="14" t="s">
        <v>76</v>
      </c>
      <c r="AY409" s="228" t="s">
        <v>200</v>
      </c>
    </row>
    <row r="410" spans="1:65" s="14" customFormat="1" ht="11.25" x14ac:dyDescent="0.2">
      <c r="B410" s="218"/>
      <c r="C410" s="219"/>
      <c r="D410" s="209" t="s">
        <v>240</v>
      </c>
      <c r="E410" s="220" t="s">
        <v>1</v>
      </c>
      <c r="F410" s="221" t="s">
        <v>2817</v>
      </c>
      <c r="G410" s="219"/>
      <c r="H410" s="222">
        <v>40.200000000000003</v>
      </c>
      <c r="I410" s="223"/>
      <c r="J410" s="219"/>
      <c r="K410" s="219"/>
      <c r="L410" s="224"/>
      <c r="M410" s="225"/>
      <c r="N410" s="226"/>
      <c r="O410" s="226"/>
      <c r="P410" s="226"/>
      <c r="Q410" s="226"/>
      <c r="R410" s="226"/>
      <c r="S410" s="226"/>
      <c r="T410" s="227"/>
      <c r="AT410" s="228" t="s">
        <v>240</v>
      </c>
      <c r="AU410" s="228" t="s">
        <v>85</v>
      </c>
      <c r="AV410" s="14" t="s">
        <v>85</v>
      </c>
      <c r="AW410" s="14" t="s">
        <v>32</v>
      </c>
      <c r="AX410" s="14" t="s">
        <v>76</v>
      </c>
      <c r="AY410" s="228" t="s">
        <v>200</v>
      </c>
    </row>
    <row r="411" spans="1:65" s="15" customFormat="1" ht="11.25" x14ac:dyDescent="0.2">
      <c r="B411" s="229"/>
      <c r="C411" s="230"/>
      <c r="D411" s="209" t="s">
        <v>240</v>
      </c>
      <c r="E411" s="231" t="s">
        <v>1</v>
      </c>
      <c r="F411" s="232" t="s">
        <v>244</v>
      </c>
      <c r="G411" s="230"/>
      <c r="H411" s="233">
        <v>149.30000000000001</v>
      </c>
      <c r="I411" s="234"/>
      <c r="J411" s="230"/>
      <c r="K411" s="230"/>
      <c r="L411" s="235"/>
      <c r="M411" s="236"/>
      <c r="N411" s="237"/>
      <c r="O411" s="237"/>
      <c r="P411" s="237"/>
      <c r="Q411" s="237"/>
      <c r="R411" s="237"/>
      <c r="S411" s="237"/>
      <c r="T411" s="238"/>
      <c r="AT411" s="239" t="s">
        <v>240</v>
      </c>
      <c r="AU411" s="239" t="s">
        <v>85</v>
      </c>
      <c r="AV411" s="15" t="s">
        <v>206</v>
      </c>
      <c r="AW411" s="15" t="s">
        <v>32</v>
      </c>
      <c r="AX411" s="15" t="s">
        <v>83</v>
      </c>
      <c r="AY411" s="239" t="s">
        <v>200</v>
      </c>
    </row>
    <row r="412" spans="1:65" s="2" customFormat="1" ht="24.2" customHeight="1" x14ac:dyDescent="0.2">
      <c r="A412" s="35"/>
      <c r="B412" s="36"/>
      <c r="C412" s="193" t="s">
        <v>626</v>
      </c>
      <c r="D412" s="193" t="s">
        <v>202</v>
      </c>
      <c r="E412" s="194" t="s">
        <v>411</v>
      </c>
      <c r="F412" s="195" t="s">
        <v>412</v>
      </c>
      <c r="G412" s="196" t="s">
        <v>210</v>
      </c>
      <c r="H412" s="197">
        <v>451.5</v>
      </c>
      <c r="I412" s="198"/>
      <c r="J412" s="199">
        <f>ROUND(I412*H412,2)</f>
        <v>0</v>
      </c>
      <c r="K412" s="200"/>
      <c r="L412" s="40"/>
      <c r="M412" s="201" t="s">
        <v>1</v>
      </c>
      <c r="N412" s="202" t="s">
        <v>41</v>
      </c>
      <c r="O412" s="72"/>
      <c r="P412" s="203">
        <f>O412*H412</f>
        <v>0</v>
      </c>
      <c r="Q412" s="203">
        <v>6.1199999999999997E-2</v>
      </c>
      <c r="R412" s="203">
        <f>Q412*H412</f>
        <v>27.631799999999998</v>
      </c>
      <c r="S412" s="203">
        <v>0</v>
      </c>
      <c r="T412" s="204">
        <f>S412*H412</f>
        <v>0</v>
      </c>
      <c r="U412" s="35"/>
      <c r="V412" s="35"/>
      <c r="W412" s="35"/>
      <c r="X412" s="35"/>
      <c r="Y412" s="35"/>
      <c r="Z412" s="35"/>
      <c r="AA412" s="35"/>
      <c r="AB412" s="35"/>
      <c r="AC412" s="35"/>
      <c r="AD412" s="35"/>
      <c r="AE412" s="35"/>
      <c r="AR412" s="205" t="s">
        <v>206</v>
      </c>
      <c r="AT412" s="205" t="s">
        <v>202</v>
      </c>
      <c r="AU412" s="205" t="s">
        <v>85</v>
      </c>
      <c r="AY412" s="18" t="s">
        <v>200</v>
      </c>
      <c r="BE412" s="206">
        <f>IF(N412="základní",J412,0)</f>
        <v>0</v>
      </c>
      <c r="BF412" s="206">
        <f>IF(N412="snížená",J412,0)</f>
        <v>0</v>
      </c>
      <c r="BG412" s="206">
        <f>IF(N412="zákl. přenesená",J412,0)</f>
        <v>0</v>
      </c>
      <c r="BH412" s="206">
        <f>IF(N412="sníž. přenesená",J412,0)</f>
        <v>0</v>
      </c>
      <c r="BI412" s="206">
        <f>IF(N412="nulová",J412,0)</f>
        <v>0</v>
      </c>
      <c r="BJ412" s="18" t="s">
        <v>83</v>
      </c>
      <c r="BK412" s="206">
        <f>ROUND(I412*H412,2)</f>
        <v>0</v>
      </c>
      <c r="BL412" s="18" t="s">
        <v>206</v>
      </c>
      <c r="BM412" s="205" t="s">
        <v>413</v>
      </c>
    </row>
    <row r="413" spans="1:65" s="14" customFormat="1" ht="11.25" x14ac:dyDescent="0.2">
      <c r="B413" s="218"/>
      <c r="C413" s="219"/>
      <c r="D413" s="209" t="s">
        <v>240</v>
      </c>
      <c r="E413" s="220" t="s">
        <v>1</v>
      </c>
      <c r="F413" s="221" t="s">
        <v>2818</v>
      </c>
      <c r="G413" s="219"/>
      <c r="H413" s="222">
        <v>451.5</v>
      </c>
      <c r="I413" s="223"/>
      <c r="J413" s="219"/>
      <c r="K413" s="219"/>
      <c r="L413" s="224"/>
      <c r="M413" s="225"/>
      <c r="N413" s="226"/>
      <c r="O413" s="226"/>
      <c r="P413" s="226"/>
      <c r="Q413" s="226"/>
      <c r="R413" s="226"/>
      <c r="S413" s="226"/>
      <c r="T413" s="227"/>
      <c r="AT413" s="228" t="s">
        <v>240</v>
      </c>
      <c r="AU413" s="228" t="s">
        <v>85</v>
      </c>
      <c r="AV413" s="14" t="s">
        <v>85</v>
      </c>
      <c r="AW413" s="14" t="s">
        <v>32</v>
      </c>
      <c r="AX413" s="14" t="s">
        <v>76</v>
      </c>
      <c r="AY413" s="228" t="s">
        <v>200</v>
      </c>
    </row>
    <row r="414" spans="1:65" s="15" customFormat="1" ht="11.25" x14ac:dyDescent="0.2">
      <c r="B414" s="229"/>
      <c r="C414" s="230"/>
      <c r="D414" s="209" t="s">
        <v>240</v>
      </c>
      <c r="E414" s="231" t="s">
        <v>1</v>
      </c>
      <c r="F414" s="232" t="s">
        <v>244</v>
      </c>
      <c r="G414" s="230"/>
      <c r="H414" s="233">
        <v>451.5</v>
      </c>
      <c r="I414" s="234"/>
      <c r="J414" s="230"/>
      <c r="K414" s="230"/>
      <c r="L414" s="235"/>
      <c r="M414" s="236"/>
      <c r="N414" s="237"/>
      <c r="O414" s="237"/>
      <c r="P414" s="237"/>
      <c r="Q414" s="237"/>
      <c r="R414" s="237"/>
      <c r="S414" s="237"/>
      <c r="T414" s="238"/>
      <c r="AT414" s="239" t="s">
        <v>240</v>
      </c>
      <c r="AU414" s="239" t="s">
        <v>85</v>
      </c>
      <c r="AV414" s="15" t="s">
        <v>206</v>
      </c>
      <c r="AW414" s="15" t="s">
        <v>32</v>
      </c>
      <c r="AX414" s="15" t="s">
        <v>83</v>
      </c>
      <c r="AY414" s="239" t="s">
        <v>200</v>
      </c>
    </row>
    <row r="415" spans="1:65" s="2" customFormat="1" ht="24.2" customHeight="1" x14ac:dyDescent="0.2">
      <c r="A415" s="35"/>
      <c r="B415" s="36"/>
      <c r="C415" s="193" t="s">
        <v>631</v>
      </c>
      <c r="D415" s="193" t="s">
        <v>202</v>
      </c>
      <c r="E415" s="194" t="s">
        <v>2819</v>
      </c>
      <c r="F415" s="195" t="s">
        <v>2820</v>
      </c>
      <c r="G415" s="196" t="s">
        <v>210</v>
      </c>
      <c r="H415" s="197">
        <v>18.899999999999999</v>
      </c>
      <c r="I415" s="198"/>
      <c r="J415" s="199">
        <f>ROUND(I415*H415,2)</f>
        <v>0</v>
      </c>
      <c r="K415" s="200"/>
      <c r="L415" s="40"/>
      <c r="M415" s="201" t="s">
        <v>1</v>
      </c>
      <c r="N415" s="202" t="s">
        <v>41</v>
      </c>
      <c r="O415" s="72"/>
      <c r="P415" s="203">
        <f>O415*H415</f>
        <v>0</v>
      </c>
      <c r="Q415" s="203">
        <v>0</v>
      </c>
      <c r="R415" s="203">
        <f>Q415*H415</f>
        <v>0</v>
      </c>
      <c r="S415" s="203">
        <v>0</v>
      </c>
      <c r="T415" s="204">
        <f>S415*H415</f>
        <v>0</v>
      </c>
      <c r="U415" s="35"/>
      <c r="V415" s="35"/>
      <c r="W415" s="35"/>
      <c r="X415" s="35"/>
      <c r="Y415" s="35"/>
      <c r="Z415" s="35"/>
      <c r="AA415" s="35"/>
      <c r="AB415" s="35"/>
      <c r="AC415" s="35"/>
      <c r="AD415" s="35"/>
      <c r="AE415" s="35"/>
      <c r="AR415" s="205" t="s">
        <v>206</v>
      </c>
      <c r="AT415" s="205" t="s">
        <v>202</v>
      </c>
      <c r="AU415" s="205" t="s">
        <v>85</v>
      </c>
      <c r="AY415" s="18" t="s">
        <v>200</v>
      </c>
      <c r="BE415" s="206">
        <f>IF(N415="základní",J415,0)</f>
        <v>0</v>
      </c>
      <c r="BF415" s="206">
        <f>IF(N415="snížená",J415,0)</f>
        <v>0</v>
      </c>
      <c r="BG415" s="206">
        <f>IF(N415="zákl. přenesená",J415,0)</f>
        <v>0</v>
      </c>
      <c r="BH415" s="206">
        <f>IF(N415="sníž. přenesená",J415,0)</f>
        <v>0</v>
      </c>
      <c r="BI415" s="206">
        <f>IF(N415="nulová",J415,0)</f>
        <v>0</v>
      </c>
      <c r="BJ415" s="18" t="s">
        <v>83</v>
      </c>
      <c r="BK415" s="206">
        <f>ROUND(I415*H415,2)</f>
        <v>0</v>
      </c>
      <c r="BL415" s="18" t="s">
        <v>206</v>
      </c>
      <c r="BM415" s="205" t="s">
        <v>1171</v>
      </c>
    </row>
    <row r="416" spans="1:65" s="14" customFormat="1" ht="11.25" x14ac:dyDescent="0.2">
      <c r="B416" s="218"/>
      <c r="C416" s="219"/>
      <c r="D416" s="209" t="s">
        <v>240</v>
      </c>
      <c r="E416" s="220" t="s">
        <v>1</v>
      </c>
      <c r="F416" s="221" t="s">
        <v>2813</v>
      </c>
      <c r="G416" s="219"/>
      <c r="H416" s="222">
        <v>18.899999999999999</v>
      </c>
      <c r="I416" s="223"/>
      <c r="J416" s="219"/>
      <c r="K416" s="219"/>
      <c r="L416" s="224"/>
      <c r="M416" s="225"/>
      <c r="N416" s="226"/>
      <c r="O416" s="226"/>
      <c r="P416" s="226"/>
      <c r="Q416" s="226"/>
      <c r="R416" s="226"/>
      <c r="S416" s="226"/>
      <c r="T416" s="227"/>
      <c r="AT416" s="228" t="s">
        <v>240</v>
      </c>
      <c r="AU416" s="228" t="s">
        <v>85</v>
      </c>
      <c r="AV416" s="14" t="s">
        <v>85</v>
      </c>
      <c r="AW416" s="14" t="s">
        <v>32</v>
      </c>
      <c r="AX416" s="14" t="s">
        <v>76</v>
      </c>
      <c r="AY416" s="228" t="s">
        <v>200</v>
      </c>
    </row>
    <row r="417" spans="1:65" s="15" customFormat="1" ht="11.25" x14ac:dyDescent="0.2">
      <c r="B417" s="229"/>
      <c r="C417" s="230"/>
      <c r="D417" s="209" t="s">
        <v>240</v>
      </c>
      <c r="E417" s="231" t="s">
        <v>1</v>
      </c>
      <c r="F417" s="232" t="s">
        <v>244</v>
      </c>
      <c r="G417" s="230"/>
      <c r="H417" s="233">
        <v>18.899999999999999</v>
      </c>
      <c r="I417" s="234"/>
      <c r="J417" s="230"/>
      <c r="K417" s="230"/>
      <c r="L417" s="235"/>
      <c r="M417" s="236"/>
      <c r="N417" s="237"/>
      <c r="O417" s="237"/>
      <c r="P417" s="237"/>
      <c r="Q417" s="237"/>
      <c r="R417" s="237"/>
      <c r="S417" s="237"/>
      <c r="T417" s="238"/>
      <c r="AT417" s="239" t="s">
        <v>240</v>
      </c>
      <c r="AU417" s="239" t="s">
        <v>85</v>
      </c>
      <c r="AV417" s="15" t="s">
        <v>206</v>
      </c>
      <c r="AW417" s="15" t="s">
        <v>32</v>
      </c>
      <c r="AX417" s="15" t="s">
        <v>83</v>
      </c>
      <c r="AY417" s="239" t="s">
        <v>200</v>
      </c>
    </row>
    <row r="418" spans="1:65" s="2" customFormat="1" ht="24.2" customHeight="1" x14ac:dyDescent="0.2">
      <c r="A418" s="35"/>
      <c r="B418" s="36"/>
      <c r="C418" s="193" t="s">
        <v>639</v>
      </c>
      <c r="D418" s="193" t="s">
        <v>202</v>
      </c>
      <c r="E418" s="194" t="s">
        <v>416</v>
      </c>
      <c r="F418" s="195" t="s">
        <v>417</v>
      </c>
      <c r="G418" s="196" t="s">
        <v>210</v>
      </c>
      <c r="H418" s="197">
        <v>1239.5999999999999</v>
      </c>
      <c r="I418" s="198"/>
      <c r="J418" s="199">
        <f>ROUND(I418*H418,2)</f>
        <v>0</v>
      </c>
      <c r="K418" s="200"/>
      <c r="L418" s="40"/>
      <c r="M418" s="201" t="s">
        <v>1</v>
      </c>
      <c r="N418" s="202" t="s">
        <v>41</v>
      </c>
      <c r="O418" s="72"/>
      <c r="P418" s="203">
        <f>O418*H418</f>
        <v>0</v>
      </c>
      <c r="Q418" s="203">
        <v>0</v>
      </c>
      <c r="R418" s="203">
        <f>Q418*H418</f>
        <v>0</v>
      </c>
      <c r="S418" s="203">
        <v>0</v>
      </c>
      <c r="T418" s="204">
        <f>S418*H418</f>
        <v>0</v>
      </c>
      <c r="U418" s="35"/>
      <c r="V418" s="35"/>
      <c r="W418" s="35"/>
      <c r="X418" s="35"/>
      <c r="Y418" s="35"/>
      <c r="Z418" s="35"/>
      <c r="AA418" s="35"/>
      <c r="AB418" s="35"/>
      <c r="AC418" s="35"/>
      <c r="AD418" s="35"/>
      <c r="AE418" s="35"/>
      <c r="AR418" s="205" t="s">
        <v>206</v>
      </c>
      <c r="AT418" s="205" t="s">
        <v>202</v>
      </c>
      <c r="AU418" s="205" t="s">
        <v>85</v>
      </c>
      <c r="AY418" s="18" t="s">
        <v>200</v>
      </c>
      <c r="BE418" s="206">
        <f>IF(N418="základní",J418,0)</f>
        <v>0</v>
      </c>
      <c r="BF418" s="206">
        <f>IF(N418="snížená",J418,0)</f>
        <v>0</v>
      </c>
      <c r="BG418" s="206">
        <f>IF(N418="zákl. přenesená",J418,0)</f>
        <v>0</v>
      </c>
      <c r="BH418" s="206">
        <f>IF(N418="sníž. přenesená",J418,0)</f>
        <v>0</v>
      </c>
      <c r="BI418" s="206">
        <f>IF(N418="nulová",J418,0)</f>
        <v>0</v>
      </c>
      <c r="BJ418" s="18" t="s">
        <v>83</v>
      </c>
      <c r="BK418" s="206">
        <f>ROUND(I418*H418,2)</f>
        <v>0</v>
      </c>
      <c r="BL418" s="18" t="s">
        <v>206</v>
      </c>
      <c r="BM418" s="205" t="s">
        <v>418</v>
      </c>
    </row>
    <row r="419" spans="1:65" s="14" customFormat="1" ht="11.25" x14ac:dyDescent="0.2">
      <c r="B419" s="218"/>
      <c r="C419" s="219"/>
      <c r="D419" s="209" t="s">
        <v>240</v>
      </c>
      <c r="E419" s="220" t="s">
        <v>1</v>
      </c>
      <c r="F419" s="221" t="s">
        <v>2821</v>
      </c>
      <c r="G419" s="219"/>
      <c r="H419" s="222">
        <v>1239.5999999999999</v>
      </c>
      <c r="I419" s="223"/>
      <c r="J419" s="219"/>
      <c r="K419" s="219"/>
      <c r="L419" s="224"/>
      <c r="M419" s="225"/>
      <c r="N419" s="226"/>
      <c r="O419" s="226"/>
      <c r="P419" s="226"/>
      <c r="Q419" s="226"/>
      <c r="R419" s="226"/>
      <c r="S419" s="226"/>
      <c r="T419" s="227"/>
      <c r="AT419" s="228" t="s">
        <v>240</v>
      </c>
      <c r="AU419" s="228" t="s">
        <v>85</v>
      </c>
      <c r="AV419" s="14" t="s">
        <v>85</v>
      </c>
      <c r="AW419" s="14" t="s">
        <v>32</v>
      </c>
      <c r="AX419" s="14" t="s">
        <v>76</v>
      </c>
      <c r="AY419" s="228" t="s">
        <v>200</v>
      </c>
    </row>
    <row r="420" spans="1:65" s="15" customFormat="1" ht="11.25" x14ac:dyDescent="0.2">
      <c r="B420" s="229"/>
      <c r="C420" s="230"/>
      <c r="D420" s="209" t="s">
        <v>240</v>
      </c>
      <c r="E420" s="231" t="s">
        <v>1</v>
      </c>
      <c r="F420" s="232" t="s">
        <v>244</v>
      </c>
      <c r="G420" s="230"/>
      <c r="H420" s="233">
        <v>1239.5999999999999</v>
      </c>
      <c r="I420" s="234"/>
      <c r="J420" s="230"/>
      <c r="K420" s="230"/>
      <c r="L420" s="235"/>
      <c r="M420" s="236"/>
      <c r="N420" s="237"/>
      <c r="O420" s="237"/>
      <c r="P420" s="237"/>
      <c r="Q420" s="237"/>
      <c r="R420" s="237"/>
      <c r="S420" s="237"/>
      <c r="T420" s="238"/>
      <c r="AT420" s="239" t="s">
        <v>240</v>
      </c>
      <c r="AU420" s="239" t="s">
        <v>85</v>
      </c>
      <c r="AV420" s="15" t="s">
        <v>206</v>
      </c>
      <c r="AW420" s="15" t="s">
        <v>32</v>
      </c>
      <c r="AX420" s="15" t="s">
        <v>83</v>
      </c>
      <c r="AY420" s="239" t="s">
        <v>200</v>
      </c>
    </row>
    <row r="421" spans="1:65" s="12" customFormat="1" ht="22.9" customHeight="1" x14ac:dyDescent="0.2">
      <c r="B421" s="177"/>
      <c r="C421" s="178"/>
      <c r="D421" s="179" t="s">
        <v>75</v>
      </c>
      <c r="E421" s="191" t="s">
        <v>235</v>
      </c>
      <c r="F421" s="191" t="s">
        <v>420</v>
      </c>
      <c r="G421" s="178"/>
      <c r="H421" s="178"/>
      <c r="I421" s="181"/>
      <c r="J421" s="192">
        <f>BK421</f>
        <v>0</v>
      </c>
      <c r="K421" s="178"/>
      <c r="L421" s="183"/>
      <c r="M421" s="184"/>
      <c r="N421" s="185"/>
      <c r="O421" s="185"/>
      <c r="P421" s="186">
        <f>SUM(P422:P594)</f>
        <v>0</v>
      </c>
      <c r="Q421" s="185"/>
      <c r="R421" s="186">
        <f>SUM(R422:R594)</f>
        <v>1.5644982000000001</v>
      </c>
      <c r="S421" s="185"/>
      <c r="T421" s="187">
        <f>SUM(T422:T594)</f>
        <v>3169.554603</v>
      </c>
      <c r="AR421" s="188" t="s">
        <v>83</v>
      </c>
      <c r="AT421" s="189" t="s">
        <v>75</v>
      </c>
      <c r="AU421" s="189" t="s">
        <v>83</v>
      </c>
      <c r="AY421" s="188" t="s">
        <v>200</v>
      </c>
      <c r="BK421" s="190">
        <f>SUM(BK422:BK594)</f>
        <v>0</v>
      </c>
    </row>
    <row r="422" spans="1:65" s="2" customFormat="1" ht="21.75" customHeight="1" x14ac:dyDescent="0.2">
      <c r="A422" s="35"/>
      <c r="B422" s="36"/>
      <c r="C422" s="193" t="s">
        <v>645</v>
      </c>
      <c r="D422" s="193" t="s">
        <v>202</v>
      </c>
      <c r="E422" s="194" t="s">
        <v>2822</v>
      </c>
      <c r="F422" s="195" t="s">
        <v>2823</v>
      </c>
      <c r="G422" s="196" t="s">
        <v>210</v>
      </c>
      <c r="H422" s="197">
        <v>59.1</v>
      </c>
      <c r="I422" s="198"/>
      <c r="J422" s="199">
        <f>ROUND(I422*H422,2)</f>
        <v>0</v>
      </c>
      <c r="K422" s="200"/>
      <c r="L422" s="40"/>
      <c r="M422" s="201" t="s">
        <v>1</v>
      </c>
      <c r="N422" s="202" t="s">
        <v>41</v>
      </c>
      <c r="O422" s="72"/>
      <c r="P422" s="203">
        <f>O422*H422</f>
        <v>0</v>
      </c>
      <c r="Q422" s="203">
        <v>2.0000000000000001E-4</v>
      </c>
      <c r="R422" s="203">
        <f>Q422*H422</f>
        <v>1.1820000000000001E-2</v>
      </c>
      <c r="S422" s="203">
        <v>0</v>
      </c>
      <c r="T422" s="204">
        <f>S422*H422</f>
        <v>0</v>
      </c>
      <c r="U422" s="35"/>
      <c r="V422" s="35"/>
      <c r="W422" s="35"/>
      <c r="X422" s="35"/>
      <c r="Y422" s="35"/>
      <c r="Z422" s="35"/>
      <c r="AA422" s="35"/>
      <c r="AB422" s="35"/>
      <c r="AC422" s="35"/>
      <c r="AD422" s="35"/>
      <c r="AE422" s="35"/>
      <c r="AR422" s="205" t="s">
        <v>206</v>
      </c>
      <c r="AT422" s="205" t="s">
        <v>202</v>
      </c>
      <c r="AU422" s="205" t="s">
        <v>85</v>
      </c>
      <c r="AY422" s="18" t="s">
        <v>200</v>
      </c>
      <c r="BE422" s="206">
        <f>IF(N422="základní",J422,0)</f>
        <v>0</v>
      </c>
      <c r="BF422" s="206">
        <f>IF(N422="snížená",J422,0)</f>
        <v>0</v>
      </c>
      <c r="BG422" s="206">
        <f>IF(N422="zákl. přenesená",J422,0)</f>
        <v>0</v>
      </c>
      <c r="BH422" s="206">
        <f>IF(N422="sníž. přenesená",J422,0)</f>
        <v>0</v>
      </c>
      <c r="BI422" s="206">
        <f>IF(N422="nulová",J422,0)</f>
        <v>0</v>
      </c>
      <c r="BJ422" s="18" t="s">
        <v>83</v>
      </c>
      <c r="BK422" s="206">
        <f>ROUND(I422*H422,2)</f>
        <v>0</v>
      </c>
      <c r="BL422" s="18" t="s">
        <v>206</v>
      </c>
      <c r="BM422" s="205" t="s">
        <v>1192</v>
      </c>
    </row>
    <row r="423" spans="1:65" s="14" customFormat="1" ht="11.25" x14ac:dyDescent="0.2">
      <c r="B423" s="218"/>
      <c r="C423" s="219"/>
      <c r="D423" s="209" t="s">
        <v>240</v>
      </c>
      <c r="E423" s="220" t="s">
        <v>1</v>
      </c>
      <c r="F423" s="221" t="s">
        <v>2813</v>
      </c>
      <c r="G423" s="219"/>
      <c r="H423" s="222">
        <v>18.899999999999999</v>
      </c>
      <c r="I423" s="223"/>
      <c r="J423" s="219"/>
      <c r="K423" s="219"/>
      <c r="L423" s="224"/>
      <c r="M423" s="225"/>
      <c r="N423" s="226"/>
      <c r="O423" s="226"/>
      <c r="P423" s="226"/>
      <c r="Q423" s="226"/>
      <c r="R423" s="226"/>
      <c r="S423" s="226"/>
      <c r="T423" s="227"/>
      <c r="AT423" s="228" t="s">
        <v>240</v>
      </c>
      <c r="AU423" s="228" t="s">
        <v>85</v>
      </c>
      <c r="AV423" s="14" t="s">
        <v>85</v>
      </c>
      <c r="AW423" s="14" t="s">
        <v>32</v>
      </c>
      <c r="AX423" s="14" t="s">
        <v>76</v>
      </c>
      <c r="AY423" s="228" t="s">
        <v>200</v>
      </c>
    </row>
    <row r="424" spans="1:65" s="14" customFormat="1" ht="11.25" x14ac:dyDescent="0.2">
      <c r="B424" s="218"/>
      <c r="C424" s="219"/>
      <c r="D424" s="209" t="s">
        <v>240</v>
      </c>
      <c r="E424" s="220" t="s">
        <v>1</v>
      </c>
      <c r="F424" s="221" t="s">
        <v>2817</v>
      </c>
      <c r="G424" s="219"/>
      <c r="H424" s="222">
        <v>40.200000000000003</v>
      </c>
      <c r="I424" s="223"/>
      <c r="J424" s="219"/>
      <c r="K424" s="219"/>
      <c r="L424" s="224"/>
      <c r="M424" s="225"/>
      <c r="N424" s="226"/>
      <c r="O424" s="226"/>
      <c r="P424" s="226"/>
      <c r="Q424" s="226"/>
      <c r="R424" s="226"/>
      <c r="S424" s="226"/>
      <c r="T424" s="227"/>
      <c r="AT424" s="228" t="s">
        <v>240</v>
      </c>
      <c r="AU424" s="228" t="s">
        <v>85</v>
      </c>
      <c r="AV424" s="14" t="s">
        <v>85</v>
      </c>
      <c r="AW424" s="14" t="s">
        <v>32</v>
      </c>
      <c r="AX424" s="14" t="s">
        <v>76</v>
      </c>
      <c r="AY424" s="228" t="s">
        <v>200</v>
      </c>
    </row>
    <row r="425" spans="1:65" s="15" customFormat="1" ht="11.25" x14ac:dyDescent="0.2">
      <c r="B425" s="229"/>
      <c r="C425" s="230"/>
      <c r="D425" s="209" t="s">
        <v>240</v>
      </c>
      <c r="E425" s="231" t="s">
        <v>1</v>
      </c>
      <c r="F425" s="232" t="s">
        <v>244</v>
      </c>
      <c r="G425" s="230"/>
      <c r="H425" s="233">
        <v>59.1</v>
      </c>
      <c r="I425" s="234"/>
      <c r="J425" s="230"/>
      <c r="K425" s="230"/>
      <c r="L425" s="235"/>
      <c r="M425" s="236"/>
      <c r="N425" s="237"/>
      <c r="O425" s="237"/>
      <c r="P425" s="237"/>
      <c r="Q425" s="237"/>
      <c r="R425" s="237"/>
      <c r="S425" s="237"/>
      <c r="T425" s="238"/>
      <c r="AT425" s="239" t="s">
        <v>240</v>
      </c>
      <c r="AU425" s="239" t="s">
        <v>85</v>
      </c>
      <c r="AV425" s="15" t="s">
        <v>206</v>
      </c>
      <c r="AW425" s="15" t="s">
        <v>32</v>
      </c>
      <c r="AX425" s="15" t="s">
        <v>83</v>
      </c>
      <c r="AY425" s="239" t="s">
        <v>200</v>
      </c>
    </row>
    <row r="426" spans="1:65" s="2" customFormat="1" ht="24.2" customHeight="1" x14ac:dyDescent="0.2">
      <c r="A426" s="35"/>
      <c r="B426" s="36"/>
      <c r="C426" s="193" t="s">
        <v>652</v>
      </c>
      <c r="D426" s="193" t="s">
        <v>202</v>
      </c>
      <c r="E426" s="194" t="s">
        <v>2824</v>
      </c>
      <c r="F426" s="195" t="s">
        <v>2825</v>
      </c>
      <c r="G426" s="196" t="s">
        <v>210</v>
      </c>
      <c r="H426" s="197">
        <v>59.1</v>
      </c>
      <c r="I426" s="198"/>
      <c r="J426" s="199">
        <f>ROUND(I426*H426,2)</f>
        <v>0</v>
      </c>
      <c r="K426" s="200"/>
      <c r="L426" s="40"/>
      <c r="M426" s="201" t="s">
        <v>1</v>
      </c>
      <c r="N426" s="202" t="s">
        <v>41</v>
      </c>
      <c r="O426" s="72"/>
      <c r="P426" s="203">
        <f>O426*H426</f>
        <v>0</v>
      </c>
      <c r="Q426" s="203">
        <v>0</v>
      </c>
      <c r="R426" s="203">
        <f>Q426*H426</f>
        <v>0</v>
      </c>
      <c r="S426" s="203">
        <v>0</v>
      </c>
      <c r="T426" s="204">
        <f>S426*H426</f>
        <v>0</v>
      </c>
      <c r="U426" s="35"/>
      <c r="V426" s="35"/>
      <c r="W426" s="35"/>
      <c r="X426" s="35"/>
      <c r="Y426" s="35"/>
      <c r="Z426" s="35"/>
      <c r="AA426" s="35"/>
      <c r="AB426" s="35"/>
      <c r="AC426" s="35"/>
      <c r="AD426" s="35"/>
      <c r="AE426" s="35"/>
      <c r="AR426" s="205" t="s">
        <v>206</v>
      </c>
      <c r="AT426" s="205" t="s">
        <v>202</v>
      </c>
      <c r="AU426" s="205" t="s">
        <v>85</v>
      </c>
      <c r="AY426" s="18" t="s">
        <v>200</v>
      </c>
      <c r="BE426" s="206">
        <f>IF(N426="základní",J426,0)</f>
        <v>0</v>
      </c>
      <c r="BF426" s="206">
        <f>IF(N426="snížená",J426,0)</f>
        <v>0</v>
      </c>
      <c r="BG426" s="206">
        <f>IF(N426="zákl. přenesená",J426,0)</f>
        <v>0</v>
      </c>
      <c r="BH426" s="206">
        <f>IF(N426="sníž. přenesená",J426,0)</f>
        <v>0</v>
      </c>
      <c r="BI426" s="206">
        <f>IF(N426="nulová",J426,0)</f>
        <v>0</v>
      </c>
      <c r="BJ426" s="18" t="s">
        <v>83</v>
      </c>
      <c r="BK426" s="206">
        <f>ROUND(I426*H426,2)</f>
        <v>0</v>
      </c>
      <c r="BL426" s="18" t="s">
        <v>206</v>
      </c>
      <c r="BM426" s="205" t="s">
        <v>1206</v>
      </c>
    </row>
    <row r="427" spans="1:65" s="2" customFormat="1" ht="24.2" customHeight="1" x14ac:dyDescent="0.2">
      <c r="A427" s="35"/>
      <c r="B427" s="36"/>
      <c r="C427" s="193" t="s">
        <v>658</v>
      </c>
      <c r="D427" s="193" t="s">
        <v>202</v>
      </c>
      <c r="E427" s="194" t="s">
        <v>2826</v>
      </c>
      <c r="F427" s="195" t="s">
        <v>2827</v>
      </c>
      <c r="G427" s="196" t="s">
        <v>210</v>
      </c>
      <c r="H427" s="197">
        <v>59.1</v>
      </c>
      <c r="I427" s="198"/>
      <c r="J427" s="199">
        <f>ROUND(I427*H427,2)</f>
        <v>0</v>
      </c>
      <c r="K427" s="200"/>
      <c r="L427" s="40"/>
      <c r="M427" s="201" t="s">
        <v>1</v>
      </c>
      <c r="N427" s="202" t="s">
        <v>41</v>
      </c>
      <c r="O427" s="72"/>
      <c r="P427" s="203">
        <f>O427*H427</f>
        <v>0</v>
      </c>
      <c r="Q427" s="203">
        <v>0</v>
      </c>
      <c r="R427" s="203">
        <f>Q427*H427</f>
        <v>0</v>
      </c>
      <c r="S427" s="203">
        <v>0</v>
      </c>
      <c r="T427" s="204">
        <f>S427*H427</f>
        <v>0</v>
      </c>
      <c r="U427" s="35"/>
      <c r="V427" s="35"/>
      <c r="W427" s="35"/>
      <c r="X427" s="35"/>
      <c r="Y427" s="35"/>
      <c r="Z427" s="35"/>
      <c r="AA427" s="35"/>
      <c r="AB427" s="35"/>
      <c r="AC427" s="35"/>
      <c r="AD427" s="35"/>
      <c r="AE427" s="35"/>
      <c r="AR427" s="205" t="s">
        <v>206</v>
      </c>
      <c r="AT427" s="205" t="s">
        <v>202</v>
      </c>
      <c r="AU427" s="205" t="s">
        <v>85</v>
      </c>
      <c r="AY427" s="18" t="s">
        <v>200</v>
      </c>
      <c r="BE427" s="206">
        <f>IF(N427="základní",J427,0)</f>
        <v>0</v>
      </c>
      <c r="BF427" s="206">
        <f>IF(N427="snížená",J427,0)</f>
        <v>0</v>
      </c>
      <c r="BG427" s="206">
        <f>IF(N427="zákl. přenesená",J427,0)</f>
        <v>0</v>
      </c>
      <c r="BH427" s="206">
        <f>IF(N427="sníž. přenesená",J427,0)</f>
        <v>0</v>
      </c>
      <c r="BI427" s="206">
        <f>IF(N427="nulová",J427,0)</f>
        <v>0</v>
      </c>
      <c r="BJ427" s="18" t="s">
        <v>83</v>
      </c>
      <c r="BK427" s="206">
        <f>ROUND(I427*H427,2)</f>
        <v>0</v>
      </c>
      <c r="BL427" s="18" t="s">
        <v>206</v>
      </c>
      <c r="BM427" s="205" t="s">
        <v>1218</v>
      </c>
    </row>
    <row r="428" spans="1:65" s="2" customFormat="1" ht="33" customHeight="1" x14ac:dyDescent="0.2">
      <c r="A428" s="35"/>
      <c r="B428" s="36"/>
      <c r="C428" s="193" t="s">
        <v>668</v>
      </c>
      <c r="D428" s="193" t="s">
        <v>202</v>
      </c>
      <c r="E428" s="194" t="s">
        <v>2828</v>
      </c>
      <c r="F428" s="195" t="s">
        <v>2829</v>
      </c>
      <c r="G428" s="196" t="s">
        <v>210</v>
      </c>
      <c r="H428" s="197">
        <v>3263.998</v>
      </c>
      <c r="I428" s="198"/>
      <c r="J428" s="199">
        <f>ROUND(I428*H428,2)</f>
        <v>0</v>
      </c>
      <c r="K428" s="200"/>
      <c r="L428" s="40"/>
      <c r="M428" s="201" t="s">
        <v>1</v>
      </c>
      <c r="N428" s="202" t="s">
        <v>41</v>
      </c>
      <c r="O428" s="72"/>
      <c r="P428" s="203">
        <f>O428*H428</f>
        <v>0</v>
      </c>
      <c r="Q428" s="203">
        <v>0</v>
      </c>
      <c r="R428" s="203">
        <f>Q428*H428</f>
        <v>0</v>
      </c>
      <c r="S428" s="203">
        <v>0</v>
      </c>
      <c r="T428" s="204">
        <f>S428*H428</f>
        <v>0</v>
      </c>
      <c r="U428" s="35"/>
      <c r="V428" s="35"/>
      <c r="W428" s="35"/>
      <c r="X428" s="35"/>
      <c r="Y428" s="35"/>
      <c r="Z428" s="35"/>
      <c r="AA428" s="35"/>
      <c r="AB428" s="35"/>
      <c r="AC428" s="35"/>
      <c r="AD428" s="35"/>
      <c r="AE428" s="35"/>
      <c r="AR428" s="205" t="s">
        <v>206</v>
      </c>
      <c r="AT428" s="205" t="s">
        <v>202</v>
      </c>
      <c r="AU428" s="205" t="s">
        <v>85</v>
      </c>
      <c r="AY428" s="18" t="s">
        <v>200</v>
      </c>
      <c r="BE428" s="206">
        <f>IF(N428="základní",J428,0)</f>
        <v>0</v>
      </c>
      <c r="BF428" s="206">
        <f>IF(N428="snížená",J428,0)</f>
        <v>0</v>
      </c>
      <c r="BG428" s="206">
        <f>IF(N428="zákl. přenesená",J428,0)</f>
        <v>0</v>
      </c>
      <c r="BH428" s="206">
        <f>IF(N428="sníž. přenesená",J428,0)</f>
        <v>0</v>
      </c>
      <c r="BI428" s="206">
        <f>IF(N428="nulová",J428,0)</f>
        <v>0</v>
      </c>
      <c r="BJ428" s="18" t="s">
        <v>83</v>
      </c>
      <c r="BK428" s="206">
        <f>ROUND(I428*H428,2)</f>
        <v>0</v>
      </c>
      <c r="BL428" s="18" t="s">
        <v>206</v>
      </c>
      <c r="BM428" s="205" t="s">
        <v>1226</v>
      </c>
    </row>
    <row r="429" spans="1:65" s="13" customFormat="1" ht="11.25" x14ac:dyDescent="0.2">
      <c r="B429" s="207"/>
      <c r="C429" s="208"/>
      <c r="D429" s="209" t="s">
        <v>240</v>
      </c>
      <c r="E429" s="210" t="s">
        <v>1</v>
      </c>
      <c r="F429" s="211" t="s">
        <v>2830</v>
      </c>
      <c r="G429" s="208"/>
      <c r="H429" s="210" t="s">
        <v>1</v>
      </c>
      <c r="I429" s="212"/>
      <c r="J429" s="208"/>
      <c r="K429" s="208"/>
      <c r="L429" s="213"/>
      <c r="M429" s="214"/>
      <c r="N429" s="215"/>
      <c r="O429" s="215"/>
      <c r="P429" s="215"/>
      <c r="Q429" s="215"/>
      <c r="R429" s="215"/>
      <c r="S429" s="215"/>
      <c r="T429" s="216"/>
      <c r="AT429" s="217" t="s">
        <v>240</v>
      </c>
      <c r="AU429" s="217" t="s">
        <v>85</v>
      </c>
      <c r="AV429" s="13" t="s">
        <v>83</v>
      </c>
      <c r="AW429" s="13" t="s">
        <v>32</v>
      </c>
      <c r="AX429" s="13" t="s">
        <v>76</v>
      </c>
      <c r="AY429" s="217" t="s">
        <v>200</v>
      </c>
    </row>
    <row r="430" spans="1:65" s="14" customFormat="1" ht="11.25" x14ac:dyDescent="0.2">
      <c r="B430" s="218"/>
      <c r="C430" s="219"/>
      <c r="D430" s="209" t="s">
        <v>240</v>
      </c>
      <c r="E430" s="220" t="s">
        <v>1</v>
      </c>
      <c r="F430" s="221" t="s">
        <v>2831</v>
      </c>
      <c r="G430" s="219"/>
      <c r="H430" s="222">
        <v>581</v>
      </c>
      <c r="I430" s="223"/>
      <c r="J430" s="219"/>
      <c r="K430" s="219"/>
      <c r="L430" s="224"/>
      <c r="M430" s="225"/>
      <c r="N430" s="226"/>
      <c r="O430" s="226"/>
      <c r="P430" s="226"/>
      <c r="Q430" s="226"/>
      <c r="R430" s="226"/>
      <c r="S430" s="226"/>
      <c r="T430" s="227"/>
      <c r="AT430" s="228" t="s">
        <v>240</v>
      </c>
      <c r="AU430" s="228" t="s">
        <v>85</v>
      </c>
      <c r="AV430" s="14" t="s">
        <v>85</v>
      </c>
      <c r="AW430" s="14" t="s">
        <v>32</v>
      </c>
      <c r="AX430" s="14" t="s">
        <v>76</v>
      </c>
      <c r="AY430" s="228" t="s">
        <v>200</v>
      </c>
    </row>
    <row r="431" spans="1:65" s="14" customFormat="1" ht="11.25" x14ac:dyDescent="0.2">
      <c r="B431" s="218"/>
      <c r="C431" s="219"/>
      <c r="D431" s="209" t="s">
        <v>240</v>
      </c>
      <c r="E431" s="220" t="s">
        <v>1</v>
      </c>
      <c r="F431" s="221" t="s">
        <v>2832</v>
      </c>
      <c r="G431" s="219"/>
      <c r="H431" s="222">
        <v>308.2</v>
      </c>
      <c r="I431" s="223"/>
      <c r="J431" s="219"/>
      <c r="K431" s="219"/>
      <c r="L431" s="224"/>
      <c r="M431" s="225"/>
      <c r="N431" s="226"/>
      <c r="O431" s="226"/>
      <c r="P431" s="226"/>
      <c r="Q431" s="226"/>
      <c r="R431" s="226"/>
      <c r="S431" s="226"/>
      <c r="T431" s="227"/>
      <c r="AT431" s="228" t="s">
        <v>240</v>
      </c>
      <c r="AU431" s="228" t="s">
        <v>85</v>
      </c>
      <c r="AV431" s="14" t="s">
        <v>85</v>
      </c>
      <c r="AW431" s="14" t="s">
        <v>32</v>
      </c>
      <c r="AX431" s="14" t="s">
        <v>76</v>
      </c>
      <c r="AY431" s="228" t="s">
        <v>200</v>
      </c>
    </row>
    <row r="432" spans="1:65" s="14" customFormat="1" ht="11.25" x14ac:dyDescent="0.2">
      <c r="B432" s="218"/>
      <c r="C432" s="219"/>
      <c r="D432" s="209" t="s">
        <v>240</v>
      </c>
      <c r="E432" s="220" t="s">
        <v>1</v>
      </c>
      <c r="F432" s="221" t="s">
        <v>2833</v>
      </c>
      <c r="G432" s="219"/>
      <c r="H432" s="222">
        <v>1830.798</v>
      </c>
      <c r="I432" s="223"/>
      <c r="J432" s="219"/>
      <c r="K432" s="219"/>
      <c r="L432" s="224"/>
      <c r="M432" s="225"/>
      <c r="N432" s="226"/>
      <c r="O432" s="226"/>
      <c r="P432" s="226"/>
      <c r="Q432" s="226"/>
      <c r="R432" s="226"/>
      <c r="S432" s="226"/>
      <c r="T432" s="227"/>
      <c r="AT432" s="228" t="s">
        <v>240</v>
      </c>
      <c r="AU432" s="228" t="s">
        <v>85</v>
      </c>
      <c r="AV432" s="14" t="s">
        <v>85</v>
      </c>
      <c r="AW432" s="14" t="s">
        <v>32</v>
      </c>
      <c r="AX432" s="14" t="s">
        <v>76</v>
      </c>
      <c r="AY432" s="228" t="s">
        <v>200</v>
      </c>
    </row>
    <row r="433" spans="1:65" s="16" customFormat="1" ht="11.25" x14ac:dyDescent="0.2">
      <c r="B433" s="256"/>
      <c r="C433" s="257"/>
      <c r="D433" s="209" t="s">
        <v>240</v>
      </c>
      <c r="E433" s="258" t="s">
        <v>1</v>
      </c>
      <c r="F433" s="259" t="s">
        <v>666</v>
      </c>
      <c r="G433" s="257"/>
      <c r="H433" s="260">
        <v>2719.998</v>
      </c>
      <c r="I433" s="261"/>
      <c r="J433" s="257"/>
      <c r="K433" s="257"/>
      <c r="L433" s="262"/>
      <c r="M433" s="263"/>
      <c r="N433" s="264"/>
      <c r="O433" s="264"/>
      <c r="P433" s="264"/>
      <c r="Q433" s="264"/>
      <c r="R433" s="264"/>
      <c r="S433" s="264"/>
      <c r="T433" s="265"/>
      <c r="AT433" s="266" t="s">
        <v>240</v>
      </c>
      <c r="AU433" s="266" t="s">
        <v>85</v>
      </c>
      <c r="AV433" s="16" t="s">
        <v>108</v>
      </c>
      <c r="AW433" s="16" t="s">
        <v>32</v>
      </c>
      <c r="AX433" s="16" t="s">
        <v>76</v>
      </c>
      <c r="AY433" s="266" t="s">
        <v>200</v>
      </c>
    </row>
    <row r="434" spans="1:65" s="14" customFormat="1" ht="11.25" x14ac:dyDescent="0.2">
      <c r="B434" s="218"/>
      <c r="C434" s="219"/>
      <c r="D434" s="209" t="s">
        <v>240</v>
      </c>
      <c r="E434" s="220" t="s">
        <v>1</v>
      </c>
      <c r="F434" s="221" t="s">
        <v>2834</v>
      </c>
      <c r="G434" s="219"/>
      <c r="H434" s="222">
        <v>544</v>
      </c>
      <c r="I434" s="223"/>
      <c r="J434" s="219"/>
      <c r="K434" s="219"/>
      <c r="L434" s="224"/>
      <c r="M434" s="225"/>
      <c r="N434" s="226"/>
      <c r="O434" s="226"/>
      <c r="P434" s="226"/>
      <c r="Q434" s="226"/>
      <c r="R434" s="226"/>
      <c r="S434" s="226"/>
      <c r="T434" s="227"/>
      <c r="AT434" s="228" t="s">
        <v>240</v>
      </c>
      <c r="AU434" s="228" t="s">
        <v>85</v>
      </c>
      <c r="AV434" s="14" t="s">
        <v>85</v>
      </c>
      <c r="AW434" s="14" t="s">
        <v>32</v>
      </c>
      <c r="AX434" s="14" t="s">
        <v>76</v>
      </c>
      <c r="AY434" s="228" t="s">
        <v>200</v>
      </c>
    </row>
    <row r="435" spans="1:65" s="15" customFormat="1" ht="11.25" x14ac:dyDescent="0.2">
      <c r="B435" s="229"/>
      <c r="C435" s="230"/>
      <c r="D435" s="209" t="s">
        <v>240</v>
      </c>
      <c r="E435" s="231" t="s">
        <v>1</v>
      </c>
      <c r="F435" s="232" t="s">
        <v>244</v>
      </c>
      <c r="G435" s="230"/>
      <c r="H435" s="233">
        <v>3263.998</v>
      </c>
      <c r="I435" s="234"/>
      <c r="J435" s="230"/>
      <c r="K435" s="230"/>
      <c r="L435" s="235"/>
      <c r="M435" s="236"/>
      <c r="N435" s="237"/>
      <c r="O435" s="237"/>
      <c r="P435" s="237"/>
      <c r="Q435" s="237"/>
      <c r="R435" s="237"/>
      <c r="S435" s="237"/>
      <c r="T435" s="238"/>
      <c r="AT435" s="239" t="s">
        <v>240</v>
      </c>
      <c r="AU435" s="239" t="s">
        <v>85</v>
      </c>
      <c r="AV435" s="15" t="s">
        <v>206</v>
      </c>
      <c r="AW435" s="15" t="s">
        <v>32</v>
      </c>
      <c r="AX435" s="15" t="s">
        <v>83</v>
      </c>
      <c r="AY435" s="239" t="s">
        <v>200</v>
      </c>
    </row>
    <row r="436" spans="1:65" s="2" customFormat="1" ht="33" customHeight="1" x14ac:dyDescent="0.2">
      <c r="A436" s="35"/>
      <c r="B436" s="36"/>
      <c r="C436" s="193" t="s">
        <v>673</v>
      </c>
      <c r="D436" s="193" t="s">
        <v>202</v>
      </c>
      <c r="E436" s="194" t="s">
        <v>2835</v>
      </c>
      <c r="F436" s="195" t="s">
        <v>2836</v>
      </c>
      <c r="G436" s="196" t="s">
        <v>210</v>
      </c>
      <c r="H436" s="197">
        <v>489599.7</v>
      </c>
      <c r="I436" s="198"/>
      <c r="J436" s="199">
        <f>ROUND(I436*H436,2)</f>
        <v>0</v>
      </c>
      <c r="K436" s="200"/>
      <c r="L436" s="40"/>
      <c r="M436" s="201" t="s">
        <v>1</v>
      </c>
      <c r="N436" s="202" t="s">
        <v>41</v>
      </c>
      <c r="O436" s="72"/>
      <c r="P436" s="203">
        <f>O436*H436</f>
        <v>0</v>
      </c>
      <c r="Q436" s="203">
        <v>0</v>
      </c>
      <c r="R436" s="203">
        <f>Q436*H436</f>
        <v>0</v>
      </c>
      <c r="S436" s="203">
        <v>0</v>
      </c>
      <c r="T436" s="204">
        <f>S436*H436</f>
        <v>0</v>
      </c>
      <c r="U436" s="35"/>
      <c r="V436" s="35"/>
      <c r="W436" s="35"/>
      <c r="X436" s="35"/>
      <c r="Y436" s="35"/>
      <c r="Z436" s="35"/>
      <c r="AA436" s="35"/>
      <c r="AB436" s="35"/>
      <c r="AC436" s="35"/>
      <c r="AD436" s="35"/>
      <c r="AE436" s="35"/>
      <c r="AR436" s="205" t="s">
        <v>206</v>
      </c>
      <c r="AT436" s="205" t="s">
        <v>202</v>
      </c>
      <c r="AU436" s="205" t="s">
        <v>85</v>
      </c>
      <c r="AY436" s="18" t="s">
        <v>200</v>
      </c>
      <c r="BE436" s="206">
        <f>IF(N436="základní",J436,0)</f>
        <v>0</v>
      </c>
      <c r="BF436" s="206">
        <f>IF(N436="snížená",J436,0)</f>
        <v>0</v>
      </c>
      <c r="BG436" s="206">
        <f>IF(N436="zákl. přenesená",J436,0)</f>
        <v>0</v>
      </c>
      <c r="BH436" s="206">
        <f>IF(N436="sníž. přenesená",J436,0)</f>
        <v>0</v>
      </c>
      <c r="BI436" s="206">
        <f>IF(N436="nulová",J436,0)</f>
        <v>0</v>
      </c>
      <c r="BJ436" s="18" t="s">
        <v>83</v>
      </c>
      <c r="BK436" s="206">
        <f>ROUND(I436*H436,2)</f>
        <v>0</v>
      </c>
      <c r="BL436" s="18" t="s">
        <v>206</v>
      </c>
      <c r="BM436" s="205" t="s">
        <v>1240</v>
      </c>
    </row>
    <row r="437" spans="1:65" s="14" customFormat="1" ht="11.25" x14ac:dyDescent="0.2">
      <c r="B437" s="218"/>
      <c r="C437" s="219"/>
      <c r="D437" s="209" t="s">
        <v>240</v>
      </c>
      <c r="E437" s="220" t="s">
        <v>1</v>
      </c>
      <c r="F437" s="221" t="s">
        <v>2837</v>
      </c>
      <c r="G437" s="219"/>
      <c r="H437" s="222">
        <v>489599.7</v>
      </c>
      <c r="I437" s="223"/>
      <c r="J437" s="219"/>
      <c r="K437" s="219"/>
      <c r="L437" s="224"/>
      <c r="M437" s="225"/>
      <c r="N437" s="226"/>
      <c r="O437" s="226"/>
      <c r="P437" s="226"/>
      <c r="Q437" s="226"/>
      <c r="R437" s="226"/>
      <c r="S437" s="226"/>
      <c r="T437" s="227"/>
      <c r="AT437" s="228" t="s">
        <v>240</v>
      </c>
      <c r="AU437" s="228" t="s">
        <v>85</v>
      </c>
      <c r="AV437" s="14" t="s">
        <v>85</v>
      </c>
      <c r="AW437" s="14" t="s">
        <v>32</v>
      </c>
      <c r="AX437" s="14" t="s">
        <v>76</v>
      </c>
      <c r="AY437" s="228" t="s">
        <v>200</v>
      </c>
    </row>
    <row r="438" spans="1:65" s="15" customFormat="1" ht="11.25" x14ac:dyDescent="0.2">
      <c r="B438" s="229"/>
      <c r="C438" s="230"/>
      <c r="D438" s="209" t="s">
        <v>240</v>
      </c>
      <c r="E438" s="231" t="s">
        <v>1</v>
      </c>
      <c r="F438" s="232" t="s">
        <v>244</v>
      </c>
      <c r="G438" s="230"/>
      <c r="H438" s="233">
        <v>489599.7</v>
      </c>
      <c r="I438" s="234"/>
      <c r="J438" s="230"/>
      <c r="K438" s="230"/>
      <c r="L438" s="235"/>
      <c r="M438" s="236"/>
      <c r="N438" s="237"/>
      <c r="O438" s="237"/>
      <c r="P438" s="237"/>
      <c r="Q438" s="237"/>
      <c r="R438" s="237"/>
      <c r="S438" s="237"/>
      <c r="T438" s="238"/>
      <c r="AT438" s="239" t="s">
        <v>240</v>
      </c>
      <c r="AU438" s="239" t="s">
        <v>85</v>
      </c>
      <c r="AV438" s="15" t="s">
        <v>206</v>
      </c>
      <c r="AW438" s="15" t="s">
        <v>32</v>
      </c>
      <c r="AX438" s="15" t="s">
        <v>83</v>
      </c>
      <c r="AY438" s="239" t="s">
        <v>200</v>
      </c>
    </row>
    <row r="439" spans="1:65" s="2" customFormat="1" ht="33" customHeight="1" x14ac:dyDescent="0.2">
      <c r="A439" s="35"/>
      <c r="B439" s="36"/>
      <c r="C439" s="193" t="s">
        <v>678</v>
      </c>
      <c r="D439" s="193" t="s">
        <v>202</v>
      </c>
      <c r="E439" s="194" t="s">
        <v>2838</v>
      </c>
      <c r="F439" s="195" t="s">
        <v>2839</v>
      </c>
      <c r="G439" s="196" t="s">
        <v>210</v>
      </c>
      <c r="H439" s="197">
        <v>3263.998</v>
      </c>
      <c r="I439" s="198"/>
      <c r="J439" s="199">
        <f>ROUND(I439*H439,2)</f>
        <v>0</v>
      </c>
      <c r="K439" s="200"/>
      <c r="L439" s="40"/>
      <c r="M439" s="201" t="s">
        <v>1</v>
      </c>
      <c r="N439" s="202" t="s">
        <v>41</v>
      </c>
      <c r="O439" s="72"/>
      <c r="P439" s="203">
        <f>O439*H439</f>
        <v>0</v>
      </c>
      <c r="Q439" s="203">
        <v>0</v>
      </c>
      <c r="R439" s="203">
        <f>Q439*H439</f>
        <v>0</v>
      </c>
      <c r="S439" s="203">
        <v>0</v>
      </c>
      <c r="T439" s="204">
        <f>S439*H439</f>
        <v>0</v>
      </c>
      <c r="U439" s="35"/>
      <c r="V439" s="35"/>
      <c r="W439" s="35"/>
      <c r="X439" s="35"/>
      <c r="Y439" s="35"/>
      <c r="Z439" s="35"/>
      <c r="AA439" s="35"/>
      <c r="AB439" s="35"/>
      <c r="AC439" s="35"/>
      <c r="AD439" s="35"/>
      <c r="AE439" s="35"/>
      <c r="AR439" s="205" t="s">
        <v>206</v>
      </c>
      <c r="AT439" s="205" t="s">
        <v>202</v>
      </c>
      <c r="AU439" s="205" t="s">
        <v>85</v>
      </c>
      <c r="AY439" s="18" t="s">
        <v>200</v>
      </c>
      <c r="BE439" s="206">
        <f>IF(N439="základní",J439,0)</f>
        <v>0</v>
      </c>
      <c r="BF439" s="206">
        <f>IF(N439="snížená",J439,0)</f>
        <v>0</v>
      </c>
      <c r="BG439" s="206">
        <f>IF(N439="zákl. přenesená",J439,0)</f>
        <v>0</v>
      </c>
      <c r="BH439" s="206">
        <f>IF(N439="sníž. přenesená",J439,0)</f>
        <v>0</v>
      </c>
      <c r="BI439" s="206">
        <f>IF(N439="nulová",J439,0)</f>
        <v>0</v>
      </c>
      <c r="BJ439" s="18" t="s">
        <v>83</v>
      </c>
      <c r="BK439" s="206">
        <f>ROUND(I439*H439,2)</f>
        <v>0</v>
      </c>
      <c r="BL439" s="18" t="s">
        <v>206</v>
      </c>
      <c r="BM439" s="205" t="s">
        <v>1253</v>
      </c>
    </row>
    <row r="440" spans="1:65" s="2" customFormat="1" ht="24.2" customHeight="1" x14ac:dyDescent="0.2">
      <c r="A440" s="35"/>
      <c r="B440" s="36"/>
      <c r="C440" s="193" t="s">
        <v>684</v>
      </c>
      <c r="D440" s="193" t="s">
        <v>202</v>
      </c>
      <c r="E440" s="194" t="s">
        <v>2840</v>
      </c>
      <c r="F440" s="195" t="s">
        <v>2841</v>
      </c>
      <c r="G440" s="196" t="s">
        <v>333</v>
      </c>
      <c r="H440" s="197">
        <v>1200</v>
      </c>
      <c r="I440" s="198"/>
      <c r="J440" s="199">
        <f>ROUND(I440*H440,2)</f>
        <v>0</v>
      </c>
      <c r="K440" s="200"/>
      <c r="L440" s="40"/>
      <c r="M440" s="201" t="s">
        <v>1</v>
      </c>
      <c r="N440" s="202" t="s">
        <v>41</v>
      </c>
      <c r="O440" s="72"/>
      <c r="P440" s="203">
        <f>O440*H440</f>
        <v>0</v>
      </c>
      <c r="Q440" s="203">
        <v>0</v>
      </c>
      <c r="R440" s="203">
        <f>Q440*H440</f>
        <v>0</v>
      </c>
      <c r="S440" s="203">
        <v>0</v>
      </c>
      <c r="T440" s="204">
        <f>S440*H440</f>
        <v>0</v>
      </c>
      <c r="U440" s="35"/>
      <c r="V440" s="35"/>
      <c r="W440" s="35"/>
      <c r="X440" s="35"/>
      <c r="Y440" s="35"/>
      <c r="Z440" s="35"/>
      <c r="AA440" s="35"/>
      <c r="AB440" s="35"/>
      <c r="AC440" s="35"/>
      <c r="AD440" s="35"/>
      <c r="AE440" s="35"/>
      <c r="AR440" s="205" t="s">
        <v>206</v>
      </c>
      <c r="AT440" s="205" t="s">
        <v>202</v>
      </c>
      <c r="AU440" s="205" t="s">
        <v>85</v>
      </c>
      <c r="AY440" s="18" t="s">
        <v>200</v>
      </c>
      <c r="BE440" s="206">
        <f>IF(N440="základní",J440,0)</f>
        <v>0</v>
      </c>
      <c r="BF440" s="206">
        <f>IF(N440="snížená",J440,0)</f>
        <v>0</v>
      </c>
      <c r="BG440" s="206">
        <f>IF(N440="zákl. přenesená",J440,0)</f>
        <v>0</v>
      </c>
      <c r="BH440" s="206">
        <f>IF(N440="sníž. přenesená",J440,0)</f>
        <v>0</v>
      </c>
      <c r="BI440" s="206">
        <f>IF(N440="nulová",J440,0)</f>
        <v>0</v>
      </c>
      <c r="BJ440" s="18" t="s">
        <v>83</v>
      </c>
      <c r="BK440" s="206">
        <f>ROUND(I440*H440,2)</f>
        <v>0</v>
      </c>
      <c r="BL440" s="18" t="s">
        <v>206</v>
      </c>
      <c r="BM440" s="205" t="s">
        <v>1265</v>
      </c>
    </row>
    <row r="441" spans="1:65" s="14" customFormat="1" ht="11.25" x14ac:dyDescent="0.2">
      <c r="B441" s="218"/>
      <c r="C441" s="219"/>
      <c r="D441" s="209" t="s">
        <v>240</v>
      </c>
      <c r="E441" s="220" t="s">
        <v>1</v>
      </c>
      <c r="F441" s="221" t="s">
        <v>2842</v>
      </c>
      <c r="G441" s="219"/>
      <c r="H441" s="222">
        <v>1200</v>
      </c>
      <c r="I441" s="223"/>
      <c r="J441" s="219"/>
      <c r="K441" s="219"/>
      <c r="L441" s="224"/>
      <c r="M441" s="225"/>
      <c r="N441" s="226"/>
      <c r="O441" s="226"/>
      <c r="P441" s="226"/>
      <c r="Q441" s="226"/>
      <c r="R441" s="226"/>
      <c r="S441" s="226"/>
      <c r="T441" s="227"/>
      <c r="AT441" s="228" t="s">
        <v>240</v>
      </c>
      <c r="AU441" s="228" t="s">
        <v>85</v>
      </c>
      <c r="AV441" s="14" t="s">
        <v>85</v>
      </c>
      <c r="AW441" s="14" t="s">
        <v>32</v>
      </c>
      <c r="AX441" s="14" t="s">
        <v>76</v>
      </c>
      <c r="AY441" s="228" t="s">
        <v>200</v>
      </c>
    </row>
    <row r="442" spans="1:65" s="15" customFormat="1" ht="11.25" x14ac:dyDescent="0.2">
      <c r="B442" s="229"/>
      <c r="C442" s="230"/>
      <c r="D442" s="209" t="s">
        <v>240</v>
      </c>
      <c r="E442" s="231" t="s">
        <v>1</v>
      </c>
      <c r="F442" s="232" t="s">
        <v>244</v>
      </c>
      <c r="G442" s="230"/>
      <c r="H442" s="233">
        <v>1200</v>
      </c>
      <c r="I442" s="234"/>
      <c r="J442" s="230"/>
      <c r="K442" s="230"/>
      <c r="L442" s="235"/>
      <c r="M442" s="236"/>
      <c r="N442" s="237"/>
      <c r="O442" s="237"/>
      <c r="P442" s="237"/>
      <c r="Q442" s="237"/>
      <c r="R442" s="237"/>
      <c r="S442" s="237"/>
      <c r="T442" s="238"/>
      <c r="AT442" s="239" t="s">
        <v>240</v>
      </c>
      <c r="AU442" s="239" t="s">
        <v>85</v>
      </c>
      <c r="AV442" s="15" t="s">
        <v>206</v>
      </c>
      <c r="AW442" s="15" t="s">
        <v>32</v>
      </c>
      <c r="AX442" s="15" t="s">
        <v>83</v>
      </c>
      <c r="AY442" s="239" t="s">
        <v>200</v>
      </c>
    </row>
    <row r="443" spans="1:65" s="2" customFormat="1" ht="33" customHeight="1" x14ac:dyDescent="0.2">
      <c r="A443" s="35"/>
      <c r="B443" s="36"/>
      <c r="C443" s="193" t="s">
        <v>689</v>
      </c>
      <c r="D443" s="193" t="s">
        <v>202</v>
      </c>
      <c r="E443" s="194" t="s">
        <v>2843</v>
      </c>
      <c r="F443" s="195" t="s">
        <v>2844</v>
      </c>
      <c r="G443" s="196" t="s">
        <v>333</v>
      </c>
      <c r="H443" s="197">
        <v>180000</v>
      </c>
      <c r="I443" s="198"/>
      <c r="J443" s="199">
        <f>ROUND(I443*H443,2)</f>
        <v>0</v>
      </c>
      <c r="K443" s="200"/>
      <c r="L443" s="40"/>
      <c r="M443" s="201" t="s">
        <v>1</v>
      </c>
      <c r="N443" s="202" t="s">
        <v>41</v>
      </c>
      <c r="O443" s="72"/>
      <c r="P443" s="203">
        <f>O443*H443</f>
        <v>0</v>
      </c>
      <c r="Q443" s="203">
        <v>0</v>
      </c>
      <c r="R443" s="203">
        <f>Q443*H443</f>
        <v>0</v>
      </c>
      <c r="S443" s="203">
        <v>0</v>
      </c>
      <c r="T443" s="204">
        <f>S443*H443</f>
        <v>0</v>
      </c>
      <c r="U443" s="35"/>
      <c r="V443" s="35"/>
      <c r="W443" s="35"/>
      <c r="X443" s="35"/>
      <c r="Y443" s="35"/>
      <c r="Z443" s="35"/>
      <c r="AA443" s="35"/>
      <c r="AB443" s="35"/>
      <c r="AC443" s="35"/>
      <c r="AD443" s="35"/>
      <c r="AE443" s="35"/>
      <c r="AR443" s="205" t="s">
        <v>206</v>
      </c>
      <c r="AT443" s="205" t="s">
        <v>202</v>
      </c>
      <c r="AU443" s="205" t="s">
        <v>85</v>
      </c>
      <c r="AY443" s="18" t="s">
        <v>200</v>
      </c>
      <c r="BE443" s="206">
        <f>IF(N443="základní",J443,0)</f>
        <v>0</v>
      </c>
      <c r="BF443" s="206">
        <f>IF(N443="snížená",J443,0)</f>
        <v>0</v>
      </c>
      <c r="BG443" s="206">
        <f>IF(N443="zákl. přenesená",J443,0)</f>
        <v>0</v>
      </c>
      <c r="BH443" s="206">
        <f>IF(N443="sníž. přenesená",J443,0)</f>
        <v>0</v>
      </c>
      <c r="BI443" s="206">
        <f>IF(N443="nulová",J443,0)</f>
        <v>0</v>
      </c>
      <c r="BJ443" s="18" t="s">
        <v>83</v>
      </c>
      <c r="BK443" s="206">
        <f>ROUND(I443*H443,2)</f>
        <v>0</v>
      </c>
      <c r="BL443" s="18" t="s">
        <v>206</v>
      </c>
      <c r="BM443" s="205" t="s">
        <v>1277</v>
      </c>
    </row>
    <row r="444" spans="1:65" s="14" customFormat="1" ht="11.25" x14ac:dyDescent="0.2">
      <c r="B444" s="218"/>
      <c r="C444" s="219"/>
      <c r="D444" s="209" t="s">
        <v>240</v>
      </c>
      <c r="E444" s="220" t="s">
        <v>1</v>
      </c>
      <c r="F444" s="221" t="s">
        <v>2845</v>
      </c>
      <c r="G444" s="219"/>
      <c r="H444" s="222">
        <v>180000</v>
      </c>
      <c r="I444" s="223"/>
      <c r="J444" s="219"/>
      <c r="K444" s="219"/>
      <c r="L444" s="224"/>
      <c r="M444" s="225"/>
      <c r="N444" s="226"/>
      <c r="O444" s="226"/>
      <c r="P444" s="226"/>
      <c r="Q444" s="226"/>
      <c r="R444" s="226"/>
      <c r="S444" s="226"/>
      <c r="T444" s="227"/>
      <c r="AT444" s="228" t="s">
        <v>240</v>
      </c>
      <c r="AU444" s="228" t="s">
        <v>85</v>
      </c>
      <c r="AV444" s="14" t="s">
        <v>85</v>
      </c>
      <c r="AW444" s="14" t="s">
        <v>32</v>
      </c>
      <c r="AX444" s="14" t="s">
        <v>76</v>
      </c>
      <c r="AY444" s="228" t="s">
        <v>200</v>
      </c>
    </row>
    <row r="445" spans="1:65" s="15" customFormat="1" ht="11.25" x14ac:dyDescent="0.2">
      <c r="B445" s="229"/>
      <c r="C445" s="230"/>
      <c r="D445" s="209" t="s">
        <v>240</v>
      </c>
      <c r="E445" s="231" t="s">
        <v>1</v>
      </c>
      <c r="F445" s="232" t="s">
        <v>244</v>
      </c>
      <c r="G445" s="230"/>
      <c r="H445" s="233">
        <v>180000</v>
      </c>
      <c r="I445" s="234"/>
      <c r="J445" s="230"/>
      <c r="K445" s="230"/>
      <c r="L445" s="235"/>
      <c r="M445" s="236"/>
      <c r="N445" s="237"/>
      <c r="O445" s="237"/>
      <c r="P445" s="237"/>
      <c r="Q445" s="237"/>
      <c r="R445" s="237"/>
      <c r="S445" s="237"/>
      <c r="T445" s="238"/>
      <c r="AT445" s="239" t="s">
        <v>240</v>
      </c>
      <c r="AU445" s="239" t="s">
        <v>85</v>
      </c>
      <c r="AV445" s="15" t="s">
        <v>206</v>
      </c>
      <c r="AW445" s="15" t="s">
        <v>32</v>
      </c>
      <c r="AX445" s="15" t="s">
        <v>83</v>
      </c>
      <c r="AY445" s="239" t="s">
        <v>200</v>
      </c>
    </row>
    <row r="446" spans="1:65" s="2" customFormat="1" ht="24.2" customHeight="1" x14ac:dyDescent="0.2">
      <c r="A446" s="35"/>
      <c r="B446" s="36"/>
      <c r="C446" s="193" t="s">
        <v>695</v>
      </c>
      <c r="D446" s="193" t="s">
        <v>202</v>
      </c>
      <c r="E446" s="194" t="s">
        <v>2846</v>
      </c>
      <c r="F446" s="195" t="s">
        <v>2847</v>
      </c>
      <c r="G446" s="196" t="s">
        <v>333</v>
      </c>
      <c r="H446" s="197">
        <v>1200</v>
      </c>
      <c r="I446" s="198"/>
      <c r="J446" s="199">
        <f>ROUND(I446*H446,2)</f>
        <v>0</v>
      </c>
      <c r="K446" s="200"/>
      <c r="L446" s="40"/>
      <c r="M446" s="201" t="s">
        <v>1</v>
      </c>
      <c r="N446" s="202" t="s">
        <v>41</v>
      </c>
      <c r="O446" s="72"/>
      <c r="P446" s="203">
        <f>O446*H446</f>
        <v>0</v>
      </c>
      <c r="Q446" s="203">
        <v>0</v>
      </c>
      <c r="R446" s="203">
        <f>Q446*H446</f>
        <v>0</v>
      </c>
      <c r="S446" s="203">
        <v>0</v>
      </c>
      <c r="T446" s="204">
        <f>S446*H446</f>
        <v>0</v>
      </c>
      <c r="U446" s="35"/>
      <c r="V446" s="35"/>
      <c r="W446" s="35"/>
      <c r="X446" s="35"/>
      <c r="Y446" s="35"/>
      <c r="Z446" s="35"/>
      <c r="AA446" s="35"/>
      <c r="AB446" s="35"/>
      <c r="AC446" s="35"/>
      <c r="AD446" s="35"/>
      <c r="AE446" s="35"/>
      <c r="AR446" s="205" t="s">
        <v>206</v>
      </c>
      <c r="AT446" s="205" t="s">
        <v>202</v>
      </c>
      <c r="AU446" s="205" t="s">
        <v>85</v>
      </c>
      <c r="AY446" s="18" t="s">
        <v>200</v>
      </c>
      <c r="BE446" s="206">
        <f>IF(N446="základní",J446,0)</f>
        <v>0</v>
      </c>
      <c r="BF446" s="206">
        <f>IF(N446="snížená",J446,0)</f>
        <v>0</v>
      </c>
      <c r="BG446" s="206">
        <f>IF(N446="zákl. přenesená",J446,0)</f>
        <v>0</v>
      </c>
      <c r="BH446" s="206">
        <f>IF(N446="sníž. přenesená",J446,0)</f>
        <v>0</v>
      </c>
      <c r="BI446" s="206">
        <f>IF(N446="nulová",J446,0)</f>
        <v>0</v>
      </c>
      <c r="BJ446" s="18" t="s">
        <v>83</v>
      </c>
      <c r="BK446" s="206">
        <f>ROUND(I446*H446,2)</f>
        <v>0</v>
      </c>
      <c r="BL446" s="18" t="s">
        <v>206</v>
      </c>
      <c r="BM446" s="205" t="s">
        <v>1289</v>
      </c>
    </row>
    <row r="447" spans="1:65" s="2" customFormat="1" ht="16.5" customHeight="1" x14ac:dyDescent="0.2">
      <c r="A447" s="35"/>
      <c r="B447" s="36"/>
      <c r="C447" s="193" t="s">
        <v>288</v>
      </c>
      <c r="D447" s="193" t="s">
        <v>202</v>
      </c>
      <c r="E447" s="194" t="s">
        <v>2848</v>
      </c>
      <c r="F447" s="195" t="s">
        <v>2849</v>
      </c>
      <c r="G447" s="196" t="s">
        <v>210</v>
      </c>
      <c r="H447" s="197">
        <v>3263.998</v>
      </c>
      <c r="I447" s="198"/>
      <c r="J447" s="199">
        <f>ROUND(I447*H447,2)</f>
        <v>0</v>
      </c>
      <c r="K447" s="200"/>
      <c r="L447" s="40"/>
      <c r="M447" s="201" t="s">
        <v>1</v>
      </c>
      <c r="N447" s="202" t="s">
        <v>41</v>
      </c>
      <c r="O447" s="72"/>
      <c r="P447" s="203">
        <f>O447*H447</f>
        <v>0</v>
      </c>
      <c r="Q447" s="203">
        <v>0</v>
      </c>
      <c r="R447" s="203">
        <f>Q447*H447</f>
        <v>0</v>
      </c>
      <c r="S447" s="203">
        <v>0</v>
      </c>
      <c r="T447" s="204">
        <f>S447*H447</f>
        <v>0</v>
      </c>
      <c r="U447" s="35"/>
      <c r="V447" s="35"/>
      <c r="W447" s="35"/>
      <c r="X447" s="35"/>
      <c r="Y447" s="35"/>
      <c r="Z447" s="35"/>
      <c r="AA447" s="35"/>
      <c r="AB447" s="35"/>
      <c r="AC447" s="35"/>
      <c r="AD447" s="35"/>
      <c r="AE447" s="35"/>
      <c r="AR447" s="205" t="s">
        <v>206</v>
      </c>
      <c r="AT447" s="205" t="s">
        <v>202</v>
      </c>
      <c r="AU447" s="205" t="s">
        <v>85</v>
      </c>
      <c r="AY447" s="18" t="s">
        <v>200</v>
      </c>
      <c r="BE447" s="206">
        <f>IF(N447="základní",J447,0)</f>
        <v>0</v>
      </c>
      <c r="BF447" s="206">
        <f>IF(N447="snížená",J447,0)</f>
        <v>0</v>
      </c>
      <c r="BG447" s="206">
        <f>IF(N447="zákl. přenesená",J447,0)</f>
        <v>0</v>
      </c>
      <c r="BH447" s="206">
        <f>IF(N447="sníž. přenesená",J447,0)</f>
        <v>0</v>
      </c>
      <c r="BI447" s="206">
        <f>IF(N447="nulová",J447,0)</f>
        <v>0</v>
      </c>
      <c r="BJ447" s="18" t="s">
        <v>83</v>
      </c>
      <c r="BK447" s="206">
        <f>ROUND(I447*H447,2)</f>
        <v>0</v>
      </c>
      <c r="BL447" s="18" t="s">
        <v>206</v>
      </c>
      <c r="BM447" s="205" t="s">
        <v>1299</v>
      </c>
    </row>
    <row r="448" spans="1:65" s="2" customFormat="1" ht="21.75" customHeight="1" x14ac:dyDescent="0.2">
      <c r="A448" s="35"/>
      <c r="B448" s="36"/>
      <c r="C448" s="193" t="s">
        <v>705</v>
      </c>
      <c r="D448" s="193" t="s">
        <v>202</v>
      </c>
      <c r="E448" s="194" t="s">
        <v>2850</v>
      </c>
      <c r="F448" s="195" t="s">
        <v>2851</v>
      </c>
      <c r="G448" s="196" t="s">
        <v>210</v>
      </c>
      <c r="H448" s="197">
        <v>489599.7</v>
      </c>
      <c r="I448" s="198"/>
      <c r="J448" s="199">
        <f>ROUND(I448*H448,2)</f>
        <v>0</v>
      </c>
      <c r="K448" s="200"/>
      <c r="L448" s="40"/>
      <c r="M448" s="201" t="s">
        <v>1</v>
      </c>
      <c r="N448" s="202" t="s">
        <v>41</v>
      </c>
      <c r="O448" s="72"/>
      <c r="P448" s="203">
        <f>O448*H448</f>
        <v>0</v>
      </c>
      <c r="Q448" s="203">
        <v>0</v>
      </c>
      <c r="R448" s="203">
        <f>Q448*H448</f>
        <v>0</v>
      </c>
      <c r="S448" s="203">
        <v>0</v>
      </c>
      <c r="T448" s="204">
        <f>S448*H448</f>
        <v>0</v>
      </c>
      <c r="U448" s="35"/>
      <c r="V448" s="35"/>
      <c r="W448" s="35"/>
      <c r="X448" s="35"/>
      <c r="Y448" s="35"/>
      <c r="Z448" s="35"/>
      <c r="AA448" s="35"/>
      <c r="AB448" s="35"/>
      <c r="AC448" s="35"/>
      <c r="AD448" s="35"/>
      <c r="AE448" s="35"/>
      <c r="AR448" s="205" t="s">
        <v>206</v>
      </c>
      <c r="AT448" s="205" t="s">
        <v>202</v>
      </c>
      <c r="AU448" s="205" t="s">
        <v>85</v>
      </c>
      <c r="AY448" s="18" t="s">
        <v>200</v>
      </c>
      <c r="BE448" s="206">
        <f>IF(N448="základní",J448,0)</f>
        <v>0</v>
      </c>
      <c r="BF448" s="206">
        <f>IF(N448="snížená",J448,0)</f>
        <v>0</v>
      </c>
      <c r="BG448" s="206">
        <f>IF(N448="zákl. přenesená",J448,0)</f>
        <v>0</v>
      </c>
      <c r="BH448" s="206">
        <f>IF(N448="sníž. přenesená",J448,0)</f>
        <v>0</v>
      </c>
      <c r="BI448" s="206">
        <f>IF(N448="nulová",J448,0)</f>
        <v>0</v>
      </c>
      <c r="BJ448" s="18" t="s">
        <v>83</v>
      </c>
      <c r="BK448" s="206">
        <f>ROUND(I448*H448,2)</f>
        <v>0</v>
      </c>
      <c r="BL448" s="18" t="s">
        <v>206</v>
      </c>
      <c r="BM448" s="205" t="s">
        <v>1307</v>
      </c>
    </row>
    <row r="449" spans="1:65" s="14" customFormat="1" ht="11.25" x14ac:dyDescent="0.2">
      <c r="B449" s="218"/>
      <c r="C449" s="219"/>
      <c r="D449" s="209" t="s">
        <v>240</v>
      </c>
      <c r="E449" s="220" t="s">
        <v>1</v>
      </c>
      <c r="F449" s="221" t="s">
        <v>2837</v>
      </c>
      <c r="G449" s="219"/>
      <c r="H449" s="222">
        <v>489599.7</v>
      </c>
      <c r="I449" s="223"/>
      <c r="J449" s="219"/>
      <c r="K449" s="219"/>
      <c r="L449" s="224"/>
      <c r="M449" s="225"/>
      <c r="N449" s="226"/>
      <c r="O449" s="226"/>
      <c r="P449" s="226"/>
      <c r="Q449" s="226"/>
      <c r="R449" s="226"/>
      <c r="S449" s="226"/>
      <c r="T449" s="227"/>
      <c r="AT449" s="228" t="s">
        <v>240</v>
      </c>
      <c r="AU449" s="228" t="s">
        <v>85</v>
      </c>
      <c r="AV449" s="14" t="s">
        <v>85</v>
      </c>
      <c r="AW449" s="14" t="s">
        <v>32</v>
      </c>
      <c r="AX449" s="14" t="s">
        <v>76</v>
      </c>
      <c r="AY449" s="228" t="s">
        <v>200</v>
      </c>
    </row>
    <row r="450" spans="1:65" s="15" customFormat="1" ht="11.25" x14ac:dyDescent="0.2">
      <c r="B450" s="229"/>
      <c r="C450" s="230"/>
      <c r="D450" s="209" t="s">
        <v>240</v>
      </c>
      <c r="E450" s="231" t="s">
        <v>1</v>
      </c>
      <c r="F450" s="232" t="s">
        <v>244</v>
      </c>
      <c r="G450" s="230"/>
      <c r="H450" s="233">
        <v>489599.7</v>
      </c>
      <c r="I450" s="234"/>
      <c r="J450" s="230"/>
      <c r="K450" s="230"/>
      <c r="L450" s="235"/>
      <c r="M450" s="236"/>
      <c r="N450" s="237"/>
      <c r="O450" s="237"/>
      <c r="P450" s="237"/>
      <c r="Q450" s="237"/>
      <c r="R450" s="237"/>
      <c r="S450" s="237"/>
      <c r="T450" s="238"/>
      <c r="AT450" s="239" t="s">
        <v>240</v>
      </c>
      <c r="AU450" s="239" t="s">
        <v>85</v>
      </c>
      <c r="AV450" s="15" t="s">
        <v>206</v>
      </c>
      <c r="AW450" s="15" t="s">
        <v>32</v>
      </c>
      <c r="AX450" s="15" t="s">
        <v>83</v>
      </c>
      <c r="AY450" s="239" t="s">
        <v>200</v>
      </c>
    </row>
    <row r="451" spans="1:65" s="2" customFormat="1" ht="21.75" customHeight="1" x14ac:dyDescent="0.2">
      <c r="A451" s="35"/>
      <c r="B451" s="36"/>
      <c r="C451" s="193" t="s">
        <v>294</v>
      </c>
      <c r="D451" s="193" t="s">
        <v>202</v>
      </c>
      <c r="E451" s="194" t="s">
        <v>2852</v>
      </c>
      <c r="F451" s="195" t="s">
        <v>2853</v>
      </c>
      <c r="G451" s="196" t="s">
        <v>210</v>
      </c>
      <c r="H451" s="197">
        <v>3263.998</v>
      </c>
      <c r="I451" s="198"/>
      <c r="J451" s="199">
        <f>ROUND(I451*H451,2)</f>
        <v>0</v>
      </c>
      <c r="K451" s="200"/>
      <c r="L451" s="40"/>
      <c r="M451" s="201" t="s">
        <v>1</v>
      </c>
      <c r="N451" s="202" t="s">
        <v>41</v>
      </c>
      <c r="O451" s="72"/>
      <c r="P451" s="203">
        <f>O451*H451</f>
        <v>0</v>
      </c>
      <c r="Q451" s="203">
        <v>0</v>
      </c>
      <c r="R451" s="203">
        <f>Q451*H451</f>
        <v>0</v>
      </c>
      <c r="S451" s="203">
        <v>0</v>
      </c>
      <c r="T451" s="204">
        <f>S451*H451</f>
        <v>0</v>
      </c>
      <c r="U451" s="35"/>
      <c r="V451" s="35"/>
      <c r="W451" s="35"/>
      <c r="X451" s="35"/>
      <c r="Y451" s="35"/>
      <c r="Z451" s="35"/>
      <c r="AA451" s="35"/>
      <c r="AB451" s="35"/>
      <c r="AC451" s="35"/>
      <c r="AD451" s="35"/>
      <c r="AE451" s="35"/>
      <c r="AR451" s="205" t="s">
        <v>206</v>
      </c>
      <c r="AT451" s="205" t="s">
        <v>202</v>
      </c>
      <c r="AU451" s="205" t="s">
        <v>85</v>
      </c>
      <c r="AY451" s="18" t="s">
        <v>200</v>
      </c>
      <c r="BE451" s="206">
        <f>IF(N451="základní",J451,0)</f>
        <v>0</v>
      </c>
      <c r="BF451" s="206">
        <f>IF(N451="snížená",J451,0)</f>
        <v>0</v>
      </c>
      <c r="BG451" s="206">
        <f>IF(N451="zákl. přenesená",J451,0)</f>
        <v>0</v>
      </c>
      <c r="BH451" s="206">
        <f>IF(N451="sníž. přenesená",J451,0)</f>
        <v>0</v>
      </c>
      <c r="BI451" s="206">
        <f>IF(N451="nulová",J451,0)</f>
        <v>0</v>
      </c>
      <c r="BJ451" s="18" t="s">
        <v>83</v>
      </c>
      <c r="BK451" s="206">
        <f>ROUND(I451*H451,2)</f>
        <v>0</v>
      </c>
      <c r="BL451" s="18" t="s">
        <v>206</v>
      </c>
      <c r="BM451" s="205" t="s">
        <v>1317</v>
      </c>
    </row>
    <row r="452" spans="1:65" s="2" customFormat="1" ht="33" customHeight="1" x14ac:dyDescent="0.2">
      <c r="A452" s="35"/>
      <c r="B452" s="36"/>
      <c r="C452" s="193" t="s">
        <v>714</v>
      </c>
      <c r="D452" s="193" t="s">
        <v>202</v>
      </c>
      <c r="E452" s="194" t="s">
        <v>422</v>
      </c>
      <c r="F452" s="195" t="s">
        <v>423</v>
      </c>
      <c r="G452" s="196" t="s">
        <v>210</v>
      </c>
      <c r="H452" s="197">
        <v>3395.5</v>
      </c>
      <c r="I452" s="198"/>
      <c r="J452" s="199">
        <f>ROUND(I452*H452,2)</f>
        <v>0</v>
      </c>
      <c r="K452" s="200"/>
      <c r="L452" s="40"/>
      <c r="M452" s="201" t="s">
        <v>1</v>
      </c>
      <c r="N452" s="202" t="s">
        <v>41</v>
      </c>
      <c r="O452" s="72"/>
      <c r="P452" s="203">
        <f>O452*H452</f>
        <v>0</v>
      </c>
      <c r="Q452" s="203">
        <v>1.2999999999999999E-4</v>
      </c>
      <c r="R452" s="203">
        <f>Q452*H452</f>
        <v>0.44141499999999995</v>
      </c>
      <c r="S452" s="203">
        <v>0</v>
      </c>
      <c r="T452" s="204">
        <f>S452*H452</f>
        <v>0</v>
      </c>
      <c r="U452" s="35"/>
      <c r="V452" s="35"/>
      <c r="W452" s="35"/>
      <c r="X452" s="35"/>
      <c r="Y452" s="35"/>
      <c r="Z452" s="35"/>
      <c r="AA452" s="35"/>
      <c r="AB452" s="35"/>
      <c r="AC452" s="35"/>
      <c r="AD452" s="35"/>
      <c r="AE452" s="35"/>
      <c r="AR452" s="205" t="s">
        <v>206</v>
      </c>
      <c r="AT452" s="205" t="s">
        <v>202</v>
      </c>
      <c r="AU452" s="205" t="s">
        <v>85</v>
      </c>
      <c r="AY452" s="18" t="s">
        <v>200</v>
      </c>
      <c r="BE452" s="206">
        <f>IF(N452="základní",J452,0)</f>
        <v>0</v>
      </c>
      <c r="BF452" s="206">
        <f>IF(N452="snížená",J452,0)</f>
        <v>0</v>
      </c>
      <c r="BG452" s="206">
        <f>IF(N452="zákl. přenesená",J452,0)</f>
        <v>0</v>
      </c>
      <c r="BH452" s="206">
        <f>IF(N452="sníž. přenesená",J452,0)</f>
        <v>0</v>
      </c>
      <c r="BI452" s="206">
        <f>IF(N452="nulová",J452,0)</f>
        <v>0</v>
      </c>
      <c r="BJ452" s="18" t="s">
        <v>83</v>
      </c>
      <c r="BK452" s="206">
        <f>ROUND(I452*H452,2)</f>
        <v>0</v>
      </c>
      <c r="BL452" s="18" t="s">
        <v>206</v>
      </c>
      <c r="BM452" s="205" t="s">
        <v>424</v>
      </c>
    </row>
    <row r="453" spans="1:65" s="2" customFormat="1" ht="24.2" customHeight="1" x14ac:dyDescent="0.2">
      <c r="A453" s="35"/>
      <c r="B453" s="36"/>
      <c r="C453" s="193" t="s">
        <v>299</v>
      </c>
      <c r="D453" s="193" t="s">
        <v>202</v>
      </c>
      <c r="E453" s="194" t="s">
        <v>427</v>
      </c>
      <c r="F453" s="195" t="s">
        <v>428</v>
      </c>
      <c r="G453" s="196" t="s">
        <v>210</v>
      </c>
      <c r="H453" s="197">
        <v>3308.5</v>
      </c>
      <c r="I453" s="198"/>
      <c r="J453" s="199">
        <f>ROUND(I453*H453,2)</f>
        <v>0</v>
      </c>
      <c r="K453" s="200"/>
      <c r="L453" s="40"/>
      <c r="M453" s="201" t="s">
        <v>1</v>
      </c>
      <c r="N453" s="202" t="s">
        <v>41</v>
      </c>
      <c r="O453" s="72"/>
      <c r="P453" s="203">
        <f>O453*H453</f>
        <v>0</v>
      </c>
      <c r="Q453" s="203">
        <v>4.0000000000000003E-5</v>
      </c>
      <c r="R453" s="203">
        <f>Q453*H453</f>
        <v>0.13234000000000001</v>
      </c>
      <c r="S453" s="203">
        <v>0</v>
      </c>
      <c r="T453" s="204">
        <f>S453*H453</f>
        <v>0</v>
      </c>
      <c r="U453" s="35"/>
      <c r="V453" s="35"/>
      <c r="W453" s="35"/>
      <c r="X453" s="35"/>
      <c r="Y453" s="35"/>
      <c r="Z453" s="35"/>
      <c r="AA453" s="35"/>
      <c r="AB453" s="35"/>
      <c r="AC453" s="35"/>
      <c r="AD453" s="35"/>
      <c r="AE453" s="35"/>
      <c r="AR453" s="205" t="s">
        <v>206</v>
      </c>
      <c r="AT453" s="205" t="s">
        <v>202</v>
      </c>
      <c r="AU453" s="205" t="s">
        <v>85</v>
      </c>
      <c r="AY453" s="18" t="s">
        <v>200</v>
      </c>
      <c r="BE453" s="206">
        <f>IF(N453="základní",J453,0)</f>
        <v>0</v>
      </c>
      <c r="BF453" s="206">
        <f>IF(N453="snížená",J453,0)</f>
        <v>0</v>
      </c>
      <c r="BG453" s="206">
        <f>IF(N453="zákl. přenesená",J453,0)</f>
        <v>0</v>
      </c>
      <c r="BH453" s="206">
        <f>IF(N453="sníž. přenesená",J453,0)</f>
        <v>0</v>
      </c>
      <c r="BI453" s="206">
        <f>IF(N453="nulová",J453,0)</f>
        <v>0</v>
      </c>
      <c r="BJ453" s="18" t="s">
        <v>83</v>
      </c>
      <c r="BK453" s="206">
        <f>ROUND(I453*H453,2)</f>
        <v>0</v>
      </c>
      <c r="BL453" s="18" t="s">
        <v>206</v>
      </c>
      <c r="BM453" s="205" t="s">
        <v>429</v>
      </c>
    </row>
    <row r="454" spans="1:65" s="14" customFormat="1" ht="11.25" x14ac:dyDescent="0.2">
      <c r="B454" s="218"/>
      <c r="C454" s="219"/>
      <c r="D454" s="209" t="s">
        <v>240</v>
      </c>
      <c r="E454" s="220" t="s">
        <v>1</v>
      </c>
      <c r="F454" s="221" t="s">
        <v>2854</v>
      </c>
      <c r="G454" s="219"/>
      <c r="H454" s="222">
        <v>3308.5</v>
      </c>
      <c r="I454" s="223"/>
      <c r="J454" s="219"/>
      <c r="K454" s="219"/>
      <c r="L454" s="224"/>
      <c r="M454" s="225"/>
      <c r="N454" s="226"/>
      <c r="O454" s="226"/>
      <c r="P454" s="226"/>
      <c r="Q454" s="226"/>
      <c r="R454" s="226"/>
      <c r="S454" s="226"/>
      <c r="T454" s="227"/>
      <c r="AT454" s="228" t="s">
        <v>240</v>
      </c>
      <c r="AU454" s="228" t="s">
        <v>85</v>
      </c>
      <c r="AV454" s="14" t="s">
        <v>85</v>
      </c>
      <c r="AW454" s="14" t="s">
        <v>32</v>
      </c>
      <c r="AX454" s="14" t="s">
        <v>76</v>
      </c>
      <c r="AY454" s="228" t="s">
        <v>200</v>
      </c>
    </row>
    <row r="455" spans="1:65" s="15" customFormat="1" ht="11.25" x14ac:dyDescent="0.2">
      <c r="B455" s="229"/>
      <c r="C455" s="230"/>
      <c r="D455" s="209" t="s">
        <v>240</v>
      </c>
      <c r="E455" s="231" t="s">
        <v>1</v>
      </c>
      <c r="F455" s="232" t="s">
        <v>244</v>
      </c>
      <c r="G455" s="230"/>
      <c r="H455" s="233">
        <v>3308.5</v>
      </c>
      <c r="I455" s="234"/>
      <c r="J455" s="230"/>
      <c r="K455" s="230"/>
      <c r="L455" s="235"/>
      <c r="M455" s="236"/>
      <c r="N455" s="237"/>
      <c r="O455" s="237"/>
      <c r="P455" s="237"/>
      <c r="Q455" s="237"/>
      <c r="R455" s="237"/>
      <c r="S455" s="237"/>
      <c r="T455" s="238"/>
      <c r="AT455" s="239" t="s">
        <v>240</v>
      </c>
      <c r="AU455" s="239" t="s">
        <v>85</v>
      </c>
      <c r="AV455" s="15" t="s">
        <v>206</v>
      </c>
      <c r="AW455" s="15" t="s">
        <v>32</v>
      </c>
      <c r="AX455" s="15" t="s">
        <v>83</v>
      </c>
      <c r="AY455" s="239" t="s">
        <v>200</v>
      </c>
    </row>
    <row r="456" spans="1:65" s="2" customFormat="1" ht="21.75" customHeight="1" x14ac:dyDescent="0.2">
      <c r="A456" s="35"/>
      <c r="B456" s="36"/>
      <c r="C456" s="193" t="s">
        <v>723</v>
      </c>
      <c r="D456" s="193" t="s">
        <v>202</v>
      </c>
      <c r="E456" s="194" t="s">
        <v>431</v>
      </c>
      <c r="F456" s="195" t="s">
        <v>432</v>
      </c>
      <c r="G456" s="196" t="s">
        <v>210</v>
      </c>
      <c r="H456" s="197">
        <v>865</v>
      </c>
      <c r="I456" s="198"/>
      <c r="J456" s="199">
        <f>ROUND(I456*H456,2)</f>
        <v>0</v>
      </c>
      <c r="K456" s="200"/>
      <c r="L456" s="40"/>
      <c r="M456" s="201" t="s">
        <v>1</v>
      </c>
      <c r="N456" s="202" t="s">
        <v>41</v>
      </c>
      <c r="O456" s="72"/>
      <c r="P456" s="203">
        <f>O456*H456</f>
        <v>0</v>
      </c>
      <c r="Q456" s="203">
        <v>0</v>
      </c>
      <c r="R456" s="203">
        <f>Q456*H456</f>
        <v>0</v>
      </c>
      <c r="S456" s="203">
        <v>0.11700000000000001</v>
      </c>
      <c r="T456" s="204">
        <f>S456*H456</f>
        <v>101.20500000000001</v>
      </c>
      <c r="U456" s="35"/>
      <c r="V456" s="35"/>
      <c r="W456" s="35"/>
      <c r="X456" s="35"/>
      <c r="Y456" s="35"/>
      <c r="Z456" s="35"/>
      <c r="AA456" s="35"/>
      <c r="AB456" s="35"/>
      <c r="AC456" s="35"/>
      <c r="AD456" s="35"/>
      <c r="AE456" s="35"/>
      <c r="AR456" s="205" t="s">
        <v>206</v>
      </c>
      <c r="AT456" s="205" t="s">
        <v>202</v>
      </c>
      <c r="AU456" s="205" t="s">
        <v>85</v>
      </c>
      <c r="AY456" s="18" t="s">
        <v>200</v>
      </c>
      <c r="BE456" s="206">
        <f>IF(N456="základní",J456,0)</f>
        <v>0</v>
      </c>
      <c r="BF456" s="206">
        <f>IF(N456="snížená",J456,0)</f>
        <v>0</v>
      </c>
      <c r="BG456" s="206">
        <f>IF(N456="zákl. přenesená",J456,0)</f>
        <v>0</v>
      </c>
      <c r="BH456" s="206">
        <f>IF(N456="sníž. přenesená",J456,0)</f>
        <v>0</v>
      </c>
      <c r="BI456" s="206">
        <f>IF(N456="nulová",J456,0)</f>
        <v>0</v>
      </c>
      <c r="BJ456" s="18" t="s">
        <v>83</v>
      </c>
      <c r="BK456" s="206">
        <f>ROUND(I456*H456,2)</f>
        <v>0</v>
      </c>
      <c r="BL456" s="18" t="s">
        <v>206</v>
      </c>
      <c r="BM456" s="205" t="s">
        <v>433</v>
      </c>
    </row>
    <row r="457" spans="1:65" s="2" customFormat="1" ht="24.2" customHeight="1" x14ac:dyDescent="0.2">
      <c r="A457" s="35"/>
      <c r="B457" s="36"/>
      <c r="C457" s="193" t="s">
        <v>302</v>
      </c>
      <c r="D457" s="193" t="s">
        <v>202</v>
      </c>
      <c r="E457" s="194" t="s">
        <v>435</v>
      </c>
      <c r="F457" s="195" t="s">
        <v>436</v>
      </c>
      <c r="G457" s="196" t="s">
        <v>205</v>
      </c>
      <c r="H457" s="197">
        <v>163.9</v>
      </c>
      <c r="I457" s="198"/>
      <c r="J457" s="199">
        <f>ROUND(I457*H457,2)</f>
        <v>0</v>
      </c>
      <c r="K457" s="200"/>
      <c r="L457" s="40"/>
      <c r="M457" s="201" t="s">
        <v>1</v>
      </c>
      <c r="N457" s="202" t="s">
        <v>41</v>
      </c>
      <c r="O457" s="72"/>
      <c r="P457" s="203">
        <f>O457*H457</f>
        <v>0</v>
      </c>
      <c r="Q457" s="203">
        <v>0</v>
      </c>
      <c r="R457" s="203">
        <f>Q457*H457</f>
        <v>0</v>
      </c>
      <c r="S457" s="203">
        <v>1.95</v>
      </c>
      <c r="T457" s="204">
        <f>S457*H457</f>
        <v>319.60500000000002</v>
      </c>
      <c r="U457" s="35"/>
      <c r="V457" s="35"/>
      <c r="W457" s="35"/>
      <c r="X457" s="35"/>
      <c r="Y457" s="35"/>
      <c r="Z457" s="35"/>
      <c r="AA457" s="35"/>
      <c r="AB457" s="35"/>
      <c r="AC457" s="35"/>
      <c r="AD457" s="35"/>
      <c r="AE457" s="35"/>
      <c r="AR457" s="205" t="s">
        <v>206</v>
      </c>
      <c r="AT457" s="205" t="s">
        <v>202</v>
      </c>
      <c r="AU457" s="205" t="s">
        <v>85</v>
      </c>
      <c r="AY457" s="18" t="s">
        <v>200</v>
      </c>
      <c r="BE457" s="206">
        <f>IF(N457="základní",J457,0)</f>
        <v>0</v>
      </c>
      <c r="BF457" s="206">
        <f>IF(N457="snížená",J457,0)</f>
        <v>0</v>
      </c>
      <c r="BG457" s="206">
        <f>IF(N457="zákl. přenesená",J457,0)</f>
        <v>0</v>
      </c>
      <c r="BH457" s="206">
        <f>IF(N457="sníž. přenesená",J457,0)</f>
        <v>0</v>
      </c>
      <c r="BI457" s="206">
        <f>IF(N457="nulová",J457,0)</f>
        <v>0</v>
      </c>
      <c r="BJ457" s="18" t="s">
        <v>83</v>
      </c>
      <c r="BK457" s="206">
        <f>ROUND(I457*H457,2)</f>
        <v>0</v>
      </c>
      <c r="BL457" s="18" t="s">
        <v>206</v>
      </c>
      <c r="BM457" s="205" t="s">
        <v>437</v>
      </c>
    </row>
    <row r="458" spans="1:65" s="14" customFormat="1" ht="11.25" x14ac:dyDescent="0.2">
      <c r="B458" s="218"/>
      <c r="C458" s="219"/>
      <c r="D458" s="209" t="s">
        <v>240</v>
      </c>
      <c r="E458" s="220" t="s">
        <v>1</v>
      </c>
      <c r="F458" s="221" t="s">
        <v>2855</v>
      </c>
      <c r="G458" s="219"/>
      <c r="H458" s="222">
        <v>32.4</v>
      </c>
      <c r="I458" s="223"/>
      <c r="J458" s="219"/>
      <c r="K458" s="219"/>
      <c r="L458" s="224"/>
      <c r="M458" s="225"/>
      <c r="N458" s="226"/>
      <c r="O458" s="226"/>
      <c r="P458" s="226"/>
      <c r="Q458" s="226"/>
      <c r="R458" s="226"/>
      <c r="S458" s="226"/>
      <c r="T458" s="227"/>
      <c r="AT458" s="228" t="s">
        <v>240</v>
      </c>
      <c r="AU458" s="228" t="s">
        <v>85</v>
      </c>
      <c r="AV458" s="14" t="s">
        <v>85</v>
      </c>
      <c r="AW458" s="14" t="s">
        <v>32</v>
      </c>
      <c r="AX458" s="14" t="s">
        <v>76</v>
      </c>
      <c r="AY458" s="228" t="s">
        <v>200</v>
      </c>
    </row>
    <row r="459" spans="1:65" s="14" customFormat="1" ht="11.25" x14ac:dyDescent="0.2">
      <c r="B459" s="218"/>
      <c r="C459" s="219"/>
      <c r="D459" s="209" t="s">
        <v>240</v>
      </c>
      <c r="E459" s="220" t="s">
        <v>1</v>
      </c>
      <c r="F459" s="221" t="s">
        <v>2856</v>
      </c>
      <c r="G459" s="219"/>
      <c r="H459" s="222">
        <v>131.5</v>
      </c>
      <c r="I459" s="223"/>
      <c r="J459" s="219"/>
      <c r="K459" s="219"/>
      <c r="L459" s="224"/>
      <c r="M459" s="225"/>
      <c r="N459" s="226"/>
      <c r="O459" s="226"/>
      <c r="P459" s="226"/>
      <c r="Q459" s="226"/>
      <c r="R459" s="226"/>
      <c r="S459" s="226"/>
      <c r="T459" s="227"/>
      <c r="AT459" s="228" t="s">
        <v>240</v>
      </c>
      <c r="AU459" s="228" t="s">
        <v>85</v>
      </c>
      <c r="AV459" s="14" t="s">
        <v>85</v>
      </c>
      <c r="AW459" s="14" t="s">
        <v>32</v>
      </c>
      <c r="AX459" s="14" t="s">
        <v>76</v>
      </c>
      <c r="AY459" s="228" t="s">
        <v>200</v>
      </c>
    </row>
    <row r="460" spans="1:65" s="15" customFormat="1" ht="11.25" x14ac:dyDescent="0.2">
      <c r="B460" s="229"/>
      <c r="C460" s="230"/>
      <c r="D460" s="209" t="s">
        <v>240</v>
      </c>
      <c r="E460" s="231" t="s">
        <v>1</v>
      </c>
      <c r="F460" s="232" t="s">
        <v>244</v>
      </c>
      <c r="G460" s="230"/>
      <c r="H460" s="233">
        <v>163.9</v>
      </c>
      <c r="I460" s="234"/>
      <c r="J460" s="230"/>
      <c r="K460" s="230"/>
      <c r="L460" s="235"/>
      <c r="M460" s="236"/>
      <c r="N460" s="237"/>
      <c r="O460" s="237"/>
      <c r="P460" s="237"/>
      <c r="Q460" s="237"/>
      <c r="R460" s="237"/>
      <c r="S460" s="237"/>
      <c r="T460" s="238"/>
      <c r="AT460" s="239" t="s">
        <v>240</v>
      </c>
      <c r="AU460" s="239" t="s">
        <v>85</v>
      </c>
      <c r="AV460" s="15" t="s">
        <v>206</v>
      </c>
      <c r="AW460" s="15" t="s">
        <v>32</v>
      </c>
      <c r="AX460" s="15" t="s">
        <v>83</v>
      </c>
      <c r="AY460" s="239" t="s">
        <v>200</v>
      </c>
    </row>
    <row r="461" spans="1:65" s="2" customFormat="1" ht="16.5" customHeight="1" x14ac:dyDescent="0.2">
      <c r="A461" s="35"/>
      <c r="B461" s="36"/>
      <c r="C461" s="193" t="s">
        <v>732</v>
      </c>
      <c r="D461" s="193" t="s">
        <v>202</v>
      </c>
      <c r="E461" s="194" t="s">
        <v>2857</v>
      </c>
      <c r="F461" s="195" t="s">
        <v>2858</v>
      </c>
      <c r="G461" s="196" t="s">
        <v>205</v>
      </c>
      <c r="H461" s="197">
        <v>19.86</v>
      </c>
      <c r="I461" s="198"/>
      <c r="J461" s="199">
        <f>ROUND(I461*H461,2)</f>
        <v>0</v>
      </c>
      <c r="K461" s="200"/>
      <c r="L461" s="40"/>
      <c r="M461" s="201" t="s">
        <v>1</v>
      </c>
      <c r="N461" s="202" t="s">
        <v>41</v>
      </c>
      <c r="O461" s="72"/>
      <c r="P461" s="203">
        <f>O461*H461</f>
        <v>0</v>
      </c>
      <c r="Q461" s="203">
        <v>0</v>
      </c>
      <c r="R461" s="203">
        <f>Q461*H461</f>
        <v>0</v>
      </c>
      <c r="S461" s="203">
        <v>1.671</v>
      </c>
      <c r="T461" s="204">
        <f>S461*H461</f>
        <v>33.186059999999998</v>
      </c>
      <c r="U461" s="35"/>
      <c r="V461" s="35"/>
      <c r="W461" s="35"/>
      <c r="X461" s="35"/>
      <c r="Y461" s="35"/>
      <c r="Z461" s="35"/>
      <c r="AA461" s="35"/>
      <c r="AB461" s="35"/>
      <c r="AC461" s="35"/>
      <c r="AD461" s="35"/>
      <c r="AE461" s="35"/>
      <c r="AR461" s="205" t="s">
        <v>206</v>
      </c>
      <c r="AT461" s="205" t="s">
        <v>202</v>
      </c>
      <c r="AU461" s="205" t="s">
        <v>85</v>
      </c>
      <c r="AY461" s="18" t="s">
        <v>200</v>
      </c>
      <c r="BE461" s="206">
        <f>IF(N461="základní",J461,0)</f>
        <v>0</v>
      </c>
      <c r="BF461" s="206">
        <f>IF(N461="snížená",J461,0)</f>
        <v>0</v>
      </c>
      <c r="BG461" s="206">
        <f>IF(N461="zákl. přenesená",J461,0)</f>
        <v>0</v>
      </c>
      <c r="BH461" s="206">
        <f>IF(N461="sníž. přenesená",J461,0)</f>
        <v>0</v>
      </c>
      <c r="BI461" s="206">
        <f>IF(N461="nulová",J461,0)</f>
        <v>0</v>
      </c>
      <c r="BJ461" s="18" t="s">
        <v>83</v>
      </c>
      <c r="BK461" s="206">
        <f>ROUND(I461*H461,2)</f>
        <v>0</v>
      </c>
      <c r="BL461" s="18" t="s">
        <v>206</v>
      </c>
      <c r="BM461" s="205" t="s">
        <v>1396</v>
      </c>
    </row>
    <row r="462" spans="1:65" s="13" customFormat="1" ht="11.25" x14ac:dyDescent="0.2">
      <c r="B462" s="207"/>
      <c r="C462" s="208"/>
      <c r="D462" s="209" t="s">
        <v>240</v>
      </c>
      <c r="E462" s="210" t="s">
        <v>1</v>
      </c>
      <c r="F462" s="211" t="s">
        <v>682</v>
      </c>
      <c r="G462" s="208"/>
      <c r="H462" s="210" t="s">
        <v>1</v>
      </c>
      <c r="I462" s="212"/>
      <c r="J462" s="208"/>
      <c r="K462" s="208"/>
      <c r="L462" s="213"/>
      <c r="M462" s="214"/>
      <c r="N462" s="215"/>
      <c r="O462" s="215"/>
      <c r="P462" s="215"/>
      <c r="Q462" s="215"/>
      <c r="R462" s="215"/>
      <c r="S462" s="215"/>
      <c r="T462" s="216"/>
      <c r="AT462" s="217" t="s">
        <v>240</v>
      </c>
      <c r="AU462" s="217" t="s">
        <v>85</v>
      </c>
      <c r="AV462" s="13" t="s">
        <v>83</v>
      </c>
      <c r="AW462" s="13" t="s">
        <v>32</v>
      </c>
      <c r="AX462" s="13" t="s">
        <v>76</v>
      </c>
      <c r="AY462" s="217" t="s">
        <v>200</v>
      </c>
    </row>
    <row r="463" spans="1:65" s="14" customFormat="1" ht="11.25" x14ac:dyDescent="0.2">
      <c r="B463" s="218"/>
      <c r="C463" s="219"/>
      <c r="D463" s="209" t="s">
        <v>240</v>
      </c>
      <c r="E463" s="220" t="s">
        <v>1</v>
      </c>
      <c r="F463" s="221" t="s">
        <v>2859</v>
      </c>
      <c r="G463" s="219"/>
      <c r="H463" s="222">
        <v>17.16</v>
      </c>
      <c r="I463" s="223"/>
      <c r="J463" s="219"/>
      <c r="K463" s="219"/>
      <c r="L463" s="224"/>
      <c r="M463" s="225"/>
      <c r="N463" s="226"/>
      <c r="O463" s="226"/>
      <c r="P463" s="226"/>
      <c r="Q463" s="226"/>
      <c r="R463" s="226"/>
      <c r="S463" s="226"/>
      <c r="T463" s="227"/>
      <c r="AT463" s="228" t="s">
        <v>240</v>
      </c>
      <c r="AU463" s="228" t="s">
        <v>85</v>
      </c>
      <c r="AV463" s="14" t="s">
        <v>85</v>
      </c>
      <c r="AW463" s="14" t="s">
        <v>32</v>
      </c>
      <c r="AX463" s="14" t="s">
        <v>76</v>
      </c>
      <c r="AY463" s="228" t="s">
        <v>200</v>
      </c>
    </row>
    <row r="464" spans="1:65" s="14" customFormat="1" ht="11.25" x14ac:dyDescent="0.2">
      <c r="B464" s="218"/>
      <c r="C464" s="219"/>
      <c r="D464" s="209" t="s">
        <v>240</v>
      </c>
      <c r="E464" s="220" t="s">
        <v>1</v>
      </c>
      <c r="F464" s="221" t="s">
        <v>2860</v>
      </c>
      <c r="G464" s="219"/>
      <c r="H464" s="222">
        <v>2.7</v>
      </c>
      <c r="I464" s="223"/>
      <c r="J464" s="219"/>
      <c r="K464" s="219"/>
      <c r="L464" s="224"/>
      <c r="M464" s="225"/>
      <c r="N464" s="226"/>
      <c r="O464" s="226"/>
      <c r="P464" s="226"/>
      <c r="Q464" s="226"/>
      <c r="R464" s="226"/>
      <c r="S464" s="226"/>
      <c r="T464" s="227"/>
      <c r="AT464" s="228" t="s">
        <v>240</v>
      </c>
      <c r="AU464" s="228" t="s">
        <v>85</v>
      </c>
      <c r="AV464" s="14" t="s">
        <v>85</v>
      </c>
      <c r="AW464" s="14" t="s">
        <v>32</v>
      </c>
      <c r="AX464" s="14" t="s">
        <v>76</v>
      </c>
      <c r="AY464" s="228" t="s">
        <v>200</v>
      </c>
    </row>
    <row r="465" spans="1:65" s="15" customFormat="1" ht="11.25" x14ac:dyDescent="0.2">
      <c r="B465" s="229"/>
      <c r="C465" s="230"/>
      <c r="D465" s="209" t="s">
        <v>240</v>
      </c>
      <c r="E465" s="231" t="s">
        <v>1</v>
      </c>
      <c r="F465" s="232" t="s">
        <v>244</v>
      </c>
      <c r="G465" s="230"/>
      <c r="H465" s="233">
        <v>19.86</v>
      </c>
      <c r="I465" s="234"/>
      <c r="J465" s="230"/>
      <c r="K465" s="230"/>
      <c r="L465" s="235"/>
      <c r="M465" s="236"/>
      <c r="N465" s="237"/>
      <c r="O465" s="237"/>
      <c r="P465" s="237"/>
      <c r="Q465" s="237"/>
      <c r="R465" s="237"/>
      <c r="S465" s="237"/>
      <c r="T465" s="238"/>
      <c r="AT465" s="239" t="s">
        <v>240</v>
      </c>
      <c r="AU465" s="239" t="s">
        <v>85</v>
      </c>
      <c r="AV465" s="15" t="s">
        <v>206</v>
      </c>
      <c r="AW465" s="15" t="s">
        <v>32</v>
      </c>
      <c r="AX465" s="15" t="s">
        <v>83</v>
      </c>
      <c r="AY465" s="239" t="s">
        <v>200</v>
      </c>
    </row>
    <row r="466" spans="1:65" s="2" customFormat="1" ht="24.2" customHeight="1" x14ac:dyDescent="0.2">
      <c r="A466" s="35"/>
      <c r="B466" s="36"/>
      <c r="C466" s="193" t="s">
        <v>306</v>
      </c>
      <c r="D466" s="193" t="s">
        <v>202</v>
      </c>
      <c r="E466" s="194" t="s">
        <v>439</v>
      </c>
      <c r="F466" s="195" t="s">
        <v>440</v>
      </c>
      <c r="G466" s="196" t="s">
        <v>205</v>
      </c>
      <c r="H466" s="197">
        <v>131.5</v>
      </c>
      <c r="I466" s="198"/>
      <c r="J466" s="199">
        <f>ROUND(I466*H466,2)</f>
        <v>0</v>
      </c>
      <c r="K466" s="200"/>
      <c r="L466" s="40"/>
      <c r="M466" s="201" t="s">
        <v>1</v>
      </c>
      <c r="N466" s="202" t="s">
        <v>41</v>
      </c>
      <c r="O466" s="72"/>
      <c r="P466" s="203">
        <f>O466*H466</f>
        <v>0</v>
      </c>
      <c r="Q466" s="203">
        <v>0</v>
      </c>
      <c r="R466" s="203">
        <f>Q466*H466</f>
        <v>0</v>
      </c>
      <c r="S466" s="203">
        <v>2.4</v>
      </c>
      <c r="T466" s="204">
        <f>S466*H466</f>
        <v>315.59999999999997</v>
      </c>
      <c r="U466" s="35"/>
      <c r="V466" s="35"/>
      <c r="W466" s="35"/>
      <c r="X466" s="35"/>
      <c r="Y466" s="35"/>
      <c r="Z466" s="35"/>
      <c r="AA466" s="35"/>
      <c r="AB466" s="35"/>
      <c r="AC466" s="35"/>
      <c r="AD466" s="35"/>
      <c r="AE466" s="35"/>
      <c r="AR466" s="205" t="s">
        <v>206</v>
      </c>
      <c r="AT466" s="205" t="s">
        <v>202</v>
      </c>
      <c r="AU466" s="205" t="s">
        <v>85</v>
      </c>
      <c r="AY466" s="18" t="s">
        <v>200</v>
      </c>
      <c r="BE466" s="206">
        <f>IF(N466="základní",J466,0)</f>
        <v>0</v>
      </c>
      <c r="BF466" s="206">
        <f>IF(N466="snížená",J466,0)</f>
        <v>0</v>
      </c>
      <c r="BG466" s="206">
        <f>IF(N466="zákl. přenesená",J466,0)</f>
        <v>0</v>
      </c>
      <c r="BH466" s="206">
        <f>IF(N466="sníž. přenesená",J466,0)</f>
        <v>0</v>
      </c>
      <c r="BI466" s="206">
        <f>IF(N466="nulová",J466,0)</f>
        <v>0</v>
      </c>
      <c r="BJ466" s="18" t="s">
        <v>83</v>
      </c>
      <c r="BK466" s="206">
        <f>ROUND(I466*H466,2)</f>
        <v>0</v>
      </c>
      <c r="BL466" s="18" t="s">
        <v>206</v>
      </c>
      <c r="BM466" s="205" t="s">
        <v>441</v>
      </c>
    </row>
    <row r="467" spans="1:65" s="2" customFormat="1" ht="16.5" customHeight="1" x14ac:dyDescent="0.2">
      <c r="A467" s="35"/>
      <c r="B467" s="36"/>
      <c r="C467" s="193" t="s">
        <v>741</v>
      </c>
      <c r="D467" s="193" t="s">
        <v>202</v>
      </c>
      <c r="E467" s="194" t="s">
        <v>2861</v>
      </c>
      <c r="F467" s="195" t="s">
        <v>2862</v>
      </c>
      <c r="G467" s="196" t="s">
        <v>217</v>
      </c>
      <c r="H467" s="197">
        <v>131</v>
      </c>
      <c r="I467" s="198"/>
      <c r="J467" s="199">
        <f>ROUND(I467*H467,2)</f>
        <v>0</v>
      </c>
      <c r="K467" s="200"/>
      <c r="L467" s="40"/>
      <c r="M467" s="201" t="s">
        <v>1</v>
      </c>
      <c r="N467" s="202" t="s">
        <v>41</v>
      </c>
      <c r="O467" s="72"/>
      <c r="P467" s="203">
        <f>O467*H467</f>
        <v>0</v>
      </c>
      <c r="Q467" s="203">
        <v>0</v>
      </c>
      <c r="R467" s="203">
        <f>Q467*H467</f>
        <v>0</v>
      </c>
      <c r="S467" s="203">
        <v>5.3999999999999999E-2</v>
      </c>
      <c r="T467" s="204">
        <f>S467*H467</f>
        <v>7.0739999999999998</v>
      </c>
      <c r="U467" s="35"/>
      <c r="V467" s="35"/>
      <c r="W467" s="35"/>
      <c r="X467" s="35"/>
      <c r="Y467" s="35"/>
      <c r="Z467" s="35"/>
      <c r="AA467" s="35"/>
      <c r="AB467" s="35"/>
      <c r="AC467" s="35"/>
      <c r="AD467" s="35"/>
      <c r="AE467" s="35"/>
      <c r="AR467" s="205" t="s">
        <v>206</v>
      </c>
      <c r="AT467" s="205" t="s">
        <v>202</v>
      </c>
      <c r="AU467" s="205" t="s">
        <v>85</v>
      </c>
      <c r="AY467" s="18" t="s">
        <v>200</v>
      </c>
      <c r="BE467" s="206">
        <f>IF(N467="základní",J467,0)</f>
        <v>0</v>
      </c>
      <c r="BF467" s="206">
        <f>IF(N467="snížená",J467,0)</f>
        <v>0</v>
      </c>
      <c r="BG467" s="206">
        <f>IF(N467="zákl. přenesená",J467,0)</f>
        <v>0</v>
      </c>
      <c r="BH467" s="206">
        <f>IF(N467="sníž. přenesená",J467,0)</f>
        <v>0</v>
      </c>
      <c r="BI467" s="206">
        <f>IF(N467="nulová",J467,0)</f>
        <v>0</v>
      </c>
      <c r="BJ467" s="18" t="s">
        <v>83</v>
      </c>
      <c r="BK467" s="206">
        <f>ROUND(I467*H467,2)</f>
        <v>0</v>
      </c>
      <c r="BL467" s="18" t="s">
        <v>206</v>
      </c>
      <c r="BM467" s="205" t="s">
        <v>1747</v>
      </c>
    </row>
    <row r="468" spans="1:65" s="14" customFormat="1" ht="11.25" x14ac:dyDescent="0.2">
      <c r="B468" s="218"/>
      <c r="C468" s="219"/>
      <c r="D468" s="209" t="s">
        <v>240</v>
      </c>
      <c r="E468" s="220" t="s">
        <v>1</v>
      </c>
      <c r="F468" s="221" t="s">
        <v>2863</v>
      </c>
      <c r="G468" s="219"/>
      <c r="H468" s="222">
        <v>131</v>
      </c>
      <c r="I468" s="223"/>
      <c r="J468" s="219"/>
      <c r="K468" s="219"/>
      <c r="L468" s="224"/>
      <c r="M468" s="225"/>
      <c r="N468" s="226"/>
      <c r="O468" s="226"/>
      <c r="P468" s="226"/>
      <c r="Q468" s="226"/>
      <c r="R468" s="226"/>
      <c r="S468" s="226"/>
      <c r="T468" s="227"/>
      <c r="AT468" s="228" t="s">
        <v>240</v>
      </c>
      <c r="AU468" s="228" t="s">
        <v>85</v>
      </c>
      <c r="AV468" s="14" t="s">
        <v>85</v>
      </c>
      <c r="AW468" s="14" t="s">
        <v>32</v>
      </c>
      <c r="AX468" s="14" t="s">
        <v>76</v>
      </c>
      <c r="AY468" s="228" t="s">
        <v>200</v>
      </c>
    </row>
    <row r="469" spans="1:65" s="15" customFormat="1" ht="11.25" x14ac:dyDescent="0.2">
      <c r="B469" s="229"/>
      <c r="C469" s="230"/>
      <c r="D469" s="209" t="s">
        <v>240</v>
      </c>
      <c r="E469" s="231" t="s">
        <v>1</v>
      </c>
      <c r="F469" s="232" t="s">
        <v>244</v>
      </c>
      <c r="G469" s="230"/>
      <c r="H469" s="233">
        <v>131</v>
      </c>
      <c r="I469" s="234"/>
      <c r="J469" s="230"/>
      <c r="K469" s="230"/>
      <c r="L469" s="235"/>
      <c r="M469" s="236"/>
      <c r="N469" s="237"/>
      <c r="O469" s="237"/>
      <c r="P469" s="237"/>
      <c r="Q469" s="237"/>
      <c r="R469" s="237"/>
      <c r="S469" s="237"/>
      <c r="T469" s="238"/>
      <c r="AT469" s="239" t="s">
        <v>240</v>
      </c>
      <c r="AU469" s="239" t="s">
        <v>85</v>
      </c>
      <c r="AV469" s="15" t="s">
        <v>206</v>
      </c>
      <c r="AW469" s="15" t="s">
        <v>32</v>
      </c>
      <c r="AX469" s="15" t="s">
        <v>83</v>
      </c>
      <c r="AY469" s="239" t="s">
        <v>200</v>
      </c>
    </row>
    <row r="470" spans="1:65" s="2" customFormat="1" ht="33" customHeight="1" x14ac:dyDescent="0.2">
      <c r="A470" s="35"/>
      <c r="B470" s="36"/>
      <c r="C470" s="193" t="s">
        <v>312</v>
      </c>
      <c r="D470" s="193" t="s">
        <v>202</v>
      </c>
      <c r="E470" s="194" t="s">
        <v>2864</v>
      </c>
      <c r="F470" s="195" t="s">
        <v>2865</v>
      </c>
      <c r="G470" s="196" t="s">
        <v>205</v>
      </c>
      <c r="H470" s="197">
        <v>86.86</v>
      </c>
      <c r="I470" s="198"/>
      <c r="J470" s="199">
        <f>ROUND(I470*H470,2)</f>
        <v>0</v>
      </c>
      <c r="K470" s="200"/>
      <c r="L470" s="40"/>
      <c r="M470" s="201" t="s">
        <v>1</v>
      </c>
      <c r="N470" s="202" t="s">
        <v>41</v>
      </c>
      <c r="O470" s="72"/>
      <c r="P470" s="203">
        <f>O470*H470</f>
        <v>0</v>
      </c>
      <c r="Q470" s="203">
        <v>0</v>
      </c>
      <c r="R470" s="203">
        <f>Q470*H470</f>
        <v>0</v>
      </c>
      <c r="S470" s="203">
        <v>1.6</v>
      </c>
      <c r="T470" s="204">
        <f>S470*H470</f>
        <v>138.976</v>
      </c>
      <c r="U470" s="35"/>
      <c r="V470" s="35"/>
      <c r="W470" s="35"/>
      <c r="X470" s="35"/>
      <c r="Y470" s="35"/>
      <c r="Z470" s="35"/>
      <c r="AA470" s="35"/>
      <c r="AB470" s="35"/>
      <c r="AC470" s="35"/>
      <c r="AD470" s="35"/>
      <c r="AE470" s="35"/>
      <c r="AR470" s="205" t="s">
        <v>206</v>
      </c>
      <c r="AT470" s="205" t="s">
        <v>202</v>
      </c>
      <c r="AU470" s="205" t="s">
        <v>85</v>
      </c>
      <c r="AY470" s="18" t="s">
        <v>200</v>
      </c>
      <c r="BE470" s="206">
        <f>IF(N470="základní",J470,0)</f>
        <v>0</v>
      </c>
      <c r="BF470" s="206">
        <f>IF(N470="snížená",J470,0)</f>
        <v>0</v>
      </c>
      <c r="BG470" s="206">
        <f>IF(N470="zákl. přenesená",J470,0)</f>
        <v>0</v>
      </c>
      <c r="BH470" s="206">
        <f>IF(N470="sníž. přenesená",J470,0)</f>
        <v>0</v>
      </c>
      <c r="BI470" s="206">
        <f>IF(N470="nulová",J470,0)</f>
        <v>0</v>
      </c>
      <c r="BJ470" s="18" t="s">
        <v>83</v>
      </c>
      <c r="BK470" s="206">
        <f>ROUND(I470*H470,2)</f>
        <v>0</v>
      </c>
      <c r="BL470" s="18" t="s">
        <v>206</v>
      </c>
      <c r="BM470" s="205" t="s">
        <v>1750</v>
      </c>
    </row>
    <row r="471" spans="1:65" s="14" customFormat="1" ht="11.25" x14ac:dyDescent="0.2">
      <c r="B471" s="218"/>
      <c r="C471" s="219"/>
      <c r="D471" s="209" t="s">
        <v>240</v>
      </c>
      <c r="E471" s="220" t="s">
        <v>1</v>
      </c>
      <c r="F471" s="221" t="s">
        <v>2866</v>
      </c>
      <c r="G471" s="219"/>
      <c r="H471" s="222">
        <v>86.86</v>
      </c>
      <c r="I471" s="223"/>
      <c r="J471" s="219"/>
      <c r="K471" s="219"/>
      <c r="L471" s="224"/>
      <c r="M471" s="225"/>
      <c r="N471" s="226"/>
      <c r="O471" s="226"/>
      <c r="P471" s="226"/>
      <c r="Q471" s="226"/>
      <c r="R471" s="226"/>
      <c r="S471" s="226"/>
      <c r="T471" s="227"/>
      <c r="AT471" s="228" t="s">
        <v>240</v>
      </c>
      <c r="AU471" s="228" t="s">
        <v>85</v>
      </c>
      <c r="AV471" s="14" t="s">
        <v>85</v>
      </c>
      <c r="AW471" s="14" t="s">
        <v>32</v>
      </c>
      <c r="AX471" s="14" t="s">
        <v>76</v>
      </c>
      <c r="AY471" s="228" t="s">
        <v>200</v>
      </c>
    </row>
    <row r="472" spans="1:65" s="15" customFormat="1" ht="11.25" x14ac:dyDescent="0.2">
      <c r="B472" s="229"/>
      <c r="C472" s="230"/>
      <c r="D472" s="209" t="s">
        <v>240</v>
      </c>
      <c r="E472" s="231" t="s">
        <v>1</v>
      </c>
      <c r="F472" s="232" t="s">
        <v>244</v>
      </c>
      <c r="G472" s="230"/>
      <c r="H472" s="233">
        <v>86.86</v>
      </c>
      <c r="I472" s="234"/>
      <c r="J472" s="230"/>
      <c r="K472" s="230"/>
      <c r="L472" s="235"/>
      <c r="M472" s="236"/>
      <c r="N472" s="237"/>
      <c r="O472" s="237"/>
      <c r="P472" s="237"/>
      <c r="Q472" s="237"/>
      <c r="R472" s="237"/>
      <c r="S472" s="237"/>
      <c r="T472" s="238"/>
      <c r="AT472" s="239" t="s">
        <v>240</v>
      </c>
      <c r="AU472" s="239" t="s">
        <v>85</v>
      </c>
      <c r="AV472" s="15" t="s">
        <v>206</v>
      </c>
      <c r="AW472" s="15" t="s">
        <v>32</v>
      </c>
      <c r="AX472" s="15" t="s">
        <v>83</v>
      </c>
      <c r="AY472" s="239" t="s">
        <v>200</v>
      </c>
    </row>
    <row r="473" spans="1:65" s="2" customFormat="1" ht="24.2" customHeight="1" x14ac:dyDescent="0.2">
      <c r="A473" s="35"/>
      <c r="B473" s="36"/>
      <c r="C473" s="193" t="s">
        <v>750</v>
      </c>
      <c r="D473" s="193" t="s">
        <v>202</v>
      </c>
      <c r="E473" s="194" t="s">
        <v>443</v>
      </c>
      <c r="F473" s="195" t="s">
        <v>444</v>
      </c>
      <c r="G473" s="196" t="s">
        <v>205</v>
      </c>
      <c r="H473" s="197">
        <v>49.01</v>
      </c>
      <c r="I473" s="198"/>
      <c r="J473" s="199">
        <f>ROUND(I473*H473,2)</f>
        <v>0</v>
      </c>
      <c r="K473" s="200"/>
      <c r="L473" s="40"/>
      <c r="M473" s="201" t="s">
        <v>1</v>
      </c>
      <c r="N473" s="202" t="s">
        <v>41</v>
      </c>
      <c r="O473" s="72"/>
      <c r="P473" s="203">
        <f>O473*H473</f>
        <v>0</v>
      </c>
      <c r="Q473" s="203">
        <v>0</v>
      </c>
      <c r="R473" s="203">
        <f>Q473*H473</f>
        <v>0</v>
      </c>
      <c r="S473" s="203">
        <v>2.2000000000000002</v>
      </c>
      <c r="T473" s="204">
        <f>S473*H473</f>
        <v>107.822</v>
      </c>
      <c r="U473" s="35"/>
      <c r="V473" s="35"/>
      <c r="W473" s="35"/>
      <c r="X473" s="35"/>
      <c r="Y473" s="35"/>
      <c r="Z473" s="35"/>
      <c r="AA473" s="35"/>
      <c r="AB473" s="35"/>
      <c r="AC473" s="35"/>
      <c r="AD473" s="35"/>
      <c r="AE473" s="35"/>
      <c r="AR473" s="205" t="s">
        <v>206</v>
      </c>
      <c r="AT473" s="205" t="s">
        <v>202</v>
      </c>
      <c r="AU473" s="205" t="s">
        <v>85</v>
      </c>
      <c r="AY473" s="18" t="s">
        <v>200</v>
      </c>
      <c r="BE473" s="206">
        <f>IF(N473="základní",J473,0)</f>
        <v>0</v>
      </c>
      <c r="BF473" s="206">
        <f>IF(N473="snížená",J473,0)</f>
        <v>0</v>
      </c>
      <c r="BG473" s="206">
        <f>IF(N473="zákl. přenesená",J473,0)</f>
        <v>0</v>
      </c>
      <c r="BH473" s="206">
        <f>IF(N473="sníž. přenesená",J473,0)</f>
        <v>0</v>
      </c>
      <c r="BI473" s="206">
        <f>IF(N473="nulová",J473,0)</f>
        <v>0</v>
      </c>
      <c r="BJ473" s="18" t="s">
        <v>83</v>
      </c>
      <c r="BK473" s="206">
        <f>ROUND(I473*H473,2)</f>
        <v>0</v>
      </c>
      <c r="BL473" s="18" t="s">
        <v>206</v>
      </c>
      <c r="BM473" s="205" t="s">
        <v>1753</v>
      </c>
    </row>
    <row r="474" spans="1:65" s="13" customFormat="1" ht="11.25" x14ac:dyDescent="0.2">
      <c r="B474" s="207"/>
      <c r="C474" s="208"/>
      <c r="D474" s="209" t="s">
        <v>240</v>
      </c>
      <c r="E474" s="210" t="s">
        <v>1</v>
      </c>
      <c r="F474" s="211" t="s">
        <v>446</v>
      </c>
      <c r="G474" s="208"/>
      <c r="H474" s="210" t="s">
        <v>1</v>
      </c>
      <c r="I474" s="212"/>
      <c r="J474" s="208"/>
      <c r="K474" s="208"/>
      <c r="L474" s="213"/>
      <c r="M474" s="214"/>
      <c r="N474" s="215"/>
      <c r="O474" s="215"/>
      <c r="P474" s="215"/>
      <c r="Q474" s="215"/>
      <c r="R474" s="215"/>
      <c r="S474" s="215"/>
      <c r="T474" s="216"/>
      <c r="AT474" s="217" t="s">
        <v>240</v>
      </c>
      <c r="AU474" s="217" t="s">
        <v>85</v>
      </c>
      <c r="AV474" s="13" t="s">
        <v>83</v>
      </c>
      <c r="AW474" s="13" t="s">
        <v>32</v>
      </c>
      <c r="AX474" s="13" t="s">
        <v>76</v>
      </c>
      <c r="AY474" s="217" t="s">
        <v>200</v>
      </c>
    </row>
    <row r="475" spans="1:65" s="14" customFormat="1" ht="11.25" x14ac:dyDescent="0.2">
      <c r="B475" s="218"/>
      <c r="C475" s="219"/>
      <c r="D475" s="209" t="s">
        <v>240</v>
      </c>
      <c r="E475" s="220" t="s">
        <v>1</v>
      </c>
      <c r="F475" s="221" t="s">
        <v>2867</v>
      </c>
      <c r="G475" s="219"/>
      <c r="H475" s="222">
        <v>49.01</v>
      </c>
      <c r="I475" s="223"/>
      <c r="J475" s="219"/>
      <c r="K475" s="219"/>
      <c r="L475" s="224"/>
      <c r="M475" s="225"/>
      <c r="N475" s="226"/>
      <c r="O475" s="226"/>
      <c r="P475" s="226"/>
      <c r="Q475" s="226"/>
      <c r="R475" s="226"/>
      <c r="S475" s="226"/>
      <c r="T475" s="227"/>
      <c r="AT475" s="228" t="s">
        <v>240</v>
      </c>
      <c r="AU475" s="228" t="s">
        <v>85</v>
      </c>
      <c r="AV475" s="14" t="s">
        <v>85</v>
      </c>
      <c r="AW475" s="14" t="s">
        <v>32</v>
      </c>
      <c r="AX475" s="14" t="s">
        <v>76</v>
      </c>
      <c r="AY475" s="228" t="s">
        <v>200</v>
      </c>
    </row>
    <row r="476" spans="1:65" s="15" customFormat="1" ht="11.25" x14ac:dyDescent="0.2">
      <c r="B476" s="229"/>
      <c r="C476" s="230"/>
      <c r="D476" s="209" t="s">
        <v>240</v>
      </c>
      <c r="E476" s="231" t="s">
        <v>1</v>
      </c>
      <c r="F476" s="232" t="s">
        <v>244</v>
      </c>
      <c r="G476" s="230"/>
      <c r="H476" s="233">
        <v>49.01</v>
      </c>
      <c r="I476" s="234"/>
      <c r="J476" s="230"/>
      <c r="K476" s="230"/>
      <c r="L476" s="235"/>
      <c r="M476" s="236"/>
      <c r="N476" s="237"/>
      <c r="O476" s="237"/>
      <c r="P476" s="237"/>
      <c r="Q476" s="237"/>
      <c r="R476" s="237"/>
      <c r="S476" s="237"/>
      <c r="T476" s="238"/>
      <c r="AT476" s="239" t="s">
        <v>240</v>
      </c>
      <c r="AU476" s="239" t="s">
        <v>85</v>
      </c>
      <c r="AV476" s="15" t="s">
        <v>206</v>
      </c>
      <c r="AW476" s="15" t="s">
        <v>32</v>
      </c>
      <c r="AX476" s="15" t="s">
        <v>83</v>
      </c>
      <c r="AY476" s="239" t="s">
        <v>200</v>
      </c>
    </row>
    <row r="477" spans="1:65" s="2" customFormat="1" ht="24.2" customHeight="1" x14ac:dyDescent="0.2">
      <c r="A477" s="35"/>
      <c r="B477" s="36"/>
      <c r="C477" s="193" t="s">
        <v>316</v>
      </c>
      <c r="D477" s="193" t="s">
        <v>202</v>
      </c>
      <c r="E477" s="194" t="s">
        <v>450</v>
      </c>
      <c r="F477" s="195" t="s">
        <v>451</v>
      </c>
      <c r="G477" s="196" t="s">
        <v>205</v>
      </c>
      <c r="H477" s="197">
        <v>110.58</v>
      </c>
      <c r="I477" s="198"/>
      <c r="J477" s="199">
        <f>ROUND(I477*H477,2)</f>
        <v>0</v>
      </c>
      <c r="K477" s="200"/>
      <c r="L477" s="40"/>
      <c r="M477" s="201" t="s">
        <v>1</v>
      </c>
      <c r="N477" s="202" t="s">
        <v>41</v>
      </c>
      <c r="O477" s="72"/>
      <c r="P477" s="203">
        <f>O477*H477</f>
        <v>0</v>
      </c>
      <c r="Q477" s="203">
        <v>0</v>
      </c>
      <c r="R477" s="203">
        <f>Q477*H477</f>
        <v>0</v>
      </c>
      <c r="S477" s="203">
        <v>2.2000000000000002</v>
      </c>
      <c r="T477" s="204">
        <f>S477*H477</f>
        <v>243.27600000000001</v>
      </c>
      <c r="U477" s="35"/>
      <c r="V477" s="35"/>
      <c r="W477" s="35"/>
      <c r="X477" s="35"/>
      <c r="Y477" s="35"/>
      <c r="Z477" s="35"/>
      <c r="AA477" s="35"/>
      <c r="AB477" s="35"/>
      <c r="AC477" s="35"/>
      <c r="AD477" s="35"/>
      <c r="AE477" s="35"/>
      <c r="AR477" s="205" t="s">
        <v>206</v>
      </c>
      <c r="AT477" s="205" t="s">
        <v>202</v>
      </c>
      <c r="AU477" s="205" t="s">
        <v>85</v>
      </c>
      <c r="AY477" s="18" t="s">
        <v>200</v>
      </c>
      <c r="BE477" s="206">
        <f>IF(N477="základní",J477,0)</f>
        <v>0</v>
      </c>
      <c r="BF477" s="206">
        <f>IF(N477="snížená",J477,0)</f>
        <v>0</v>
      </c>
      <c r="BG477" s="206">
        <f>IF(N477="zákl. přenesená",J477,0)</f>
        <v>0</v>
      </c>
      <c r="BH477" s="206">
        <f>IF(N477="sníž. přenesená",J477,0)</f>
        <v>0</v>
      </c>
      <c r="BI477" s="206">
        <f>IF(N477="nulová",J477,0)</f>
        <v>0</v>
      </c>
      <c r="BJ477" s="18" t="s">
        <v>83</v>
      </c>
      <c r="BK477" s="206">
        <f>ROUND(I477*H477,2)</f>
        <v>0</v>
      </c>
      <c r="BL477" s="18" t="s">
        <v>206</v>
      </c>
      <c r="BM477" s="205" t="s">
        <v>1756</v>
      </c>
    </row>
    <row r="478" spans="1:65" s="13" customFormat="1" ht="11.25" x14ac:dyDescent="0.2">
      <c r="B478" s="207"/>
      <c r="C478" s="208"/>
      <c r="D478" s="209" t="s">
        <v>240</v>
      </c>
      <c r="E478" s="210" t="s">
        <v>1</v>
      </c>
      <c r="F478" s="211" t="s">
        <v>446</v>
      </c>
      <c r="G478" s="208"/>
      <c r="H478" s="210" t="s">
        <v>1</v>
      </c>
      <c r="I478" s="212"/>
      <c r="J478" s="208"/>
      <c r="K478" s="208"/>
      <c r="L478" s="213"/>
      <c r="M478" s="214"/>
      <c r="N478" s="215"/>
      <c r="O478" s="215"/>
      <c r="P478" s="215"/>
      <c r="Q478" s="215"/>
      <c r="R478" s="215"/>
      <c r="S478" s="215"/>
      <c r="T478" s="216"/>
      <c r="AT478" s="217" t="s">
        <v>240</v>
      </c>
      <c r="AU478" s="217" t="s">
        <v>85</v>
      </c>
      <c r="AV478" s="13" t="s">
        <v>83</v>
      </c>
      <c r="AW478" s="13" t="s">
        <v>32</v>
      </c>
      <c r="AX478" s="13" t="s">
        <v>76</v>
      </c>
      <c r="AY478" s="217" t="s">
        <v>200</v>
      </c>
    </row>
    <row r="479" spans="1:65" s="14" customFormat="1" ht="11.25" x14ac:dyDescent="0.2">
      <c r="B479" s="218"/>
      <c r="C479" s="219"/>
      <c r="D479" s="209" t="s">
        <v>240</v>
      </c>
      <c r="E479" s="220" t="s">
        <v>1</v>
      </c>
      <c r="F479" s="221" t="s">
        <v>2868</v>
      </c>
      <c r="G479" s="219"/>
      <c r="H479" s="222">
        <v>104.64</v>
      </c>
      <c r="I479" s="223"/>
      <c r="J479" s="219"/>
      <c r="K479" s="219"/>
      <c r="L479" s="224"/>
      <c r="M479" s="225"/>
      <c r="N479" s="226"/>
      <c r="O479" s="226"/>
      <c r="P479" s="226"/>
      <c r="Q479" s="226"/>
      <c r="R479" s="226"/>
      <c r="S479" s="226"/>
      <c r="T479" s="227"/>
      <c r="AT479" s="228" t="s">
        <v>240</v>
      </c>
      <c r="AU479" s="228" t="s">
        <v>85</v>
      </c>
      <c r="AV479" s="14" t="s">
        <v>85</v>
      </c>
      <c r="AW479" s="14" t="s">
        <v>32</v>
      </c>
      <c r="AX479" s="14" t="s">
        <v>76</v>
      </c>
      <c r="AY479" s="228" t="s">
        <v>200</v>
      </c>
    </row>
    <row r="480" spans="1:65" s="14" customFormat="1" ht="11.25" x14ac:dyDescent="0.2">
      <c r="B480" s="218"/>
      <c r="C480" s="219"/>
      <c r="D480" s="209" t="s">
        <v>240</v>
      </c>
      <c r="E480" s="220" t="s">
        <v>1</v>
      </c>
      <c r="F480" s="221" t="s">
        <v>2869</v>
      </c>
      <c r="G480" s="219"/>
      <c r="H480" s="222">
        <v>5.94</v>
      </c>
      <c r="I480" s="223"/>
      <c r="J480" s="219"/>
      <c r="K480" s="219"/>
      <c r="L480" s="224"/>
      <c r="M480" s="225"/>
      <c r="N480" s="226"/>
      <c r="O480" s="226"/>
      <c r="P480" s="226"/>
      <c r="Q480" s="226"/>
      <c r="R480" s="226"/>
      <c r="S480" s="226"/>
      <c r="T480" s="227"/>
      <c r="AT480" s="228" t="s">
        <v>240</v>
      </c>
      <c r="AU480" s="228" t="s">
        <v>85</v>
      </c>
      <c r="AV480" s="14" t="s">
        <v>85</v>
      </c>
      <c r="AW480" s="14" t="s">
        <v>32</v>
      </c>
      <c r="AX480" s="14" t="s">
        <v>76</v>
      </c>
      <c r="AY480" s="228" t="s">
        <v>200</v>
      </c>
    </row>
    <row r="481" spans="1:65" s="15" customFormat="1" ht="11.25" x14ac:dyDescent="0.2">
      <c r="B481" s="229"/>
      <c r="C481" s="230"/>
      <c r="D481" s="209" t="s">
        <v>240</v>
      </c>
      <c r="E481" s="231" t="s">
        <v>1</v>
      </c>
      <c r="F481" s="232" t="s">
        <v>244</v>
      </c>
      <c r="G481" s="230"/>
      <c r="H481" s="233">
        <v>110.58</v>
      </c>
      <c r="I481" s="234"/>
      <c r="J481" s="230"/>
      <c r="K481" s="230"/>
      <c r="L481" s="235"/>
      <c r="M481" s="236"/>
      <c r="N481" s="237"/>
      <c r="O481" s="237"/>
      <c r="P481" s="237"/>
      <c r="Q481" s="237"/>
      <c r="R481" s="237"/>
      <c r="S481" s="237"/>
      <c r="T481" s="238"/>
      <c r="AT481" s="239" t="s">
        <v>240</v>
      </c>
      <c r="AU481" s="239" t="s">
        <v>85</v>
      </c>
      <c r="AV481" s="15" t="s">
        <v>206</v>
      </c>
      <c r="AW481" s="15" t="s">
        <v>32</v>
      </c>
      <c r="AX481" s="15" t="s">
        <v>83</v>
      </c>
      <c r="AY481" s="239" t="s">
        <v>200</v>
      </c>
    </row>
    <row r="482" spans="1:65" s="2" customFormat="1" ht="33" customHeight="1" x14ac:dyDescent="0.2">
      <c r="A482" s="35"/>
      <c r="B482" s="36"/>
      <c r="C482" s="193" t="s">
        <v>759</v>
      </c>
      <c r="D482" s="193" t="s">
        <v>202</v>
      </c>
      <c r="E482" s="194" t="s">
        <v>2870</v>
      </c>
      <c r="F482" s="195" t="s">
        <v>2871</v>
      </c>
      <c r="G482" s="196" t="s">
        <v>205</v>
      </c>
      <c r="H482" s="197">
        <v>62.938000000000002</v>
      </c>
      <c r="I482" s="198"/>
      <c r="J482" s="199">
        <f>ROUND(I482*H482,2)</f>
        <v>0</v>
      </c>
      <c r="K482" s="200"/>
      <c r="L482" s="40"/>
      <c r="M482" s="201" t="s">
        <v>1</v>
      </c>
      <c r="N482" s="202" t="s">
        <v>41</v>
      </c>
      <c r="O482" s="72"/>
      <c r="P482" s="203">
        <f>O482*H482</f>
        <v>0</v>
      </c>
      <c r="Q482" s="203">
        <v>0</v>
      </c>
      <c r="R482" s="203">
        <f>Q482*H482</f>
        <v>0</v>
      </c>
      <c r="S482" s="203">
        <v>2.2000000000000002</v>
      </c>
      <c r="T482" s="204">
        <f>S482*H482</f>
        <v>138.46360000000001</v>
      </c>
      <c r="U482" s="35"/>
      <c r="V482" s="35"/>
      <c r="W482" s="35"/>
      <c r="X482" s="35"/>
      <c r="Y482" s="35"/>
      <c r="Z482" s="35"/>
      <c r="AA482" s="35"/>
      <c r="AB482" s="35"/>
      <c r="AC482" s="35"/>
      <c r="AD482" s="35"/>
      <c r="AE482" s="35"/>
      <c r="AR482" s="205" t="s">
        <v>206</v>
      </c>
      <c r="AT482" s="205" t="s">
        <v>202</v>
      </c>
      <c r="AU482" s="205" t="s">
        <v>85</v>
      </c>
      <c r="AY482" s="18" t="s">
        <v>200</v>
      </c>
      <c r="BE482" s="206">
        <f>IF(N482="základní",J482,0)</f>
        <v>0</v>
      </c>
      <c r="BF482" s="206">
        <f>IF(N482="snížená",J482,0)</f>
        <v>0</v>
      </c>
      <c r="BG482" s="206">
        <f>IF(N482="zákl. přenesená",J482,0)</f>
        <v>0</v>
      </c>
      <c r="BH482" s="206">
        <f>IF(N482="sníž. přenesená",J482,0)</f>
        <v>0</v>
      </c>
      <c r="BI482" s="206">
        <f>IF(N482="nulová",J482,0)</f>
        <v>0</v>
      </c>
      <c r="BJ482" s="18" t="s">
        <v>83</v>
      </c>
      <c r="BK482" s="206">
        <f>ROUND(I482*H482,2)</f>
        <v>0</v>
      </c>
      <c r="BL482" s="18" t="s">
        <v>206</v>
      </c>
      <c r="BM482" s="205" t="s">
        <v>1759</v>
      </c>
    </row>
    <row r="483" spans="1:65" s="14" customFormat="1" ht="11.25" x14ac:dyDescent="0.2">
      <c r="B483" s="218"/>
      <c r="C483" s="219"/>
      <c r="D483" s="209" t="s">
        <v>240</v>
      </c>
      <c r="E483" s="220" t="s">
        <v>1</v>
      </c>
      <c r="F483" s="221" t="s">
        <v>2872</v>
      </c>
      <c r="G483" s="219"/>
      <c r="H483" s="222">
        <v>12.965</v>
      </c>
      <c r="I483" s="223"/>
      <c r="J483" s="219"/>
      <c r="K483" s="219"/>
      <c r="L483" s="224"/>
      <c r="M483" s="225"/>
      <c r="N483" s="226"/>
      <c r="O483" s="226"/>
      <c r="P483" s="226"/>
      <c r="Q483" s="226"/>
      <c r="R483" s="226"/>
      <c r="S483" s="226"/>
      <c r="T483" s="227"/>
      <c r="AT483" s="228" t="s">
        <v>240</v>
      </c>
      <c r="AU483" s="228" t="s">
        <v>85</v>
      </c>
      <c r="AV483" s="14" t="s">
        <v>85</v>
      </c>
      <c r="AW483" s="14" t="s">
        <v>32</v>
      </c>
      <c r="AX483" s="14" t="s">
        <v>76</v>
      </c>
      <c r="AY483" s="228" t="s">
        <v>200</v>
      </c>
    </row>
    <row r="484" spans="1:65" s="14" customFormat="1" ht="11.25" x14ac:dyDescent="0.2">
      <c r="B484" s="218"/>
      <c r="C484" s="219"/>
      <c r="D484" s="209" t="s">
        <v>240</v>
      </c>
      <c r="E484" s="220" t="s">
        <v>1</v>
      </c>
      <c r="F484" s="221" t="s">
        <v>2873</v>
      </c>
      <c r="G484" s="219"/>
      <c r="H484" s="222">
        <v>28.34</v>
      </c>
      <c r="I484" s="223"/>
      <c r="J484" s="219"/>
      <c r="K484" s="219"/>
      <c r="L484" s="224"/>
      <c r="M484" s="225"/>
      <c r="N484" s="226"/>
      <c r="O484" s="226"/>
      <c r="P484" s="226"/>
      <c r="Q484" s="226"/>
      <c r="R484" s="226"/>
      <c r="S484" s="226"/>
      <c r="T484" s="227"/>
      <c r="AT484" s="228" t="s">
        <v>240</v>
      </c>
      <c r="AU484" s="228" t="s">
        <v>85</v>
      </c>
      <c r="AV484" s="14" t="s">
        <v>85</v>
      </c>
      <c r="AW484" s="14" t="s">
        <v>32</v>
      </c>
      <c r="AX484" s="14" t="s">
        <v>76</v>
      </c>
      <c r="AY484" s="228" t="s">
        <v>200</v>
      </c>
    </row>
    <row r="485" spans="1:65" s="16" customFormat="1" ht="11.25" x14ac:dyDescent="0.2">
      <c r="B485" s="256"/>
      <c r="C485" s="257"/>
      <c r="D485" s="209" t="s">
        <v>240</v>
      </c>
      <c r="E485" s="258" t="s">
        <v>1</v>
      </c>
      <c r="F485" s="259" t="s">
        <v>666</v>
      </c>
      <c r="G485" s="257"/>
      <c r="H485" s="260">
        <v>41.305</v>
      </c>
      <c r="I485" s="261"/>
      <c r="J485" s="257"/>
      <c r="K485" s="257"/>
      <c r="L485" s="262"/>
      <c r="M485" s="263"/>
      <c r="N485" s="264"/>
      <c r="O485" s="264"/>
      <c r="P485" s="264"/>
      <c r="Q485" s="264"/>
      <c r="R485" s="264"/>
      <c r="S485" s="264"/>
      <c r="T485" s="265"/>
      <c r="AT485" s="266" t="s">
        <v>240</v>
      </c>
      <c r="AU485" s="266" t="s">
        <v>85</v>
      </c>
      <c r="AV485" s="16" t="s">
        <v>108</v>
      </c>
      <c r="AW485" s="16" t="s">
        <v>32</v>
      </c>
      <c r="AX485" s="16" t="s">
        <v>76</v>
      </c>
      <c r="AY485" s="266" t="s">
        <v>200</v>
      </c>
    </row>
    <row r="486" spans="1:65" s="14" customFormat="1" ht="11.25" x14ac:dyDescent="0.2">
      <c r="B486" s="218"/>
      <c r="C486" s="219"/>
      <c r="D486" s="209" t="s">
        <v>240</v>
      </c>
      <c r="E486" s="220" t="s">
        <v>1</v>
      </c>
      <c r="F486" s="221" t="s">
        <v>2874</v>
      </c>
      <c r="G486" s="219"/>
      <c r="H486" s="222">
        <v>12.696</v>
      </c>
      <c r="I486" s="223"/>
      <c r="J486" s="219"/>
      <c r="K486" s="219"/>
      <c r="L486" s="224"/>
      <c r="M486" s="225"/>
      <c r="N486" s="226"/>
      <c r="O486" s="226"/>
      <c r="P486" s="226"/>
      <c r="Q486" s="226"/>
      <c r="R486" s="226"/>
      <c r="S486" s="226"/>
      <c r="T486" s="227"/>
      <c r="AT486" s="228" t="s">
        <v>240</v>
      </c>
      <c r="AU486" s="228" t="s">
        <v>85</v>
      </c>
      <c r="AV486" s="14" t="s">
        <v>85</v>
      </c>
      <c r="AW486" s="14" t="s">
        <v>32</v>
      </c>
      <c r="AX486" s="14" t="s">
        <v>76</v>
      </c>
      <c r="AY486" s="228" t="s">
        <v>200</v>
      </c>
    </row>
    <row r="487" spans="1:65" s="14" customFormat="1" ht="11.25" x14ac:dyDescent="0.2">
      <c r="B487" s="218"/>
      <c r="C487" s="219"/>
      <c r="D487" s="209" t="s">
        <v>240</v>
      </c>
      <c r="E487" s="220" t="s">
        <v>1</v>
      </c>
      <c r="F487" s="221" t="s">
        <v>2875</v>
      </c>
      <c r="G487" s="219"/>
      <c r="H487" s="222">
        <v>8.9369999999999994</v>
      </c>
      <c r="I487" s="223"/>
      <c r="J487" s="219"/>
      <c r="K487" s="219"/>
      <c r="L487" s="224"/>
      <c r="M487" s="225"/>
      <c r="N487" s="226"/>
      <c r="O487" s="226"/>
      <c r="P487" s="226"/>
      <c r="Q487" s="226"/>
      <c r="R487" s="226"/>
      <c r="S487" s="226"/>
      <c r="T487" s="227"/>
      <c r="AT487" s="228" t="s">
        <v>240</v>
      </c>
      <c r="AU487" s="228" t="s">
        <v>85</v>
      </c>
      <c r="AV487" s="14" t="s">
        <v>85</v>
      </c>
      <c r="AW487" s="14" t="s">
        <v>32</v>
      </c>
      <c r="AX487" s="14" t="s">
        <v>76</v>
      </c>
      <c r="AY487" s="228" t="s">
        <v>200</v>
      </c>
    </row>
    <row r="488" spans="1:65" s="15" customFormat="1" ht="11.25" x14ac:dyDescent="0.2">
      <c r="B488" s="229"/>
      <c r="C488" s="230"/>
      <c r="D488" s="209" t="s">
        <v>240</v>
      </c>
      <c r="E488" s="231" t="s">
        <v>1</v>
      </c>
      <c r="F488" s="232" t="s">
        <v>244</v>
      </c>
      <c r="G488" s="230"/>
      <c r="H488" s="233">
        <v>62.938000000000002</v>
      </c>
      <c r="I488" s="234"/>
      <c r="J488" s="230"/>
      <c r="K488" s="230"/>
      <c r="L488" s="235"/>
      <c r="M488" s="236"/>
      <c r="N488" s="237"/>
      <c r="O488" s="237"/>
      <c r="P488" s="237"/>
      <c r="Q488" s="237"/>
      <c r="R488" s="237"/>
      <c r="S488" s="237"/>
      <c r="T488" s="238"/>
      <c r="AT488" s="239" t="s">
        <v>240</v>
      </c>
      <c r="AU488" s="239" t="s">
        <v>85</v>
      </c>
      <c r="AV488" s="15" t="s">
        <v>206</v>
      </c>
      <c r="AW488" s="15" t="s">
        <v>32</v>
      </c>
      <c r="AX488" s="15" t="s">
        <v>83</v>
      </c>
      <c r="AY488" s="239" t="s">
        <v>200</v>
      </c>
    </row>
    <row r="489" spans="1:65" s="2" customFormat="1" ht="21.75" customHeight="1" x14ac:dyDescent="0.2">
      <c r="A489" s="35"/>
      <c r="B489" s="36"/>
      <c r="C489" s="193" t="s">
        <v>324</v>
      </c>
      <c r="D489" s="193" t="s">
        <v>202</v>
      </c>
      <c r="E489" s="194" t="s">
        <v>2876</v>
      </c>
      <c r="F489" s="195" t="s">
        <v>2877</v>
      </c>
      <c r="G489" s="196" t="s">
        <v>210</v>
      </c>
      <c r="H489" s="197">
        <v>40.200000000000003</v>
      </c>
      <c r="I489" s="198"/>
      <c r="J489" s="199">
        <f>ROUND(I489*H489,2)</f>
        <v>0</v>
      </c>
      <c r="K489" s="200"/>
      <c r="L489" s="40"/>
      <c r="M489" s="201" t="s">
        <v>1</v>
      </c>
      <c r="N489" s="202" t="s">
        <v>41</v>
      </c>
      <c r="O489" s="72"/>
      <c r="P489" s="203">
        <f>O489*H489</f>
        <v>0</v>
      </c>
      <c r="Q489" s="203">
        <v>0</v>
      </c>
      <c r="R489" s="203">
        <f>Q489*H489</f>
        <v>0</v>
      </c>
      <c r="S489" s="203">
        <v>0</v>
      </c>
      <c r="T489" s="204">
        <f>S489*H489</f>
        <v>0</v>
      </c>
      <c r="U489" s="35"/>
      <c r="V489" s="35"/>
      <c r="W489" s="35"/>
      <c r="X489" s="35"/>
      <c r="Y489" s="35"/>
      <c r="Z489" s="35"/>
      <c r="AA489" s="35"/>
      <c r="AB489" s="35"/>
      <c r="AC489" s="35"/>
      <c r="AD489" s="35"/>
      <c r="AE489" s="35"/>
      <c r="AR489" s="205" t="s">
        <v>206</v>
      </c>
      <c r="AT489" s="205" t="s">
        <v>202</v>
      </c>
      <c r="AU489" s="205" t="s">
        <v>85</v>
      </c>
      <c r="AY489" s="18" t="s">
        <v>200</v>
      </c>
      <c r="BE489" s="206">
        <f>IF(N489="základní",J489,0)</f>
        <v>0</v>
      </c>
      <c r="BF489" s="206">
        <f>IF(N489="snížená",J489,0)</f>
        <v>0</v>
      </c>
      <c r="BG489" s="206">
        <f>IF(N489="zákl. přenesená",J489,0)</f>
        <v>0</v>
      </c>
      <c r="BH489" s="206">
        <f>IF(N489="sníž. přenesená",J489,0)</f>
        <v>0</v>
      </c>
      <c r="BI489" s="206">
        <f>IF(N489="nulová",J489,0)</f>
        <v>0</v>
      </c>
      <c r="BJ489" s="18" t="s">
        <v>83</v>
      </c>
      <c r="BK489" s="206">
        <f>ROUND(I489*H489,2)</f>
        <v>0</v>
      </c>
      <c r="BL489" s="18" t="s">
        <v>206</v>
      </c>
      <c r="BM489" s="205" t="s">
        <v>1762</v>
      </c>
    </row>
    <row r="490" spans="1:65" s="14" customFormat="1" ht="11.25" x14ac:dyDescent="0.2">
      <c r="B490" s="218"/>
      <c r="C490" s="219"/>
      <c r="D490" s="209" t="s">
        <v>240</v>
      </c>
      <c r="E490" s="220" t="s">
        <v>1</v>
      </c>
      <c r="F490" s="221" t="s">
        <v>2817</v>
      </c>
      <c r="G490" s="219"/>
      <c r="H490" s="222">
        <v>40.200000000000003</v>
      </c>
      <c r="I490" s="223"/>
      <c r="J490" s="219"/>
      <c r="K490" s="219"/>
      <c r="L490" s="224"/>
      <c r="M490" s="225"/>
      <c r="N490" s="226"/>
      <c r="O490" s="226"/>
      <c r="P490" s="226"/>
      <c r="Q490" s="226"/>
      <c r="R490" s="226"/>
      <c r="S490" s="226"/>
      <c r="T490" s="227"/>
      <c r="AT490" s="228" t="s">
        <v>240</v>
      </c>
      <c r="AU490" s="228" t="s">
        <v>85</v>
      </c>
      <c r="AV490" s="14" t="s">
        <v>85</v>
      </c>
      <c r="AW490" s="14" t="s">
        <v>32</v>
      </c>
      <c r="AX490" s="14" t="s">
        <v>76</v>
      </c>
      <c r="AY490" s="228" t="s">
        <v>200</v>
      </c>
    </row>
    <row r="491" spans="1:65" s="15" customFormat="1" ht="11.25" x14ac:dyDescent="0.2">
      <c r="B491" s="229"/>
      <c r="C491" s="230"/>
      <c r="D491" s="209" t="s">
        <v>240</v>
      </c>
      <c r="E491" s="231" t="s">
        <v>1</v>
      </c>
      <c r="F491" s="232" t="s">
        <v>244</v>
      </c>
      <c r="G491" s="230"/>
      <c r="H491" s="233">
        <v>40.200000000000003</v>
      </c>
      <c r="I491" s="234"/>
      <c r="J491" s="230"/>
      <c r="K491" s="230"/>
      <c r="L491" s="235"/>
      <c r="M491" s="236"/>
      <c r="N491" s="237"/>
      <c r="O491" s="237"/>
      <c r="P491" s="237"/>
      <c r="Q491" s="237"/>
      <c r="R491" s="237"/>
      <c r="S491" s="237"/>
      <c r="T491" s="238"/>
      <c r="AT491" s="239" t="s">
        <v>240</v>
      </c>
      <c r="AU491" s="239" t="s">
        <v>85</v>
      </c>
      <c r="AV491" s="15" t="s">
        <v>206</v>
      </c>
      <c r="AW491" s="15" t="s">
        <v>32</v>
      </c>
      <c r="AX491" s="15" t="s">
        <v>83</v>
      </c>
      <c r="AY491" s="239" t="s">
        <v>200</v>
      </c>
    </row>
    <row r="492" spans="1:65" s="2" customFormat="1" ht="24.2" customHeight="1" x14ac:dyDescent="0.2">
      <c r="A492" s="35"/>
      <c r="B492" s="36"/>
      <c r="C492" s="193" t="s">
        <v>767</v>
      </c>
      <c r="D492" s="193" t="s">
        <v>202</v>
      </c>
      <c r="E492" s="194" t="s">
        <v>2878</v>
      </c>
      <c r="F492" s="195" t="s">
        <v>2879</v>
      </c>
      <c r="G492" s="196" t="s">
        <v>210</v>
      </c>
      <c r="H492" s="197">
        <v>80.400000000000006</v>
      </c>
      <c r="I492" s="198"/>
      <c r="J492" s="199">
        <f>ROUND(I492*H492,2)</f>
        <v>0</v>
      </c>
      <c r="K492" s="200"/>
      <c r="L492" s="40"/>
      <c r="M492" s="201" t="s">
        <v>1</v>
      </c>
      <c r="N492" s="202" t="s">
        <v>41</v>
      </c>
      <c r="O492" s="72"/>
      <c r="P492" s="203">
        <f>O492*H492</f>
        <v>0</v>
      </c>
      <c r="Q492" s="203">
        <v>0</v>
      </c>
      <c r="R492" s="203">
        <f>Q492*H492</f>
        <v>0</v>
      </c>
      <c r="S492" s="203">
        <v>0</v>
      </c>
      <c r="T492" s="204">
        <f>S492*H492</f>
        <v>0</v>
      </c>
      <c r="U492" s="35"/>
      <c r="V492" s="35"/>
      <c r="W492" s="35"/>
      <c r="X492" s="35"/>
      <c r="Y492" s="35"/>
      <c r="Z492" s="35"/>
      <c r="AA492" s="35"/>
      <c r="AB492" s="35"/>
      <c r="AC492" s="35"/>
      <c r="AD492" s="35"/>
      <c r="AE492" s="35"/>
      <c r="AR492" s="205" t="s">
        <v>206</v>
      </c>
      <c r="AT492" s="205" t="s">
        <v>202</v>
      </c>
      <c r="AU492" s="205" t="s">
        <v>85</v>
      </c>
      <c r="AY492" s="18" t="s">
        <v>200</v>
      </c>
      <c r="BE492" s="206">
        <f>IF(N492="základní",J492,0)</f>
        <v>0</v>
      </c>
      <c r="BF492" s="206">
        <f>IF(N492="snížená",J492,0)</f>
        <v>0</v>
      </c>
      <c r="BG492" s="206">
        <f>IF(N492="zákl. přenesená",J492,0)</f>
        <v>0</v>
      </c>
      <c r="BH492" s="206">
        <f>IF(N492="sníž. přenesená",J492,0)</f>
        <v>0</v>
      </c>
      <c r="BI492" s="206">
        <f>IF(N492="nulová",J492,0)</f>
        <v>0</v>
      </c>
      <c r="BJ492" s="18" t="s">
        <v>83</v>
      </c>
      <c r="BK492" s="206">
        <f>ROUND(I492*H492,2)</f>
        <v>0</v>
      </c>
      <c r="BL492" s="18" t="s">
        <v>206</v>
      </c>
      <c r="BM492" s="205" t="s">
        <v>1765</v>
      </c>
    </row>
    <row r="493" spans="1:65" s="14" customFormat="1" ht="11.25" x14ac:dyDescent="0.2">
      <c r="B493" s="218"/>
      <c r="C493" s="219"/>
      <c r="D493" s="209" t="s">
        <v>240</v>
      </c>
      <c r="E493" s="220" t="s">
        <v>1</v>
      </c>
      <c r="F493" s="221" t="s">
        <v>2880</v>
      </c>
      <c r="G493" s="219"/>
      <c r="H493" s="222">
        <v>80.400000000000006</v>
      </c>
      <c r="I493" s="223"/>
      <c r="J493" s="219"/>
      <c r="K493" s="219"/>
      <c r="L493" s="224"/>
      <c r="M493" s="225"/>
      <c r="N493" s="226"/>
      <c r="O493" s="226"/>
      <c r="P493" s="226"/>
      <c r="Q493" s="226"/>
      <c r="R493" s="226"/>
      <c r="S493" s="226"/>
      <c r="T493" s="227"/>
      <c r="AT493" s="228" t="s">
        <v>240</v>
      </c>
      <c r="AU493" s="228" t="s">
        <v>85</v>
      </c>
      <c r="AV493" s="14" t="s">
        <v>85</v>
      </c>
      <c r="AW493" s="14" t="s">
        <v>32</v>
      </c>
      <c r="AX493" s="14" t="s">
        <v>76</v>
      </c>
      <c r="AY493" s="228" t="s">
        <v>200</v>
      </c>
    </row>
    <row r="494" spans="1:65" s="15" customFormat="1" ht="11.25" x14ac:dyDescent="0.2">
      <c r="B494" s="229"/>
      <c r="C494" s="230"/>
      <c r="D494" s="209" t="s">
        <v>240</v>
      </c>
      <c r="E494" s="231" t="s">
        <v>1</v>
      </c>
      <c r="F494" s="232" t="s">
        <v>244</v>
      </c>
      <c r="G494" s="230"/>
      <c r="H494" s="233">
        <v>80.400000000000006</v>
      </c>
      <c r="I494" s="234"/>
      <c r="J494" s="230"/>
      <c r="K494" s="230"/>
      <c r="L494" s="235"/>
      <c r="M494" s="236"/>
      <c r="N494" s="237"/>
      <c r="O494" s="237"/>
      <c r="P494" s="237"/>
      <c r="Q494" s="237"/>
      <c r="R494" s="237"/>
      <c r="S494" s="237"/>
      <c r="T494" s="238"/>
      <c r="AT494" s="239" t="s">
        <v>240</v>
      </c>
      <c r="AU494" s="239" t="s">
        <v>85</v>
      </c>
      <c r="AV494" s="15" t="s">
        <v>206</v>
      </c>
      <c r="AW494" s="15" t="s">
        <v>32</v>
      </c>
      <c r="AX494" s="15" t="s">
        <v>83</v>
      </c>
      <c r="AY494" s="239" t="s">
        <v>200</v>
      </c>
    </row>
    <row r="495" spans="1:65" s="2" customFormat="1" ht="33" customHeight="1" x14ac:dyDescent="0.2">
      <c r="A495" s="35"/>
      <c r="B495" s="36"/>
      <c r="C495" s="193" t="s">
        <v>771</v>
      </c>
      <c r="D495" s="193" t="s">
        <v>202</v>
      </c>
      <c r="E495" s="194" t="s">
        <v>456</v>
      </c>
      <c r="F495" s="195" t="s">
        <v>457</v>
      </c>
      <c r="G495" s="196" t="s">
        <v>205</v>
      </c>
      <c r="H495" s="197">
        <v>49.01</v>
      </c>
      <c r="I495" s="198"/>
      <c r="J495" s="199">
        <f>ROUND(I495*H495,2)</f>
        <v>0</v>
      </c>
      <c r="K495" s="200"/>
      <c r="L495" s="40"/>
      <c r="M495" s="201" t="s">
        <v>1</v>
      </c>
      <c r="N495" s="202" t="s">
        <v>41</v>
      </c>
      <c r="O495" s="72"/>
      <c r="P495" s="203">
        <f>O495*H495</f>
        <v>0</v>
      </c>
      <c r="Q495" s="203">
        <v>0</v>
      </c>
      <c r="R495" s="203">
        <f>Q495*H495</f>
        <v>0</v>
      </c>
      <c r="S495" s="203">
        <v>4.3999999999999997E-2</v>
      </c>
      <c r="T495" s="204">
        <f>S495*H495</f>
        <v>2.1564399999999999</v>
      </c>
      <c r="U495" s="35"/>
      <c r="V495" s="35"/>
      <c r="W495" s="35"/>
      <c r="X495" s="35"/>
      <c r="Y495" s="35"/>
      <c r="Z495" s="35"/>
      <c r="AA495" s="35"/>
      <c r="AB495" s="35"/>
      <c r="AC495" s="35"/>
      <c r="AD495" s="35"/>
      <c r="AE495" s="35"/>
      <c r="AR495" s="205" t="s">
        <v>206</v>
      </c>
      <c r="AT495" s="205" t="s">
        <v>202</v>
      </c>
      <c r="AU495" s="205" t="s">
        <v>85</v>
      </c>
      <c r="AY495" s="18" t="s">
        <v>200</v>
      </c>
      <c r="BE495" s="206">
        <f>IF(N495="základní",J495,0)</f>
        <v>0</v>
      </c>
      <c r="BF495" s="206">
        <f>IF(N495="snížená",J495,0)</f>
        <v>0</v>
      </c>
      <c r="BG495" s="206">
        <f>IF(N495="zákl. přenesená",J495,0)</f>
        <v>0</v>
      </c>
      <c r="BH495" s="206">
        <f>IF(N495="sníž. přenesená",J495,0)</f>
        <v>0</v>
      </c>
      <c r="BI495" s="206">
        <f>IF(N495="nulová",J495,0)</f>
        <v>0</v>
      </c>
      <c r="BJ495" s="18" t="s">
        <v>83</v>
      </c>
      <c r="BK495" s="206">
        <f>ROUND(I495*H495,2)</f>
        <v>0</v>
      </c>
      <c r="BL495" s="18" t="s">
        <v>206</v>
      </c>
      <c r="BM495" s="205" t="s">
        <v>1768</v>
      </c>
    </row>
    <row r="496" spans="1:65" s="2" customFormat="1" ht="33" customHeight="1" x14ac:dyDescent="0.2">
      <c r="A496" s="35"/>
      <c r="B496" s="36"/>
      <c r="C496" s="193" t="s">
        <v>775</v>
      </c>
      <c r="D496" s="193" t="s">
        <v>202</v>
      </c>
      <c r="E496" s="194" t="s">
        <v>460</v>
      </c>
      <c r="F496" s="195" t="s">
        <v>461</v>
      </c>
      <c r="G496" s="196" t="s">
        <v>205</v>
      </c>
      <c r="H496" s="197">
        <v>110.58</v>
      </c>
      <c r="I496" s="198"/>
      <c r="J496" s="199">
        <f>ROUND(I496*H496,2)</f>
        <v>0</v>
      </c>
      <c r="K496" s="200"/>
      <c r="L496" s="40"/>
      <c r="M496" s="201" t="s">
        <v>1</v>
      </c>
      <c r="N496" s="202" t="s">
        <v>41</v>
      </c>
      <c r="O496" s="72"/>
      <c r="P496" s="203">
        <f>O496*H496</f>
        <v>0</v>
      </c>
      <c r="Q496" s="203">
        <v>0</v>
      </c>
      <c r="R496" s="203">
        <f>Q496*H496</f>
        <v>0</v>
      </c>
      <c r="S496" s="203">
        <v>2.9000000000000001E-2</v>
      </c>
      <c r="T496" s="204">
        <f>S496*H496</f>
        <v>3.20682</v>
      </c>
      <c r="U496" s="35"/>
      <c r="V496" s="35"/>
      <c r="W496" s="35"/>
      <c r="X496" s="35"/>
      <c r="Y496" s="35"/>
      <c r="Z496" s="35"/>
      <c r="AA496" s="35"/>
      <c r="AB496" s="35"/>
      <c r="AC496" s="35"/>
      <c r="AD496" s="35"/>
      <c r="AE496" s="35"/>
      <c r="AR496" s="205" t="s">
        <v>206</v>
      </c>
      <c r="AT496" s="205" t="s">
        <v>202</v>
      </c>
      <c r="AU496" s="205" t="s">
        <v>85</v>
      </c>
      <c r="AY496" s="18" t="s">
        <v>200</v>
      </c>
      <c r="BE496" s="206">
        <f>IF(N496="základní",J496,0)</f>
        <v>0</v>
      </c>
      <c r="BF496" s="206">
        <f>IF(N496="snížená",J496,0)</f>
        <v>0</v>
      </c>
      <c r="BG496" s="206">
        <f>IF(N496="zákl. přenesená",J496,0)</f>
        <v>0</v>
      </c>
      <c r="BH496" s="206">
        <f>IF(N496="sníž. přenesená",J496,0)</f>
        <v>0</v>
      </c>
      <c r="BI496" s="206">
        <f>IF(N496="nulová",J496,0)</f>
        <v>0</v>
      </c>
      <c r="BJ496" s="18" t="s">
        <v>83</v>
      </c>
      <c r="BK496" s="206">
        <f>ROUND(I496*H496,2)</f>
        <v>0</v>
      </c>
      <c r="BL496" s="18" t="s">
        <v>206</v>
      </c>
      <c r="BM496" s="205" t="s">
        <v>1771</v>
      </c>
    </row>
    <row r="497" spans="1:65" s="2" customFormat="1" ht="21.75" customHeight="1" x14ac:dyDescent="0.2">
      <c r="A497" s="35"/>
      <c r="B497" s="36"/>
      <c r="C497" s="193" t="s">
        <v>780</v>
      </c>
      <c r="D497" s="193" t="s">
        <v>202</v>
      </c>
      <c r="E497" s="194" t="s">
        <v>464</v>
      </c>
      <c r="F497" s="195" t="s">
        <v>465</v>
      </c>
      <c r="G497" s="196" t="s">
        <v>210</v>
      </c>
      <c r="H497" s="197">
        <v>73.099999999999994</v>
      </c>
      <c r="I497" s="198"/>
      <c r="J497" s="199">
        <f>ROUND(I497*H497,2)</f>
        <v>0</v>
      </c>
      <c r="K497" s="200"/>
      <c r="L497" s="40"/>
      <c r="M497" s="201" t="s">
        <v>1</v>
      </c>
      <c r="N497" s="202" t="s">
        <v>41</v>
      </c>
      <c r="O497" s="72"/>
      <c r="P497" s="203">
        <f>O497*H497</f>
        <v>0</v>
      </c>
      <c r="Q497" s="203">
        <v>0</v>
      </c>
      <c r="R497" s="203">
        <f>Q497*H497</f>
        <v>0</v>
      </c>
      <c r="S497" s="203">
        <v>4.4999999999999998E-2</v>
      </c>
      <c r="T497" s="204">
        <f>S497*H497</f>
        <v>3.2894999999999994</v>
      </c>
      <c r="U497" s="35"/>
      <c r="V497" s="35"/>
      <c r="W497" s="35"/>
      <c r="X497" s="35"/>
      <c r="Y497" s="35"/>
      <c r="Z497" s="35"/>
      <c r="AA497" s="35"/>
      <c r="AB497" s="35"/>
      <c r="AC497" s="35"/>
      <c r="AD497" s="35"/>
      <c r="AE497" s="35"/>
      <c r="AR497" s="205" t="s">
        <v>206</v>
      </c>
      <c r="AT497" s="205" t="s">
        <v>202</v>
      </c>
      <c r="AU497" s="205" t="s">
        <v>85</v>
      </c>
      <c r="AY497" s="18" t="s">
        <v>200</v>
      </c>
      <c r="BE497" s="206">
        <f>IF(N497="základní",J497,0)</f>
        <v>0</v>
      </c>
      <c r="BF497" s="206">
        <f>IF(N497="snížená",J497,0)</f>
        <v>0</v>
      </c>
      <c r="BG497" s="206">
        <f>IF(N497="zákl. přenesená",J497,0)</f>
        <v>0</v>
      </c>
      <c r="BH497" s="206">
        <f>IF(N497="sníž. přenesená",J497,0)</f>
        <v>0</v>
      </c>
      <c r="BI497" s="206">
        <f>IF(N497="nulová",J497,0)</f>
        <v>0</v>
      </c>
      <c r="BJ497" s="18" t="s">
        <v>83</v>
      </c>
      <c r="BK497" s="206">
        <f>ROUND(I497*H497,2)</f>
        <v>0</v>
      </c>
      <c r="BL497" s="18" t="s">
        <v>206</v>
      </c>
      <c r="BM497" s="205" t="s">
        <v>466</v>
      </c>
    </row>
    <row r="498" spans="1:65" s="13" customFormat="1" ht="11.25" x14ac:dyDescent="0.2">
      <c r="B498" s="207"/>
      <c r="C498" s="208"/>
      <c r="D498" s="209" t="s">
        <v>240</v>
      </c>
      <c r="E498" s="210" t="s">
        <v>1</v>
      </c>
      <c r="F498" s="211" t="s">
        <v>446</v>
      </c>
      <c r="G498" s="208"/>
      <c r="H498" s="210" t="s">
        <v>1</v>
      </c>
      <c r="I498" s="212"/>
      <c r="J498" s="208"/>
      <c r="K498" s="208"/>
      <c r="L498" s="213"/>
      <c r="M498" s="214"/>
      <c r="N498" s="215"/>
      <c r="O498" s="215"/>
      <c r="P498" s="215"/>
      <c r="Q498" s="215"/>
      <c r="R498" s="215"/>
      <c r="S498" s="215"/>
      <c r="T498" s="216"/>
      <c r="AT498" s="217" t="s">
        <v>240</v>
      </c>
      <c r="AU498" s="217" t="s">
        <v>85</v>
      </c>
      <c r="AV498" s="13" t="s">
        <v>83</v>
      </c>
      <c r="AW498" s="13" t="s">
        <v>32</v>
      </c>
      <c r="AX498" s="13" t="s">
        <v>76</v>
      </c>
      <c r="AY498" s="217" t="s">
        <v>200</v>
      </c>
    </row>
    <row r="499" spans="1:65" s="14" customFormat="1" ht="11.25" x14ac:dyDescent="0.2">
      <c r="B499" s="218"/>
      <c r="C499" s="219"/>
      <c r="D499" s="209" t="s">
        <v>240</v>
      </c>
      <c r="E499" s="220" t="s">
        <v>1</v>
      </c>
      <c r="F499" s="221" t="s">
        <v>2881</v>
      </c>
      <c r="G499" s="219"/>
      <c r="H499" s="222">
        <v>73.099999999999994</v>
      </c>
      <c r="I499" s="223"/>
      <c r="J499" s="219"/>
      <c r="K499" s="219"/>
      <c r="L499" s="224"/>
      <c r="M499" s="225"/>
      <c r="N499" s="226"/>
      <c r="O499" s="226"/>
      <c r="P499" s="226"/>
      <c r="Q499" s="226"/>
      <c r="R499" s="226"/>
      <c r="S499" s="226"/>
      <c r="T499" s="227"/>
      <c r="AT499" s="228" t="s">
        <v>240</v>
      </c>
      <c r="AU499" s="228" t="s">
        <v>85</v>
      </c>
      <c r="AV499" s="14" t="s">
        <v>85</v>
      </c>
      <c r="AW499" s="14" t="s">
        <v>32</v>
      </c>
      <c r="AX499" s="14" t="s">
        <v>76</v>
      </c>
      <c r="AY499" s="228" t="s">
        <v>200</v>
      </c>
    </row>
    <row r="500" spans="1:65" s="15" customFormat="1" ht="11.25" x14ac:dyDescent="0.2">
      <c r="B500" s="229"/>
      <c r="C500" s="230"/>
      <c r="D500" s="209" t="s">
        <v>240</v>
      </c>
      <c r="E500" s="231" t="s">
        <v>1</v>
      </c>
      <c r="F500" s="232" t="s">
        <v>244</v>
      </c>
      <c r="G500" s="230"/>
      <c r="H500" s="233">
        <v>73.099999999999994</v>
      </c>
      <c r="I500" s="234"/>
      <c r="J500" s="230"/>
      <c r="K500" s="230"/>
      <c r="L500" s="235"/>
      <c r="M500" s="236"/>
      <c r="N500" s="237"/>
      <c r="O500" s="237"/>
      <c r="P500" s="237"/>
      <c r="Q500" s="237"/>
      <c r="R500" s="237"/>
      <c r="S500" s="237"/>
      <c r="T500" s="238"/>
      <c r="AT500" s="239" t="s">
        <v>240</v>
      </c>
      <c r="AU500" s="239" t="s">
        <v>85</v>
      </c>
      <c r="AV500" s="15" t="s">
        <v>206</v>
      </c>
      <c r="AW500" s="15" t="s">
        <v>32</v>
      </c>
      <c r="AX500" s="15" t="s">
        <v>83</v>
      </c>
      <c r="AY500" s="239" t="s">
        <v>200</v>
      </c>
    </row>
    <row r="501" spans="1:65" s="2" customFormat="1" ht="24.2" customHeight="1" x14ac:dyDescent="0.2">
      <c r="A501" s="35"/>
      <c r="B501" s="36"/>
      <c r="C501" s="193" t="s">
        <v>784</v>
      </c>
      <c r="D501" s="193" t="s">
        <v>202</v>
      </c>
      <c r="E501" s="194" t="s">
        <v>468</v>
      </c>
      <c r="F501" s="195" t="s">
        <v>469</v>
      </c>
      <c r="G501" s="196" t="s">
        <v>210</v>
      </c>
      <c r="H501" s="197">
        <v>407.7</v>
      </c>
      <c r="I501" s="198"/>
      <c r="J501" s="199">
        <f>ROUND(I501*H501,2)</f>
        <v>0</v>
      </c>
      <c r="K501" s="200"/>
      <c r="L501" s="40"/>
      <c r="M501" s="201" t="s">
        <v>1</v>
      </c>
      <c r="N501" s="202" t="s">
        <v>41</v>
      </c>
      <c r="O501" s="72"/>
      <c r="P501" s="203">
        <f>O501*H501</f>
        <v>0</v>
      </c>
      <c r="Q501" s="203">
        <v>0</v>
      </c>
      <c r="R501" s="203">
        <f>Q501*H501</f>
        <v>0</v>
      </c>
      <c r="S501" s="203">
        <v>3.5000000000000003E-2</v>
      </c>
      <c r="T501" s="204">
        <f>S501*H501</f>
        <v>14.269500000000001</v>
      </c>
      <c r="U501" s="35"/>
      <c r="V501" s="35"/>
      <c r="W501" s="35"/>
      <c r="X501" s="35"/>
      <c r="Y501" s="35"/>
      <c r="Z501" s="35"/>
      <c r="AA501" s="35"/>
      <c r="AB501" s="35"/>
      <c r="AC501" s="35"/>
      <c r="AD501" s="35"/>
      <c r="AE501" s="35"/>
      <c r="AR501" s="205" t="s">
        <v>206</v>
      </c>
      <c r="AT501" s="205" t="s">
        <v>202</v>
      </c>
      <c r="AU501" s="205" t="s">
        <v>85</v>
      </c>
      <c r="AY501" s="18" t="s">
        <v>200</v>
      </c>
      <c r="BE501" s="206">
        <f>IF(N501="základní",J501,0)</f>
        <v>0</v>
      </c>
      <c r="BF501" s="206">
        <f>IF(N501="snížená",J501,0)</f>
        <v>0</v>
      </c>
      <c r="BG501" s="206">
        <f>IF(N501="zákl. přenesená",J501,0)</f>
        <v>0</v>
      </c>
      <c r="BH501" s="206">
        <f>IF(N501="sníž. přenesená",J501,0)</f>
        <v>0</v>
      </c>
      <c r="BI501" s="206">
        <f>IF(N501="nulová",J501,0)</f>
        <v>0</v>
      </c>
      <c r="BJ501" s="18" t="s">
        <v>83</v>
      </c>
      <c r="BK501" s="206">
        <f>ROUND(I501*H501,2)</f>
        <v>0</v>
      </c>
      <c r="BL501" s="18" t="s">
        <v>206</v>
      </c>
      <c r="BM501" s="205" t="s">
        <v>470</v>
      </c>
    </row>
    <row r="502" spans="1:65" s="2" customFormat="1" ht="29.25" x14ac:dyDescent="0.2">
      <c r="A502" s="35"/>
      <c r="B502" s="36"/>
      <c r="C502" s="37"/>
      <c r="D502" s="209" t="s">
        <v>471</v>
      </c>
      <c r="E502" s="37"/>
      <c r="F502" s="240" t="s">
        <v>472</v>
      </c>
      <c r="G502" s="37"/>
      <c r="H502" s="37"/>
      <c r="I502" s="241"/>
      <c r="J502" s="37"/>
      <c r="K502" s="37"/>
      <c r="L502" s="40"/>
      <c r="M502" s="242"/>
      <c r="N502" s="243"/>
      <c r="O502" s="72"/>
      <c r="P502" s="72"/>
      <c r="Q502" s="72"/>
      <c r="R502" s="72"/>
      <c r="S502" s="72"/>
      <c r="T502" s="73"/>
      <c r="U502" s="35"/>
      <c r="V502" s="35"/>
      <c r="W502" s="35"/>
      <c r="X502" s="35"/>
      <c r="Y502" s="35"/>
      <c r="Z502" s="35"/>
      <c r="AA502" s="35"/>
      <c r="AB502" s="35"/>
      <c r="AC502" s="35"/>
      <c r="AD502" s="35"/>
      <c r="AE502" s="35"/>
      <c r="AT502" s="18" t="s">
        <v>471</v>
      </c>
      <c r="AU502" s="18" t="s">
        <v>85</v>
      </c>
    </row>
    <row r="503" spans="1:65" s="14" customFormat="1" ht="11.25" x14ac:dyDescent="0.2">
      <c r="B503" s="218"/>
      <c r="C503" s="219"/>
      <c r="D503" s="209" t="s">
        <v>240</v>
      </c>
      <c r="E503" s="220" t="s">
        <v>1</v>
      </c>
      <c r="F503" s="221" t="s">
        <v>2882</v>
      </c>
      <c r="G503" s="219"/>
      <c r="H503" s="222">
        <v>407.7</v>
      </c>
      <c r="I503" s="223"/>
      <c r="J503" s="219"/>
      <c r="K503" s="219"/>
      <c r="L503" s="224"/>
      <c r="M503" s="225"/>
      <c r="N503" s="226"/>
      <c r="O503" s="226"/>
      <c r="P503" s="226"/>
      <c r="Q503" s="226"/>
      <c r="R503" s="226"/>
      <c r="S503" s="226"/>
      <c r="T503" s="227"/>
      <c r="AT503" s="228" t="s">
        <v>240</v>
      </c>
      <c r="AU503" s="228" t="s">
        <v>85</v>
      </c>
      <c r="AV503" s="14" t="s">
        <v>85</v>
      </c>
      <c r="AW503" s="14" t="s">
        <v>32</v>
      </c>
      <c r="AX503" s="14" t="s">
        <v>76</v>
      </c>
      <c r="AY503" s="228" t="s">
        <v>200</v>
      </c>
    </row>
    <row r="504" spans="1:65" s="15" customFormat="1" ht="11.25" x14ac:dyDescent="0.2">
      <c r="B504" s="229"/>
      <c r="C504" s="230"/>
      <c r="D504" s="209" t="s">
        <v>240</v>
      </c>
      <c r="E504" s="231" t="s">
        <v>1</v>
      </c>
      <c r="F504" s="232" t="s">
        <v>244</v>
      </c>
      <c r="G504" s="230"/>
      <c r="H504" s="233">
        <v>407.7</v>
      </c>
      <c r="I504" s="234"/>
      <c r="J504" s="230"/>
      <c r="K504" s="230"/>
      <c r="L504" s="235"/>
      <c r="M504" s="236"/>
      <c r="N504" s="237"/>
      <c r="O504" s="237"/>
      <c r="P504" s="237"/>
      <c r="Q504" s="237"/>
      <c r="R504" s="237"/>
      <c r="S504" s="237"/>
      <c r="T504" s="238"/>
      <c r="AT504" s="239" t="s">
        <v>240</v>
      </c>
      <c r="AU504" s="239" t="s">
        <v>85</v>
      </c>
      <c r="AV504" s="15" t="s">
        <v>206</v>
      </c>
      <c r="AW504" s="15" t="s">
        <v>32</v>
      </c>
      <c r="AX504" s="15" t="s">
        <v>83</v>
      </c>
      <c r="AY504" s="239" t="s">
        <v>200</v>
      </c>
    </row>
    <row r="505" spans="1:65" s="2" customFormat="1" ht="24.2" customHeight="1" x14ac:dyDescent="0.2">
      <c r="A505" s="35"/>
      <c r="B505" s="36"/>
      <c r="C505" s="193" t="s">
        <v>789</v>
      </c>
      <c r="D505" s="193" t="s">
        <v>202</v>
      </c>
      <c r="E505" s="194" t="s">
        <v>480</v>
      </c>
      <c r="F505" s="195" t="s">
        <v>481</v>
      </c>
      <c r="G505" s="196" t="s">
        <v>205</v>
      </c>
      <c r="H505" s="197">
        <v>45.99</v>
      </c>
      <c r="I505" s="198"/>
      <c r="J505" s="199">
        <f>ROUND(I505*H505,2)</f>
        <v>0</v>
      </c>
      <c r="K505" s="200"/>
      <c r="L505" s="40"/>
      <c r="M505" s="201" t="s">
        <v>1</v>
      </c>
      <c r="N505" s="202" t="s">
        <v>41</v>
      </c>
      <c r="O505" s="72"/>
      <c r="P505" s="203">
        <f>O505*H505</f>
        <v>0</v>
      </c>
      <c r="Q505" s="203">
        <v>0</v>
      </c>
      <c r="R505" s="203">
        <f>Q505*H505</f>
        <v>0</v>
      </c>
      <c r="S505" s="203">
        <v>1.4</v>
      </c>
      <c r="T505" s="204">
        <f>S505*H505</f>
        <v>64.385999999999996</v>
      </c>
      <c r="U505" s="35"/>
      <c r="V505" s="35"/>
      <c r="W505" s="35"/>
      <c r="X505" s="35"/>
      <c r="Y505" s="35"/>
      <c r="Z505" s="35"/>
      <c r="AA505" s="35"/>
      <c r="AB505" s="35"/>
      <c r="AC505" s="35"/>
      <c r="AD505" s="35"/>
      <c r="AE505" s="35"/>
      <c r="AR505" s="205" t="s">
        <v>206</v>
      </c>
      <c r="AT505" s="205" t="s">
        <v>202</v>
      </c>
      <c r="AU505" s="205" t="s">
        <v>85</v>
      </c>
      <c r="AY505" s="18" t="s">
        <v>200</v>
      </c>
      <c r="BE505" s="206">
        <f>IF(N505="základní",J505,0)</f>
        <v>0</v>
      </c>
      <c r="BF505" s="206">
        <f>IF(N505="snížená",J505,0)</f>
        <v>0</v>
      </c>
      <c r="BG505" s="206">
        <f>IF(N505="zákl. přenesená",J505,0)</f>
        <v>0</v>
      </c>
      <c r="BH505" s="206">
        <f>IF(N505="sníž. přenesená",J505,0)</f>
        <v>0</v>
      </c>
      <c r="BI505" s="206">
        <f>IF(N505="nulová",J505,0)</f>
        <v>0</v>
      </c>
      <c r="BJ505" s="18" t="s">
        <v>83</v>
      </c>
      <c r="BK505" s="206">
        <f>ROUND(I505*H505,2)</f>
        <v>0</v>
      </c>
      <c r="BL505" s="18" t="s">
        <v>206</v>
      </c>
      <c r="BM505" s="205" t="s">
        <v>482</v>
      </c>
    </row>
    <row r="506" spans="1:65" s="13" customFormat="1" ht="11.25" x14ac:dyDescent="0.2">
      <c r="B506" s="207"/>
      <c r="C506" s="208"/>
      <c r="D506" s="209" t="s">
        <v>240</v>
      </c>
      <c r="E506" s="210" t="s">
        <v>1</v>
      </c>
      <c r="F506" s="211" t="s">
        <v>446</v>
      </c>
      <c r="G506" s="208"/>
      <c r="H506" s="210" t="s">
        <v>1</v>
      </c>
      <c r="I506" s="212"/>
      <c r="J506" s="208"/>
      <c r="K506" s="208"/>
      <c r="L506" s="213"/>
      <c r="M506" s="214"/>
      <c r="N506" s="215"/>
      <c r="O506" s="215"/>
      <c r="P506" s="215"/>
      <c r="Q506" s="215"/>
      <c r="R506" s="215"/>
      <c r="S506" s="215"/>
      <c r="T506" s="216"/>
      <c r="AT506" s="217" t="s">
        <v>240</v>
      </c>
      <c r="AU506" s="217" t="s">
        <v>85</v>
      </c>
      <c r="AV506" s="13" t="s">
        <v>83</v>
      </c>
      <c r="AW506" s="13" t="s">
        <v>32</v>
      </c>
      <c r="AX506" s="13" t="s">
        <v>76</v>
      </c>
      <c r="AY506" s="217" t="s">
        <v>200</v>
      </c>
    </row>
    <row r="507" spans="1:65" s="14" customFormat="1" ht="11.25" x14ac:dyDescent="0.2">
      <c r="B507" s="218"/>
      <c r="C507" s="219"/>
      <c r="D507" s="209" t="s">
        <v>240</v>
      </c>
      <c r="E507" s="220" t="s">
        <v>1</v>
      </c>
      <c r="F507" s="221" t="s">
        <v>2883</v>
      </c>
      <c r="G507" s="219"/>
      <c r="H507" s="222">
        <v>8.67</v>
      </c>
      <c r="I507" s="223"/>
      <c r="J507" s="219"/>
      <c r="K507" s="219"/>
      <c r="L507" s="224"/>
      <c r="M507" s="225"/>
      <c r="N507" s="226"/>
      <c r="O507" s="226"/>
      <c r="P507" s="226"/>
      <c r="Q507" s="226"/>
      <c r="R507" s="226"/>
      <c r="S507" s="226"/>
      <c r="T507" s="227"/>
      <c r="AT507" s="228" t="s">
        <v>240</v>
      </c>
      <c r="AU507" s="228" t="s">
        <v>85</v>
      </c>
      <c r="AV507" s="14" t="s">
        <v>85</v>
      </c>
      <c r="AW507" s="14" t="s">
        <v>32</v>
      </c>
      <c r="AX507" s="14" t="s">
        <v>76</v>
      </c>
      <c r="AY507" s="228" t="s">
        <v>200</v>
      </c>
    </row>
    <row r="508" spans="1:65" s="14" customFormat="1" ht="11.25" x14ac:dyDescent="0.2">
      <c r="B508" s="218"/>
      <c r="C508" s="219"/>
      <c r="D508" s="209" t="s">
        <v>240</v>
      </c>
      <c r="E508" s="220" t="s">
        <v>1</v>
      </c>
      <c r="F508" s="221" t="s">
        <v>2884</v>
      </c>
      <c r="G508" s="219"/>
      <c r="H508" s="222">
        <v>37.32</v>
      </c>
      <c r="I508" s="223"/>
      <c r="J508" s="219"/>
      <c r="K508" s="219"/>
      <c r="L508" s="224"/>
      <c r="M508" s="225"/>
      <c r="N508" s="226"/>
      <c r="O508" s="226"/>
      <c r="P508" s="226"/>
      <c r="Q508" s="226"/>
      <c r="R508" s="226"/>
      <c r="S508" s="226"/>
      <c r="T508" s="227"/>
      <c r="AT508" s="228" t="s">
        <v>240</v>
      </c>
      <c r="AU508" s="228" t="s">
        <v>85</v>
      </c>
      <c r="AV508" s="14" t="s">
        <v>85</v>
      </c>
      <c r="AW508" s="14" t="s">
        <v>32</v>
      </c>
      <c r="AX508" s="14" t="s">
        <v>76</v>
      </c>
      <c r="AY508" s="228" t="s">
        <v>200</v>
      </c>
    </row>
    <row r="509" spans="1:65" s="15" customFormat="1" ht="11.25" x14ac:dyDescent="0.2">
      <c r="B509" s="229"/>
      <c r="C509" s="230"/>
      <c r="D509" s="209" t="s">
        <v>240</v>
      </c>
      <c r="E509" s="231" t="s">
        <v>1</v>
      </c>
      <c r="F509" s="232" t="s">
        <v>244</v>
      </c>
      <c r="G509" s="230"/>
      <c r="H509" s="233">
        <v>45.99</v>
      </c>
      <c r="I509" s="234"/>
      <c r="J509" s="230"/>
      <c r="K509" s="230"/>
      <c r="L509" s="235"/>
      <c r="M509" s="236"/>
      <c r="N509" s="237"/>
      <c r="O509" s="237"/>
      <c r="P509" s="237"/>
      <c r="Q509" s="237"/>
      <c r="R509" s="237"/>
      <c r="S509" s="237"/>
      <c r="T509" s="238"/>
      <c r="AT509" s="239" t="s">
        <v>240</v>
      </c>
      <c r="AU509" s="239" t="s">
        <v>85</v>
      </c>
      <c r="AV509" s="15" t="s">
        <v>206</v>
      </c>
      <c r="AW509" s="15" t="s">
        <v>32</v>
      </c>
      <c r="AX509" s="15" t="s">
        <v>83</v>
      </c>
      <c r="AY509" s="239" t="s">
        <v>200</v>
      </c>
    </row>
    <row r="510" spans="1:65" s="2" customFormat="1" ht="24.2" customHeight="1" x14ac:dyDescent="0.2">
      <c r="A510" s="35"/>
      <c r="B510" s="36"/>
      <c r="C510" s="193" t="s">
        <v>793</v>
      </c>
      <c r="D510" s="193" t="s">
        <v>202</v>
      </c>
      <c r="E510" s="194" t="s">
        <v>486</v>
      </c>
      <c r="F510" s="195" t="s">
        <v>487</v>
      </c>
      <c r="G510" s="196" t="s">
        <v>205</v>
      </c>
      <c r="H510" s="197">
        <v>33.36</v>
      </c>
      <c r="I510" s="198"/>
      <c r="J510" s="199">
        <f>ROUND(I510*H510,2)</f>
        <v>0</v>
      </c>
      <c r="K510" s="200"/>
      <c r="L510" s="40"/>
      <c r="M510" s="201" t="s">
        <v>1</v>
      </c>
      <c r="N510" s="202" t="s">
        <v>41</v>
      </c>
      <c r="O510" s="72"/>
      <c r="P510" s="203">
        <f>O510*H510</f>
        <v>0</v>
      </c>
      <c r="Q510" s="203">
        <v>0</v>
      </c>
      <c r="R510" s="203">
        <f>Q510*H510</f>
        <v>0</v>
      </c>
      <c r="S510" s="203">
        <v>1.4</v>
      </c>
      <c r="T510" s="204">
        <f>S510*H510</f>
        <v>46.703999999999994</v>
      </c>
      <c r="U510" s="35"/>
      <c r="V510" s="35"/>
      <c r="W510" s="35"/>
      <c r="X510" s="35"/>
      <c r="Y510" s="35"/>
      <c r="Z510" s="35"/>
      <c r="AA510" s="35"/>
      <c r="AB510" s="35"/>
      <c r="AC510" s="35"/>
      <c r="AD510" s="35"/>
      <c r="AE510" s="35"/>
      <c r="AR510" s="205" t="s">
        <v>206</v>
      </c>
      <c r="AT510" s="205" t="s">
        <v>202</v>
      </c>
      <c r="AU510" s="205" t="s">
        <v>85</v>
      </c>
      <c r="AY510" s="18" t="s">
        <v>200</v>
      </c>
      <c r="BE510" s="206">
        <f>IF(N510="základní",J510,0)</f>
        <v>0</v>
      </c>
      <c r="BF510" s="206">
        <f>IF(N510="snížená",J510,0)</f>
        <v>0</v>
      </c>
      <c r="BG510" s="206">
        <f>IF(N510="zákl. přenesená",J510,0)</f>
        <v>0</v>
      </c>
      <c r="BH510" s="206">
        <f>IF(N510="sníž. přenesená",J510,0)</f>
        <v>0</v>
      </c>
      <c r="BI510" s="206">
        <f>IF(N510="nulová",J510,0)</f>
        <v>0</v>
      </c>
      <c r="BJ510" s="18" t="s">
        <v>83</v>
      </c>
      <c r="BK510" s="206">
        <f>ROUND(I510*H510,2)</f>
        <v>0</v>
      </c>
      <c r="BL510" s="18" t="s">
        <v>206</v>
      </c>
      <c r="BM510" s="205" t="s">
        <v>2885</v>
      </c>
    </row>
    <row r="511" spans="1:65" s="13" customFormat="1" ht="11.25" x14ac:dyDescent="0.2">
      <c r="B511" s="207"/>
      <c r="C511" s="208"/>
      <c r="D511" s="209" t="s">
        <v>240</v>
      </c>
      <c r="E511" s="210" t="s">
        <v>1</v>
      </c>
      <c r="F511" s="211" t="s">
        <v>446</v>
      </c>
      <c r="G511" s="208"/>
      <c r="H511" s="210" t="s">
        <v>1</v>
      </c>
      <c r="I511" s="212"/>
      <c r="J511" s="208"/>
      <c r="K511" s="208"/>
      <c r="L511" s="213"/>
      <c r="M511" s="214"/>
      <c r="N511" s="215"/>
      <c r="O511" s="215"/>
      <c r="P511" s="215"/>
      <c r="Q511" s="215"/>
      <c r="R511" s="215"/>
      <c r="S511" s="215"/>
      <c r="T511" s="216"/>
      <c r="AT511" s="217" t="s">
        <v>240</v>
      </c>
      <c r="AU511" s="217" t="s">
        <v>85</v>
      </c>
      <c r="AV511" s="13" t="s">
        <v>83</v>
      </c>
      <c r="AW511" s="13" t="s">
        <v>32</v>
      </c>
      <c r="AX511" s="13" t="s">
        <v>76</v>
      </c>
      <c r="AY511" s="217" t="s">
        <v>200</v>
      </c>
    </row>
    <row r="512" spans="1:65" s="14" customFormat="1" ht="11.25" x14ac:dyDescent="0.2">
      <c r="B512" s="218"/>
      <c r="C512" s="219"/>
      <c r="D512" s="209" t="s">
        <v>240</v>
      </c>
      <c r="E512" s="220" t="s">
        <v>1</v>
      </c>
      <c r="F512" s="221" t="s">
        <v>489</v>
      </c>
      <c r="G512" s="219"/>
      <c r="H512" s="222">
        <v>33.36</v>
      </c>
      <c r="I512" s="223"/>
      <c r="J512" s="219"/>
      <c r="K512" s="219"/>
      <c r="L512" s="224"/>
      <c r="M512" s="225"/>
      <c r="N512" s="226"/>
      <c r="O512" s="226"/>
      <c r="P512" s="226"/>
      <c r="Q512" s="226"/>
      <c r="R512" s="226"/>
      <c r="S512" s="226"/>
      <c r="T512" s="227"/>
      <c r="AT512" s="228" t="s">
        <v>240</v>
      </c>
      <c r="AU512" s="228" t="s">
        <v>85</v>
      </c>
      <c r="AV512" s="14" t="s">
        <v>85</v>
      </c>
      <c r="AW512" s="14" t="s">
        <v>32</v>
      </c>
      <c r="AX512" s="14" t="s">
        <v>76</v>
      </c>
      <c r="AY512" s="228" t="s">
        <v>200</v>
      </c>
    </row>
    <row r="513" spans="1:65" s="15" customFormat="1" ht="11.25" x14ac:dyDescent="0.2">
      <c r="B513" s="229"/>
      <c r="C513" s="230"/>
      <c r="D513" s="209" t="s">
        <v>240</v>
      </c>
      <c r="E513" s="231" t="s">
        <v>1</v>
      </c>
      <c r="F513" s="232" t="s">
        <v>244</v>
      </c>
      <c r="G513" s="230"/>
      <c r="H513" s="233">
        <v>33.36</v>
      </c>
      <c r="I513" s="234"/>
      <c r="J513" s="230"/>
      <c r="K513" s="230"/>
      <c r="L513" s="235"/>
      <c r="M513" s="236"/>
      <c r="N513" s="237"/>
      <c r="O513" s="237"/>
      <c r="P513" s="237"/>
      <c r="Q513" s="237"/>
      <c r="R513" s="237"/>
      <c r="S513" s="237"/>
      <c r="T513" s="238"/>
      <c r="AT513" s="239" t="s">
        <v>240</v>
      </c>
      <c r="AU513" s="239" t="s">
        <v>85</v>
      </c>
      <c r="AV513" s="15" t="s">
        <v>206</v>
      </c>
      <c r="AW513" s="15" t="s">
        <v>32</v>
      </c>
      <c r="AX513" s="15" t="s">
        <v>83</v>
      </c>
      <c r="AY513" s="239" t="s">
        <v>200</v>
      </c>
    </row>
    <row r="514" spans="1:65" s="2" customFormat="1" ht="21.75" customHeight="1" x14ac:dyDescent="0.2">
      <c r="A514" s="35"/>
      <c r="B514" s="36"/>
      <c r="C514" s="193" t="s">
        <v>798</v>
      </c>
      <c r="D514" s="193" t="s">
        <v>202</v>
      </c>
      <c r="E514" s="194" t="s">
        <v>490</v>
      </c>
      <c r="F514" s="195" t="s">
        <v>491</v>
      </c>
      <c r="G514" s="196" t="s">
        <v>205</v>
      </c>
      <c r="H514" s="197">
        <v>120.27500000000001</v>
      </c>
      <c r="I514" s="198"/>
      <c r="J514" s="199">
        <f>ROUND(I514*H514,2)</f>
        <v>0</v>
      </c>
      <c r="K514" s="200"/>
      <c r="L514" s="40"/>
      <c r="M514" s="201" t="s">
        <v>1</v>
      </c>
      <c r="N514" s="202" t="s">
        <v>41</v>
      </c>
      <c r="O514" s="72"/>
      <c r="P514" s="203">
        <f>O514*H514</f>
        <v>0</v>
      </c>
      <c r="Q514" s="203">
        <v>0</v>
      </c>
      <c r="R514" s="203">
        <f>Q514*H514</f>
        <v>0</v>
      </c>
      <c r="S514" s="203">
        <v>1.4</v>
      </c>
      <c r="T514" s="204">
        <f>S514*H514</f>
        <v>168.38499999999999</v>
      </c>
      <c r="U514" s="35"/>
      <c r="V514" s="35"/>
      <c r="W514" s="35"/>
      <c r="X514" s="35"/>
      <c r="Y514" s="35"/>
      <c r="Z514" s="35"/>
      <c r="AA514" s="35"/>
      <c r="AB514" s="35"/>
      <c r="AC514" s="35"/>
      <c r="AD514" s="35"/>
      <c r="AE514" s="35"/>
      <c r="AR514" s="205" t="s">
        <v>206</v>
      </c>
      <c r="AT514" s="205" t="s">
        <v>202</v>
      </c>
      <c r="AU514" s="205" t="s">
        <v>85</v>
      </c>
      <c r="AY514" s="18" t="s">
        <v>200</v>
      </c>
      <c r="BE514" s="206">
        <f>IF(N514="základní",J514,0)</f>
        <v>0</v>
      </c>
      <c r="BF514" s="206">
        <f>IF(N514="snížená",J514,0)</f>
        <v>0</v>
      </c>
      <c r="BG514" s="206">
        <f>IF(N514="zákl. přenesená",J514,0)</f>
        <v>0</v>
      </c>
      <c r="BH514" s="206">
        <f>IF(N514="sníž. přenesená",J514,0)</f>
        <v>0</v>
      </c>
      <c r="BI514" s="206">
        <f>IF(N514="nulová",J514,0)</f>
        <v>0</v>
      </c>
      <c r="BJ514" s="18" t="s">
        <v>83</v>
      </c>
      <c r="BK514" s="206">
        <f>ROUND(I514*H514,2)</f>
        <v>0</v>
      </c>
      <c r="BL514" s="18" t="s">
        <v>206</v>
      </c>
      <c r="BM514" s="205" t="s">
        <v>492</v>
      </c>
    </row>
    <row r="515" spans="1:65" s="13" customFormat="1" ht="11.25" x14ac:dyDescent="0.2">
      <c r="B515" s="207"/>
      <c r="C515" s="208"/>
      <c r="D515" s="209" t="s">
        <v>240</v>
      </c>
      <c r="E515" s="210" t="s">
        <v>1</v>
      </c>
      <c r="F515" s="211" t="s">
        <v>446</v>
      </c>
      <c r="G515" s="208"/>
      <c r="H515" s="210" t="s">
        <v>1</v>
      </c>
      <c r="I515" s="212"/>
      <c r="J515" s="208"/>
      <c r="K515" s="208"/>
      <c r="L515" s="213"/>
      <c r="M515" s="214"/>
      <c r="N515" s="215"/>
      <c r="O515" s="215"/>
      <c r="P515" s="215"/>
      <c r="Q515" s="215"/>
      <c r="R515" s="215"/>
      <c r="S515" s="215"/>
      <c r="T515" s="216"/>
      <c r="AT515" s="217" t="s">
        <v>240</v>
      </c>
      <c r="AU515" s="217" t="s">
        <v>85</v>
      </c>
      <c r="AV515" s="13" t="s">
        <v>83</v>
      </c>
      <c r="AW515" s="13" t="s">
        <v>32</v>
      </c>
      <c r="AX515" s="13" t="s">
        <v>76</v>
      </c>
      <c r="AY515" s="217" t="s">
        <v>200</v>
      </c>
    </row>
    <row r="516" spans="1:65" s="14" customFormat="1" ht="11.25" x14ac:dyDescent="0.2">
      <c r="B516" s="218"/>
      <c r="C516" s="219"/>
      <c r="D516" s="209" t="s">
        <v>240</v>
      </c>
      <c r="E516" s="220" t="s">
        <v>1</v>
      </c>
      <c r="F516" s="221" t="s">
        <v>2886</v>
      </c>
      <c r="G516" s="219"/>
      <c r="H516" s="222">
        <v>120.27500000000001</v>
      </c>
      <c r="I516" s="223"/>
      <c r="J516" s="219"/>
      <c r="K516" s="219"/>
      <c r="L516" s="224"/>
      <c r="M516" s="225"/>
      <c r="N516" s="226"/>
      <c r="O516" s="226"/>
      <c r="P516" s="226"/>
      <c r="Q516" s="226"/>
      <c r="R516" s="226"/>
      <c r="S516" s="226"/>
      <c r="T516" s="227"/>
      <c r="AT516" s="228" t="s">
        <v>240</v>
      </c>
      <c r="AU516" s="228" t="s">
        <v>85</v>
      </c>
      <c r="AV516" s="14" t="s">
        <v>85</v>
      </c>
      <c r="AW516" s="14" t="s">
        <v>32</v>
      </c>
      <c r="AX516" s="14" t="s">
        <v>76</v>
      </c>
      <c r="AY516" s="228" t="s">
        <v>200</v>
      </c>
    </row>
    <row r="517" spans="1:65" s="15" customFormat="1" ht="11.25" x14ac:dyDescent="0.2">
      <c r="B517" s="229"/>
      <c r="C517" s="230"/>
      <c r="D517" s="209" t="s">
        <v>240</v>
      </c>
      <c r="E517" s="231" t="s">
        <v>1</v>
      </c>
      <c r="F517" s="232" t="s">
        <v>244</v>
      </c>
      <c r="G517" s="230"/>
      <c r="H517" s="233">
        <v>120.27500000000001</v>
      </c>
      <c r="I517" s="234"/>
      <c r="J517" s="230"/>
      <c r="K517" s="230"/>
      <c r="L517" s="235"/>
      <c r="M517" s="236"/>
      <c r="N517" s="237"/>
      <c r="O517" s="237"/>
      <c r="P517" s="237"/>
      <c r="Q517" s="237"/>
      <c r="R517" s="237"/>
      <c r="S517" s="237"/>
      <c r="T517" s="238"/>
      <c r="AT517" s="239" t="s">
        <v>240</v>
      </c>
      <c r="AU517" s="239" t="s">
        <v>85</v>
      </c>
      <c r="AV517" s="15" t="s">
        <v>206</v>
      </c>
      <c r="AW517" s="15" t="s">
        <v>32</v>
      </c>
      <c r="AX517" s="15" t="s">
        <v>83</v>
      </c>
      <c r="AY517" s="239" t="s">
        <v>200</v>
      </c>
    </row>
    <row r="518" spans="1:65" s="2" customFormat="1" ht="24.2" customHeight="1" x14ac:dyDescent="0.2">
      <c r="A518" s="35"/>
      <c r="B518" s="36"/>
      <c r="C518" s="193" t="s">
        <v>802</v>
      </c>
      <c r="D518" s="193" t="s">
        <v>202</v>
      </c>
      <c r="E518" s="194" t="s">
        <v>2887</v>
      </c>
      <c r="F518" s="195" t="s">
        <v>2888</v>
      </c>
      <c r="G518" s="196" t="s">
        <v>333</v>
      </c>
      <c r="H518" s="197">
        <v>27.2</v>
      </c>
      <c r="I518" s="198"/>
      <c r="J518" s="199">
        <f>ROUND(I518*H518,2)</f>
        <v>0</v>
      </c>
      <c r="K518" s="200"/>
      <c r="L518" s="40"/>
      <c r="M518" s="201" t="s">
        <v>1</v>
      </c>
      <c r="N518" s="202" t="s">
        <v>41</v>
      </c>
      <c r="O518" s="72"/>
      <c r="P518" s="203">
        <f>O518*H518</f>
        <v>0</v>
      </c>
      <c r="Q518" s="203">
        <v>0</v>
      </c>
      <c r="R518" s="203">
        <f>Q518*H518</f>
        <v>0</v>
      </c>
      <c r="S518" s="203">
        <v>0.11</v>
      </c>
      <c r="T518" s="204">
        <f>S518*H518</f>
        <v>2.992</v>
      </c>
      <c r="U518" s="35"/>
      <c r="V518" s="35"/>
      <c r="W518" s="35"/>
      <c r="X518" s="35"/>
      <c r="Y518" s="35"/>
      <c r="Z518" s="35"/>
      <c r="AA518" s="35"/>
      <c r="AB518" s="35"/>
      <c r="AC518" s="35"/>
      <c r="AD518" s="35"/>
      <c r="AE518" s="35"/>
      <c r="AR518" s="205" t="s">
        <v>206</v>
      </c>
      <c r="AT518" s="205" t="s">
        <v>202</v>
      </c>
      <c r="AU518" s="205" t="s">
        <v>85</v>
      </c>
      <c r="AY518" s="18" t="s">
        <v>200</v>
      </c>
      <c r="BE518" s="206">
        <f>IF(N518="základní",J518,0)</f>
        <v>0</v>
      </c>
      <c r="BF518" s="206">
        <f>IF(N518="snížená",J518,0)</f>
        <v>0</v>
      </c>
      <c r="BG518" s="206">
        <f>IF(N518="zákl. přenesená",J518,0)</f>
        <v>0</v>
      </c>
      <c r="BH518" s="206">
        <f>IF(N518="sníž. přenesená",J518,0)</f>
        <v>0</v>
      </c>
      <c r="BI518" s="206">
        <f>IF(N518="nulová",J518,0)</f>
        <v>0</v>
      </c>
      <c r="BJ518" s="18" t="s">
        <v>83</v>
      </c>
      <c r="BK518" s="206">
        <f>ROUND(I518*H518,2)</f>
        <v>0</v>
      </c>
      <c r="BL518" s="18" t="s">
        <v>206</v>
      </c>
      <c r="BM518" s="205" t="s">
        <v>1786</v>
      </c>
    </row>
    <row r="519" spans="1:65" s="14" customFormat="1" ht="11.25" x14ac:dyDescent="0.2">
      <c r="B519" s="218"/>
      <c r="C519" s="219"/>
      <c r="D519" s="209" t="s">
        <v>240</v>
      </c>
      <c r="E519" s="220" t="s">
        <v>1</v>
      </c>
      <c r="F519" s="221" t="s">
        <v>2889</v>
      </c>
      <c r="G519" s="219"/>
      <c r="H519" s="222">
        <v>27.2</v>
      </c>
      <c r="I519" s="223"/>
      <c r="J519" s="219"/>
      <c r="K519" s="219"/>
      <c r="L519" s="224"/>
      <c r="M519" s="225"/>
      <c r="N519" s="226"/>
      <c r="O519" s="226"/>
      <c r="P519" s="226"/>
      <c r="Q519" s="226"/>
      <c r="R519" s="226"/>
      <c r="S519" s="226"/>
      <c r="T519" s="227"/>
      <c r="AT519" s="228" t="s">
        <v>240</v>
      </c>
      <c r="AU519" s="228" t="s">
        <v>85</v>
      </c>
      <c r="AV519" s="14" t="s">
        <v>85</v>
      </c>
      <c r="AW519" s="14" t="s">
        <v>32</v>
      </c>
      <c r="AX519" s="14" t="s">
        <v>76</v>
      </c>
      <c r="AY519" s="228" t="s">
        <v>200</v>
      </c>
    </row>
    <row r="520" spans="1:65" s="15" customFormat="1" ht="11.25" x14ac:dyDescent="0.2">
      <c r="B520" s="229"/>
      <c r="C520" s="230"/>
      <c r="D520" s="209" t="s">
        <v>240</v>
      </c>
      <c r="E520" s="231" t="s">
        <v>1</v>
      </c>
      <c r="F520" s="232" t="s">
        <v>244</v>
      </c>
      <c r="G520" s="230"/>
      <c r="H520" s="233">
        <v>27.2</v>
      </c>
      <c r="I520" s="234"/>
      <c r="J520" s="230"/>
      <c r="K520" s="230"/>
      <c r="L520" s="235"/>
      <c r="M520" s="236"/>
      <c r="N520" s="237"/>
      <c r="O520" s="237"/>
      <c r="P520" s="237"/>
      <c r="Q520" s="237"/>
      <c r="R520" s="237"/>
      <c r="S520" s="237"/>
      <c r="T520" s="238"/>
      <c r="AT520" s="239" t="s">
        <v>240</v>
      </c>
      <c r="AU520" s="239" t="s">
        <v>85</v>
      </c>
      <c r="AV520" s="15" t="s">
        <v>206</v>
      </c>
      <c r="AW520" s="15" t="s">
        <v>32</v>
      </c>
      <c r="AX520" s="15" t="s">
        <v>83</v>
      </c>
      <c r="AY520" s="239" t="s">
        <v>200</v>
      </c>
    </row>
    <row r="521" spans="1:65" s="2" customFormat="1" ht="24.2" customHeight="1" x14ac:dyDescent="0.2">
      <c r="A521" s="35"/>
      <c r="B521" s="36"/>
      <c r="C521" s="193" t="s">
        <v>329</v>
      </c>
      <c r="D521" s="193" t="s">
        <v>202</v>
      </c>
      <c r="E521" s="194" t="s">
        <v>2890</v>
      </c>
      <c r="F521" s="195" t="s">
        <v>2891</v>
      </c>
      <c r="G521" s="196" t="s">
        <v>210</v>
      </c>
      <c r="H521" s="197">
        <v>684.47299999999996</v>
      </c>
      <c r="I521" s="198"/>
      <c r="J521" s="199">
        <f>ROUND(I521*H521,2)</f>
        <v>0</v>
      </c>
      <c r="K521" s="200"/>
      <c r="L521" s="40"/>
      <c r="M521" s="201" t="s">
        <v>1</v>
      </c>
      <c r="N521" s="202" t="s">
        <v>41</v>
      </c>
      <c r="O521" s="72"/>
      <c r="P521" s="203">
        <f>O521*H521</f>
        <v>0</v>
      </c>
      <c r="Q521" s="203">
        <v>0</v>
      </c>
      <c r="R521" s="203">
        <f>Q521*H521</f>
        <v>0</v>
      </c>
      <c r="S521" s="203">
        <v>5.5E-2</v>
      </c>
      <c r="T521" s="204">
        <f>S521*H521</f>
        <v>37.646014999999998</v>
      </c>
      <c r="U521" s="35"/>
      <c r="V521" s="35"/>
      <c r="W521" s="35"/>
      <c r="X521" s="35"/>
      <c r="Y521" s="35"/>
      <c r="Z521" s="35"/>
      <c r="AA521" s="35"/>
      <c r="AB521" s="35"/>
      <c r="AC521" s="35"/>
      <c r="AD521" s="35"/>
      <c r="AE521" s="35"/>
      <c r="AR521" s="205" t="s">
        <v>206</v>
      </c>
      <c r="AT521" s="205" t="s">
        <v>202</v>
      </c>
      <c r="AU521" s="205" t="s">
        <v>85</v>
      </c>
      <c r="AY521" s="18" t="s">
        <v>200</v>
      </c>
      <c r="BE521" s="206">
        <f>IF(N521="základní",J521,0)</f>
        <v>0</v>
      </c>
      <c r="BF521" s="206">
        <f>IF(N521="snížená",J521,0)</f>
        <v>0</v>
      </c>
      <c r="BG521" s="206">
        <f>IF(N521="zákl. přenesená",J521,0)</f>
        <v>0</v>
      </c>
      <c r="BH521" s="206">
        <f>IF(N521="sníž. přenesená",J521,0)</f>
        <v>0</v>
      </c>
      <c r="BI521" s="206">
        <f>IF(N521="nulová",J521,0)</f>
        <v>0</v>
      </c>
      <c r="BJ521" s="18" t="s">
        <v>83</v>
      </c>
      <c r="BK521" s="206">
        <f>ROUND(I521*H521,2)</f>
        <v>0</v>
      </c>
      <c r="BL521" s="18" t="s">
        <v>206</v>
      </c>
      <c r="BM521" s="205" t="s">
        <v>1789</v>
      </c>
    </row>
    <row r="522" spans="1:65" s="14" customFormat="1" ht="11.25" x14ac:dyDescent="0.2">
      <c r="B522" s="218"/>
      <c r="C522" s="219"/>
      <c r="D522" s="209" t="s">
        <v>240</v>
      </c>
      <c r="E522" s="220" t="s">
        <v>1</v>
      </c>
      <c r="F522" s="221" t="s">
        <v>2698</v>
      </c>
      <c r="G522" s="219"/>
      <c r="H522" s="222">
        <v>684.47299999999996</v>
      </c>
      <c r="I522" s="223"/>
      <c r="J522" s="219"/>
      <c r="K522" s="219"/>
      <c r="L522" s="224"/>
      <c r="M522" s="225"/>
      <c r="N522" s="226"/>
      <c r="O522" s="226"/>
      <c r="P522" s="226"/>
      <c r="Q522" s="226"/>
      <c r="R522" s="226"/>
      <c r="S522" s="226"/>
      <c r="T522" s="227"/>
      <c r="AT522" s="228" t="s">
        <v>240</v>
      </c>
      <c r="AU522" s="228" t="s">
        <v>85</v>
      </c>
      <c r="AV522" s="14" t="s">
        <v>85</v>
      </c>
      <c r="AW522" s="14" t="s">
        <v>32</v>
      </c>
      <c r="AX522" s="14" t="s">
        <v>76</v>
      </c>
      <c r="AY522" s="228" t="s">
        <v>200</v>
      </c>
    </row>
    <row r="523" spans="1:65" s="15" customFormat="1" ht="11.25" x14ac:dyDescent="0.2">
      <c r="B523" s="229"/>
      <c r="C523" s="230"/>
      <c r="D523" s="209" t="s">
        <v>240</v>
      </c>
      <c r="E523" s="231" t="s">
        <v>1</v>
      </c>
      <c r="F523" s="232" t="s">
        <v>244</v>
      </c>
      <c r="G523" s="230"/>
      <c r="H523" s="233">
        <v>684.47299999999996</v>
      </c>
      <c r="I523" s="234"/>
      <c r="J523" s="230"/>
      <c r="K523" s="230"/>
      <c r="L523" s="235"/>
      <c r="M523" s="236"/>
      <c r="N523" s="237"/>
      <c r="O523" s="237"/>
      <c r="P523" s="237"/>
      <c r="Q523" s="237"/>
      <c r="R523" s="237"/>
      <c r="S523" s="237"/>
      <c r="T523" s="238"/>
      <c r="AT523" s="239" t="s">
        <v>240</v>
      </c>
      <c r="AU523" s="239" t="s">
        <v>85</v>
      </c>
      <c r="AV523" s="15" t="s">
        <v>206</v>
      </c>
      <c r="AW523" s="15" t="s">
        <v>32</v>
      </c>
      <c r="AX523" s="15" t="s">
        <v>83</v>
      </c>
      <c r="AY523" s="239" t="s">
        <v>200</v>
      </c>
    </row>
    <row r="524" spans="1:65" s="2" customFormat="1" ht="24.2" customHeight="1" x14ac:dyDescent="0.2">
      <c r="A524" s="35"/>
      <c r="B524" s="36"/>
      <c r="C524" s="193" t="s">
        <v>810</v>
      </c>
      <c r="D524" s="193" t="s">
        <v>202</v>
      </c>
      <c r="E524" s="194" t="s">
        <v>495</v>
      </c>
      <c r="F524" s="195" t="s">
        <v>496</v>
      </c>
      <c r="G524" s="196" t="s">
        <v>210</v>
      </c>
      <c r="H524" s="197">
        <v>4713.5</v>
      </c>
      <c r="I524" s="198"/>
      <c r="J524" s="199">
        <f>ROUND(I524*H524,2)</f>
        <v>0</v>
      </c>
      <c r="K524" s="200"/>
      <c r="L524" s="40"/>
      <c r="M524" s="201" t="s">
        <v>1</v>
      </c>
      <c r="N524" s="202" t="s">
        <v>41</v>
      </c>
      <c r="O524" s="72"/>
      <c r="P524" s="203">
        <f>O524*H524</f>
        <v>0</v>
      </c>
      <c r="Q524" s="203">
        <v>0</v>
      </c>
      <c r="R524" s="203">
        <f>Q524*H524</f>
        <v>0</v>
      </c>
      <c r="S524" s="203">
        <v>0.183</v>
      </c>
      <c r="T524" s="204">
        <f>S524*H524</f>
        <v>862.57049999999992</v>
      </c>
      <c r="U524" s="35"/>
      <c r="V524" s="35"/>
      <c r="W524" s="35"/>
      <c r="X524" s="35"/>
      <c r="Y524" s="35"/>
      <c r="Z524" s="35"/>
      <c r="AA524" s="35"/>
      <c r="AB524" s="35"/>
      <c r="AC524" s="35"/>
      <c r="AD524" s="35"/>
      <c r="AE524" s="35"/>
      <c r="AR524" s="205" t="s">
        <v>206</v>
      </c>
      <c r="AT524" s="205" t="s">
        <v>202</v>
      </c>
      <c r="AU524" s="205" t="s">
        <v>85</v>
      </c>
      <c r="AY524" s="18" t="s">
        <v>200</v>
      </c>
      <c r="BE524" s="206">
        <f>IF(N524="základní",J524,0)</f>
        <v>0</v>
      </c>
      <c r="BF524" s="206">
        <f>IF(N524="snížená",J524,0)</f>
        <v>0</v>
      </c>
      <c r="BG524" s="206">
        <f>IF(N524="zákl. přenesená",J524,0)</f>
        <v>0</v>
      </c>
      <c r="BH524" s="206">
        <f>IF(N524="sníž. přenesená",J524,0)</f>
        <v>0</v>
      </c>
      <c r="BI524" s="206">
        <f>IF(N524="nulová",J524,0)</f>
        <v>0</v>
      </c>
      <c r="BJ524" s="18" t="s">
        <v>83</v>
      </c>
      <c r="BK524" s="206">
        <f>ROUND(I524*H524,2)</f>
        <v>0</v>
      </c>
      <c r="BL524" s="18" t="s">
        <v>206</v>
      </c>
      <c r="BM524" s="205" t="s">
        <v>497</v>
      </c>
    </row>
    <row r="525" spans="1:65" s="14" customFormat="1" ht="22.5" x14ac:dyDescent="0.2">
      <c r="B525" s="218"/>
      <c r="C525" s="219"/>
      <c r="D525" s="209" t="s">
        <v>240</v>
      </c>
      <c r="E525" s="220" t="s">
        <v>1</v>
      </c>
      <c r="F525" s="221" t="s">
        <v>2658</v>
      </c>
      <c r="G525" s="219"/>
      <c r="H525" s="222">
        <v>4713.5</v>
      </c>
      <c r="I525" s="223"/>
      <c r="J525" s="219"/>
      <c r="K525" s="219"/>
      <c r="L525" s="224"/>
      <c r="M525" s="225"/>
      <c r="N525" s="226"/>
      <c r="O525" s="226"/>
      <c r="P525" s="226"/>
      <c r="Q525" s="226"/>
      <c r="R525" s="226"/>
      <c r="S525" s="226"/>
      <c r="T525" s="227"/>
      <c r="AT525" s="228" t="s">
        <v>240</v>
      </c>
      <c r="AU525" s="228" t="s">
        <v>85</v>
      </c>
      <c r="AV525" s="14" t="s">
        <v>85</v>
      </c>
      <c r="AW525" s="14" t="s">
        <v>32</v>
      </c>
      <c r="AX525" s="14" t="s">
        <v>76</v>
      </c>
      <c r="AY525" s="228" t="s">
        <v>200</v>
      </c>
    </row>
    <row r="526" spans="1:65" s="15" customFormat="1" ht="11.25" x14ac:dyDescent="0.2">
      <c r="B526" s="229"/>
      <c r="C526" s="230"/>
      <c r="D526" s="209" t="s">
        <v>240</v>
      </c>
      <c r="E526" s="231" t="s">
        <v>1</v>
      </c>
      <c r="F526" s="232" t="s">
        <v>244</v>
      </c>
      <c r="G526" s="230"/>
      <c r="H526" s="233">
        <v>4713.5</v>
      </c>
      <c r="I526" s="234"/>
      <c r="J526" s="230"/>
      <c r="K526" s="230"/>
      <c r="L526" s="235"/>
      <c r="M526" s="236"/>
      <c r="N526" s="237"/>
      <c r="O526" s="237"/>
      <c r="P526" s="237"/>
      <c r="Q526" s="237"/>
      <c r="R526" s="237"/>
      <c r="S526" s="237"/>
      <c r="T526" s="238"/>
      <c r="AT526" s="239" t="s">
        <v>240</v>
      </c>
      <c r="AU526" s="239" t="s">
        <v>85</v>
      </c>
      <c r="AV526" s="15" t="s">
        <v>206</v>
      </c>
      <c r="AW526" s="15" t="s">
        <v>32</v>
      </c>
      <c r="AX526" s="15" t="s">
        <v>83</v>
      </c>
      <c r="AY526" s="239" t="s">
        <v>200</v>
      </c>
    </row>
    <row r="527" spans="1:65" s="2" customFormat="1" ht="24.2" customHeight="1" x14ac:dyDescent="0.2">
      <c r="A527" s="35"/>
      <c r="B527" s="36"/>
      <c r="C527" s="193" t="s">
        <v>334</v>
      </c>
      <c r="D527" s="193" t="s">
        <v>202</v>
      </c>
      <c r="E527" s="194" t="s">
        <v>502</v>
      </c>
      <c r="F527" s="195" t="s">
        <v>503</v>
      </c>
      <c r="G527" s="196" t="s">
        <v>333</v>
      </c>
      <c r="H527" s="197">
        <v>4246</v>
      </c>
      <c r="I527" s="198"/>
      <c r="J527" s="199">
        <f>ROUND(I527*H527,2)</f>
        <v>0</v>
      </c>
      <c r="K527" s="200"/>
      <c r="L527" s="40"/>
      <c r="M527" s="201" t="s">
        <v>1</v>
      </c>
      <c r="N527" s="202" t="s">
        <v>41</v>
      </c>
      <c r="O527" s="72"/>
      <c r="P527" s="203">
        <f>O527*H527</f>
        <v>0</v>
      </c>
      <c r="Q527" s="203">
        <v>0</v>
      </c>
      <c r="R527" s="203">
        <f>Q527*H527</f>
        <v>0</v>
      </c>
      <c r="S527" s="203">
        <v>2E-3</v>
      </c>
      <c r="T527" s="204">
        <f>S527*H527</f>
        <v>8.4920000000000009</v>
      </c>
      <c r="U527" s="35"/>
      <c r="V527" s="35"/>
      <c r="W527" s="35"/>
      <c r="X527" s="35"/>
      <c r="Y527" s="35"/>
      <c r="Z527" s="35"/>
      <c r="AA527" s="35"/>
      <c r="AB527" s="35"/>
      <c r="AC527" s="35"/>
      <c r="AD527" s="35"/>
      <c r="AE527" s="35"/>
      <c r="AR527" s="205" t="s">
        <v>206</v>
      </c>
      <c r="AT527" s="205" t="s">
        <v>202</v>
      </c>
      <c r="AU527" s="205" t="s">
        <v>85</v>
      </c>
      <c r="AY527" s="18" t="s">
        <v>200</v>
      </c>
      <c r="BE527" s="206">
        <f>IF(N527="základní",J527,0)</f>
        <v>0</v>
      </c>
      <c r="BF527" s="206">
        <f>IF(N527="snížená",J527,0)</f>
        <v>0</v>
      </c>
      <c r="BG527" s="206">
        <f>IF(N527="zákl. přenesená",J527,0)</f>
        <v>0</v>
      </c>
      <c r="BH527" s="206">
        <f>IF(N527="sníž. přenesená",J527,0)</f>
        <v>0</v>
      </c>
      <c r="BI527" s="206">
        <f>IF(N527="nulová",J527,0)</f>
        <v>0</v>
      </c>
      <c r="BJ527" s="18" t="s">
        <v>83</v>
      </c>
      <c r="BK527" s="206">
        <f>ROUND(I527*H527,2)</f>
        <v>0</v>
      </c>
      <c r="BL527" s="18" t="s">
        <v>206</v>
      </c>
      <c r="BM527" s="205" t="s">
        <v>504</v>
      </c>
    </row>
    <row r="528" spans="1:65" s="14" customFormat="1" ht="11.25" x14ac:dyDescent="0.2">
      <c r="B528" s="218"/>
      <c r="C528" s="219"/>
      <c r="D528" s="209" t="s">
        <v>240</v>
      </c>
      <c r="E528" s="220" t="s">
        <v>1</v>
      </c>
      <c r="F528" s="221" t="s">
        <v>2892</v>
      </c>
      <c r="G528" s="219"/>
      <c r="H528" s="222">
        <v>4246</v>
      </c>
      <c r="I528" s="223"/>
      <c r="J528" s="219"/>
      <c r="K528" s="219"/>
      <c r="L528" s="224"/>
      <c r="M528" s="225"/>
      <c r="N528" s="226"/>
      <c r="O528" s="226"/>
      <c r="P528" s="226"/>
      <c r="Q528" s="226"/>
      <c r="R528" s="226"/>
      <c r="S528" s="226"/>
      <c r="T528" s="227"/>
      <c r="AT528" s="228" t="s">
        <v>240</v>
      </c>
      <c r="AU528" s="228" t="s">
        <v>85</v>
      </c>
      <c r="AV528" s="14" t="s">
        <v>85</v>
      </c>
      <c r="AW528" s="14" t="s">
        <v>32</v>
      </c>
      <c r="AX528" s="14" t="s">
        <v>76</v>
      </c>
      <c r="AY528" s="228" t="s">
        <v>200</v>
      </c>
    </row>
    <row r="529" spans="1:65" s="15" customFormat="1" ht="11.25" x14ac:dyDescent="0.2">
      <c r="B529" s="229"/>
      <c r="C529" s="230"/>
      <c r="D529" s="209" t="s">
        <v>240</v>
      </c>
      <c r="E529" s="231" t="s">
        <v>1</v>
      </c>
      <c r="F529" s="232" t="s">
        <v>244</v>
      </c>
      <c r="G529" s="230"/>
      <c r="H529" s="233">
        <v>4246</v>
      </c>
      <c r="I529" s="234"/>
      <c r="J529" s="230"/>
      <c r="K529" s="230"/>
      <c r="L529" s="235"/>
      <c r="M529" s="236"/>
      <c r="N529" s="237"/>
      <c r="O529" s="237"/>
      <c r="P529" s="237"/>
      <c r="Q529" s="237"/>
      <c r="R529" s="237"/>
      <c r="S529" s="237"/>
      <c r="T529" s="238"/>
      <c r="AT529" s="239" t="s">
        <v>240</v>
      </c>
      <c r="AU529" s="239" t="s">
        <v>85</v>
      </c>
      <c r="AV529" s="15" t="s">
        <v>206</v>
      </c>
      <c r="AW529" s="15" t="s">
        <v>32</v>
      </c>
      <c r="AX529" s="15" t="s">
        <v>83</v>
      </c>
      <c r="AY529" s="239" t="s">
        <v>200</v>
      </c>
    </row>
    <row r="530" spans="1:65" s="2" customFormat="1" ht="24.2" customHeight="1" x14ac:dyDescent="0.2">
      <c r="A530" s="35"/>
      <c r="B530" s="36"/>
      <c r="C530" s="193" t="s">
        <v>821</v>
      </c>
      <c r="D530" s="193" t="s">
        <v>202</v>
      </c>
      <c r="E530" s="194" t="s">
        <v>506</v>
      </c>
      <c r="F530" s="195" t="s">
        <v>507</v>
      </c>
      <c r="G530" s="196" t="s">
        <v>333</v>
      </c>
      <c r="H530" s="197">
        <v>1383</v>
      </c>
      <c r="I530" s="198"/>
      <c r="J530" s="199">
        <f>ROUND(I530*H530,2)</f>
        <v>0</v>
      </c>
      <c r="K530" s="200"/>
      <c r="L530" s="40"/>
      <c r="M530" s="201" t="s">
        <v>1</v>
      </c>
      <c r="N530" s="202" t="s">
        <v>41</v>
      </c>
      <c r="O530" s="72"/>
      <c r="P530" s="203">
        <f>O530*H530</f>
        <v>0</v>
      </c>
      <c r="Q530" s="203">
        <v>0</v>
      </c>
      <c r="R530" s="203">
        <f>Q530*H530</f>
        <v>0</v>
      </c>
      <c r="S530" s="203">
        <v>6.0000000000000001E-3</v>
      </c>
      <c r="T530" s="204">
        <f>S530*H530</f>
        <v>8.298</v>
      </c>
      <c r="U530" s="35"/>
      <c r="V530" s="35"/>
      <c r="W530" s="35"/>
      <c r="X530" s="35"/>
      <c r="Y530" s="35"/>
      <c r="Z530" s="35"/>
      <c r="AA530" s="35"/>
      <c r="AB530" s="35"/>
      <c r="AC530" s="35"/>
      <c r="AD530" s="35"/>
      <c r="AE530" s="35"/>
      <c r="AR530" s="205" t="s">
        <v>206</v>
      </c>
      <c r="AT530" s="205" t="s">
        <v>202</v>
      </c>
      <c r="AU530" s="205" t="s">
        <v>85</v>
      </c>
      <c r="AY530" s="18" t="s">
        <v>200</v>
      </c>
      <c r="BE530" s="206">
        <f>IF(N530="základní",J530,0)</f>
        <v>0</v>
      </c>
      <c r="BF530" s="206">
        <f>IF(N530="snížená",J530,0)</f>
        <v>0</v>
      </c>
      <c r="BG530" s="206">
        <f>IF(N530="zákl. přenesená",J530,0)</f>
        <v>0</v>
      </c>
      <c r="BH530" s="206">
        <f>IF(N530="sníž. přenesená",J530,0)</f>
        <v>0</v>
      </c>
      <c r="BI530" s="206">
        <f>IF(N530="nulová",J530,0)</f>
        <v>0</v>
      </c>
      <c r="BJ530" s="18" t="s">
        <v>83</v>
      </c>
      <c r="BK530" s="206">
        <f>ROUND(I530*H530,2)</f>
        <v>0</v>
      </c>
      <c r="BL530" s="18" t="s">
        <v>206</v>
      </c>
      <c r="BM530" s="205" t="s">
        <v>508</v>
      </c>
    </row>
    <row r="531" spans="1:65" s="14" customFormat="1" ht="11.25" x14ac:dyDescent="0.2">
      <c r="B531" s="218"/>
      <c r="C531" s="219"/>
      <c r="D531" s="209" t="s">
        <v>240</v>
      </c>
      <c r="E531" s="220" t="s">
        <v>1</v>
      </c>
      <c r="F531" s="221" t="s">
        <v>2893</v>
      </c>
      <c r="G531" s="219"/>
      <c r="H531" s="222">
        <v>1383</v>
      </c>
      <c r="I531" s="223"/>
      <c r="J531" s="219"/>
      <c r="K531" s="219"/>
      <c r="L531" s="224"/>
      <c r="M531" s="225"/>
      <c r="N531" s="226"/>
      <c r="O531" s="226"/>
      <c r="P531" s="226"/>
      <c r="Q531" s="226"/>
      <c r="R531" s="226"/>
      <c r="S531" s="226"/>
      <c r="T531" s="227"/>
      <c r="AT531" s="228" t="s">
        <v>240</v>
      </c>
      <c r="AU531" s="228" t="s">
        <v>85</v>
      </c>
      <c r="AV531" s="14" t="s">
        <v>85</v>
      </c>
      <c r="AW531" s="14" t="s">
        <v>32</v>
      </c>
      <c r="AX531" s="14" t="s">
        <v>76</v>
      </c>
      <c r="AY531" s="228" t="s">
        <v>200</v>
      </c>
    </row>
    <row r="532" spans="1:65" s="15" customFormat="1" ht="11.25" x14ac:dyDescent="0.2">
      <c r="B532" s="229"/>
      <c r="C532" s="230"/>
      <c r="D532" s="209" t="s">
        <v>240</v>
      </c>
      <c r="E532" s="231" t="s">
        <v>1</v>
      </c>
      <c r="F532" s="232" t="s">
        <v>244</v>
      </c>
      <c r="G532" s="230"/>
      <c r="H532" s="233">
        <v>1383</v>
      </c>
      <c r="I532" s="234"/>
      <c r="J532" s="230"/>
      <c r="K532" s="230"/>
      <c r="L532" s="235"/>
      <c r="M532" s="236"/>
      <c r="N532" s="237"/>
      <c r="O532" s="237"/>
      <c r="P532" s="237"/>
      <c r="Q532" s="237"/>
      <c r="R532" s="237"/>
      <c r="S532" s="237"/>
      <c r="T532" s="238"/>
      <c r="AT532" s="239" t="s">
        <v>240</v>
      </c>
      <c r="AU532" s="239" t="s">
        <v>85</v>
      </c>
      <c r="AV532" s="15" t="s">
        <v>206</v>
      </c>
      <c r="AW532" s="15" t="s">
        <v>32</v>
      </c>
      <c r="AX532" s="15" t="s">
        <v>83</v>
      </c>
      <c r="AY532" s="239" t="s">
        <v>200</v>
      </c>
    </row>
    <row r="533" spans="1:65" s="2" customFormat="1" ht="24.2" customHeight="1" x14ac:dyDescent="0.2">
      <c r="A533" s="35"/>
      <c r="B533" s="36"/>
      <c r="C533" s="193" t="s">
        <v>826</v>
      </c>
      <c r="D533" s="193" t="s">
        <v>202</v>
      </c>
      <c r="E533" s="194" t="s">
        <v>511</v>
      </c>
      <c r="F533" s="195" t="s">
        <v>512</v>
      </c>
      <c r="G533" s="196" t="s">
        <v>333</v>
      </c>
      <c r="H533" s="197">
        <v>1246</v>
      </c>
      <c r="I533" s="198"/>
      <c r="J533" s="199">
        <f>ROUND(I533*H533,2)</f>
        <v>0</v>
      </c>
      <c r="K533" s="200"/>
      <c r="L533" s="40"/>
      <c r="M533" s="201" t="s">
        <v>1</v>
      </c>
      <c r="N533" s="202" t="s">
        <v>41</v>
      </c>
      <c r="O533" s="72"/>
      <c r="P533" s="203">
        <f>O533*H533</f>
        <v>0</v>
      </c>
      <c r="Q533" s="203">
        <v>0</v>
      </c>
      <c r="R533" s="203">
        <f>Q533*H533</f>
        <v>0</v>
      </c>
      <c r="S533" s="203">
        <v>1.2999999999999999E-2</v>
      </c>
      <c r="T533" s="204">
        <f>S533*H533</f>
        <v>16.198</v>
      </c>
      <c r="U533" s="35"/>
      <c r="V533" s="35"/>
      <c r="W533" s="35"/>
      <c r="X533" s="35"/>
      <c r="Y533" s="35"/>
      <c r="Z533" s="35"/>
      <c r="AA533" s="35"/>
      <c r="AB533" s="35"/>
      <c r="AC533" s="35"/>
      <c r="AD533" s="35"/>
      <c r="AE533" s="35"/>
      <c r="AR533" s="205" t="s">
        <v>206</v>
      </c>
      <c r="AT533" s="205" t="s">
        <v>202</v>
      </c>
      <c r="AU533" s="205" t="s">
        <v>85</v>
      </c>
      <c r="AY533" s="18" t="s">
        <v>200</v>
      </c>
      <c r="BE533" s="206">
        <f>IF(N533="základní",J533,0)</f>
        <v>0</v>
      </c>
      <c r="BF533" s="206">
        <f>IF(N533="snížená",J533,0)</f>
        <v>0</v>
      </c>
      <c r="BG533" s="206">
        <f>IF(N533="zákl. přenesená",J533,0)</f>
        <v>0</v>
      </c>
      <c r="BH533" s="206">
        <f>IF(N533="sníž. přenesená",J533,0)</f>
        <v>0</v>
      </c>
      <c r="BI533" s="206">
        <f>IF(N533="nulová",J533,0)</f>
        <v>0</v>
      </c>
      <c r="BJ533" s="18" t="s">
        <v>83</v>
      </c>
      <c r="BK533" s="206">
        <f>ROUND(I533*H533,2)</f>
        <v>0</v>
      </c>
      <c r="BL533" s="18" t="s">
        <v>206</v>
      </c>
      <c r="BM533" s="205" t="s">
        <v>513</v>
      </c>
    </row>
    <row r="534" spans="1:65" s="14" customFormat="1" ht="11.25" x14ac:dyDescent="0.2">
      <c r="B534" s="218"/>
      <c r="C534" s="219"/>
      <c r="D534" s="209" t="s">
        <v>240</v>
      </c>
      <c r="E534" s="220" t="s">
        <v>1</v>
      </c>
      <c r="F534" s="221" t="s">
        <v>2894</v>
      </c>
      <c r="G534" s="219"/>
      <c r="H534" s="222">
        <v>1246</v>
      </c>
      <c r="I534" s="223"/>
      <c r="J534" s="219"/>
      <c r="K534" s="219"/>
      <c r="L534" s="224"/>
      <c r="M534" s="225"/>
      <c r="N534" s="226"/>
      <c r="O534" s="226"/>
      <c r="P534" s="226"/>
      <c r="Q534" s="226"/>
      <c r="R534" s="226"/>
      <c r="S534" s="226"/>
      <c r="T534" s="227"/>
      <c r="AT534" s="228" t="s">
        <v>240</v>
      </c>
      <c r="AU534" s="228" t="s">
        <v>85</v>
      </c>
      <c r="AV534" s="14" t="s">
        <v>85</v>
      </c>
      <c r="AW534" s="14" t="s">
        <v>32</v>
      </c>
      <c r="AX534" s="14" t="s">
        <v>76</v>
      </c>
      <c r="AY534" s="228" t="s">
        <v>200</v>
      </c>
    </row>
    <row r="535" spans="1:65" s="15" customFormat="1" ht="11.25" x14ac:dyDescent="0.2">
      <c r="B535" s="229"/>
      <c r="C535" s="230"/>
      <c r="D535" s="209" t="s">
        <v>240</v>
      </c>
      <c r="E535" s="231" t="s">
        <v>1</v>
      </c>
      <c r="F535" s="232" t="s">
        <v>244</v>
      </c>
      <c r="G535" s="230"/>
      <c r="H535" s="233">
        <v>1246</v>
      </c>
      <c r="I535" s="234"/>
      <c r="J535" s="230"/>
      <c r="K535" s="230"/>
      <c r="L535" s="235"/>
      <c r="M535" s="236"/>
      <c r="N535" s="237"/>
      <c r="O535" s="237"/>
      <c r="P535" s="237"/>
      <c r="Q535" s="237"/>
      <c r="R535" s="237"/>
      <c r="S535" s="237"/>
      <c r="T535" s="238"/>
      <c r="AT535" s="239" t="s">
        <v>240</v>
      </c>
      <c r="AU535" s="239" t="s">
        <v>85</v>
      </c>
      <c r="AV535" s="15" t="s">
        <v>206</v>
      </c>
      <c r="AW535" s="15" t="s">
        <v>32</v>
      </c>
      <c r="AX535" s="15" t="s">
        <v>83</v>
      </c>
      <c r="AY535" s="239" t="s">
        <v>200</v>
      </c>
    </row>
    <row r="536" spans="1:65" s="2" customFormat="1" ht="24.2" customHeight="1" x14ac:dyDescent="0.2">
      <c r="A536" s="35"/>
      <c r="B536" s="36"/>
      <c r="C536" s="193" t="s">
        <v>833</v>
      </c>
      <c r="D536" s="193" t="s">
        <v>202</v>
      </c>
      <c r="E536" s="194" t="s">
        <v>515</v>
      </c>
      <c r="F536" s="195" t="s">
        <v>516</v>
      </c>
      <c r="G536" s="196" t="s">
        <v>333</v>
      </c>
      <c r="H536" s="197">
        <v>741</v>
      </c>
      <c r="I536" s="198"/>
      <c r="J536" s="199">
        <f>ROUND(I536*H536,2)</f>
        <v>0</v>
      </c>
      <c r="K536" s="200"/>
      <c r="L536" s="40"/>
      <c r="M536" s="201" t="s">
        <v>1</v>
      </c>
      <c r="N536" s="202" t="s">
        <v>41</v>
      </c>
      <c r="O536" s="72"/>
      <c r="P536" s="203">
        <f>O536*H536</f>
        <v>0</v>
      </c>
      <c r="Q536" s="203">
        <v>0</v>
      </c>
      <c r="R536" s="203">
        <f>Q536*H536</f>
        <v>0</v>
      </c>
      <c r="S536" s="203">
        <v>1.7999999999999999E-2</v>
      </c>
      <c r="T536" s="204">
        <f>S536*H536</f>
        <v>13.337999999999999</v>
      </c>
      <c r="U536" s="35"/>
      <c r="V536" s="35"/>
      <c r="W536" s="35"/>
      <c r="X536" s="35"/>
      <c r="Y536" s="35"/>
      <c r="Z536" s="35"/>
      <c r="AA536" s="35"/>
      <c r="AB536" s="35"/>
      <c r="AC536" s="35"/>
      <c r="AD536" s="35"/>
      <c r="AE536" s="35"/>
      <c r="AR536" s="205" t="s">
        <v>206</v>
      </c>
      <c r="AT536" s="205" t="s">
        <v>202</v>
      </c>
      <c r="AU536" s="205" t="s">
        <v>85</v>
      </c>
      <c r="AY536" s="18" t="s">
        <v>200</v>
      </c>
      <c r="BE536" s="206">
        <f>IF(N536="základní",J536,0)</f>
        <v>0</v>
      </c>
      <c r="BF536" s="206">
        <f>IF(N536="snížená",J536,0)</f>
        <v>0</v>
      </c>
      <c r="BG536" s="206">
        <f>IF(N536="zákl. přenesená",J536,0)</f>
        <v>0</v>
      </c>
      <c r="BH536" s="206">
        <f>IF(N536="sníž. přenesená",J536,0)</f>
        <v>0</v>
      </c>
      <c r="BI536" s="206">
        <f>IF(N536="nulová",J536,0)</f>
        <v>0</v>
      </c>
      <c r="BJ536" s="18" t="s">
        <v>83</v>
      </c>
      <c r="BK536" s="206">
        <f>ROUND(I536*H536,2)</f>
        <v>0</v>
      </c>
      <c r="BL536" s="18" t="s">
        <v>206</v>
      </c>
      <c r="BM536" s="205" t="s">
        <v>517</v>
      </c>
    </row>
    <row r="537" spans="1:65" s="14" customFormat="1" ht="11.25" x14ac:dyDescent="0.2">
      <c r="B537" s="218"/>
      <c r="C537" s="219"/>
      <c r="D537" s="209" t="s">
        <v>240</v>
      </c>
      <c r="E537" s="220" t="s">
        <v>1</v>
      </c>
      <c r="F537" s="221" t="s">
        <v>2895</v>
      </c>
      <c r="G537" s="219"/>
      <c r="H537" s="222">
        <v>741</v>
      </c>
      <c r="I537" s="223"/>
      <c r="J537" s="219"/>
      <c r="K537" s="219"/>
      <c r="L537" s="224"/>
      <c r="M537" s="225"/>
      <c r="N537" s="226"/>
      <c r="O537" s="226"/>
      <c r="P537" s="226"/>
      <c r="Q537" s="226"/>
      <c r="R537" s="226"/>
      <c r="S537" s="226"/>
      <c r="T537" s="227"/>
      <c r="AT537" s="228" t="s">
        <v>240</v>
      </c>
      <c r="AU537" s="228" t="s">
        <v>85</v>
      </c>
      <c r="AV537" s="14" t="s">
        <v>85</v>
      </c>
      <c r="AW537" s="14" t="s">
        <v>32</v>
      </c>
      <c r="AX537" s="14" t="s">
        <v>76</v>
      </c>
      <c r="AY537" s="228" t="s">
        <v>200</v>
      </c>
    </row>
    <row r="538" spans="1:65" s="15" customFormat="1" ht="11.25" x14ac:dyDescent="0.2">
      <c r="B538" s="229"/>
      <c r="C538" s="230"/>
      <c r="D538" s="209" t="s">
        <v>240</v>
      </c>
      <c r="E538" s="231" t="s">
        <v>1</v>
      </c>
      <c r="F538" s="232" t="s">
        <v>244</v>
      </c>
      <c r="G538" s="230"/>
      <c r="H538" s="233">
        <v>741</v>
      </c>
      <c r="I538" s="234"/>
      <c r="J538" s="230"/>
      <c r="K538" s="230"/>
      <c r="L538" s="235"/>
      <c r="M538" s="236"/>
      <c r="N538" s="237"/>
      <c r="O538" s="237"/>
      <c r="P538" s="237"/>
      <c r="Q538" s="237"/>
      <c r="R538" s="237"/>
      <c r="S538" s="237"/>
      <c r="T538" s="238"/>
      <c r="AT538" s="239" t="s">
        <v>240</v>
      </c>
      <c r="AU538" s="239" t="s">
        <v>85</v>
      </c>
      <c r="AV538" s="15" t="s">
        <v>206</v>
      </c>
      <c r="AW538" s="15" t="s">
        <v>32</v>
      </c>
      <c r="AX538" s="15" t="s">
        <v>83</v>
      </c>
      <c r="AY538" s="239" t="s">
        <v>200</v>
      </c>
    </row>
    <row r="539" spans="1:65" s="2" customFormat="1" ht="24.2" customHeight="1" x14ac:dyDescent="0.2">
      <c r="A539" s="35"/>
      <c r="B539" s="36"/>
      <c r="C539" s="193" t="s">
        <v>838</v>
      </c>
      <c r="D539" s="193" t="s">
        <v>202</v>
      </c>
      <c r="E539" s="194" t="s">
        <v>520</v>
      </c>
      <c r="F539" s="195" t="s">
        <v>521</v>
      </c>
      <c r="G539" s="196" t="s">
        <v>333</v>
      </c>
      <c r="H539" s="197">
        <v>983</v>
      </c>
      <c r="I539" s="198"/>
      <c r="J539" s="199">
        <f>ROUND(I539*H539,2)</f>
        <v>0</v>
      </c>
      <c r="K539" s="200"/>
      <c r="L539" s="40"/>
      <c r="M539" s="201" t="s">
        <v>1</v>
      </c>
      <c r="N539" s="202" t="s">
        <v>41</v>
      </c>
      <c r="O539" s="72"/>
      <c r="P539" s="203">
        <f>O539*H539</f>
        <v>0</v>
      </c>
      <c r="Q539" s="203">
        <v>0</v>
      </c>
      <c r="R539" s="203">
        <f>Q539*H539</f>
        <v>0</v>
      </c>
      <c r="S539" s="203">
        <v>3.7999999999999999E-2</v>
      </c>
      <c r="T539" s="204">
        <f>S539*H539</f>
        <v>37.353999999999999</v>
      </c>
      <c r="U539" s="35"/>
      <c r="V539" s="35"/>
      <c r="W539" s="35"/>
      <c r="X539" s="35"/>
      <c r="Y539" s="35"/>
      <c r="Z539" s="35"/>
      <c r="AA539" s="35"/>
      <c r="AB539" s="35"/>
      <c r="AC539" s="35"/>
      <c r="AD539" s="35"/>
      <c r="AE539" s="35"/>
      <c r="AR539" s="205" t="s">
        <v>206</v>
      </c>
      <c r="AT539" s="205" t="s">
        <v>202</v>
      </c>
      <c r="AU539" s="205" t="s">
        <v>85</v>
      </c>
      <c r="AY539" s="18" t="s">
        <v>200</v>
      </c>
      <c r="BE539" s="206">
        <f>IF(N539="základní",J539,0)</f>
        <v>0</v>
      </c>
      <c r="BF539" s="206">
        <f>IF(N539="snížená",J539,0)</f>
        <v>0</v>
      </c>
      <c r="BG539" s="206">
        <f>IF(N539="zákl. přenesená",J539,0)</f>
        <v>0</v>
      </c>
      <c r="BH539" s="206">
        <f>IF(N539="sníž. přenesená",J539,0)</f>
        <v>0</v>
      </c>
      <c r="BI539" s="206">
        <f>IF(N539="nulová",J539,0)</f>
        <v>0</v>
      </c>
      <c r="BJ539" s="18" t="s">
        <v>83</v>
      </c>
      <c r="BK539" s="206">
        <f>ROUND(I539*H539,2)</f>
        <v>0</v>
      </c>
      <c r="BL539" s="18" t="s">
        <v>206</v>
      </c>
      <c r="BM539" s="205" t="s">
        <v>522</v>
      </c>
    </row>
    <row r="540" spans="1:65" s="14" customFormat="1" ht="11.25" x14ac:dyDescent="0.2">
      <c r="B540" s="218"/>
      <c r="C540" s="219"/>
      <c r="D540" s="209" t="s">
        <v>240</v>
      </c>
      <c r="E540" s="220" t="s">
        <v>1</v>
      </c>
      <c r="F540" s="221" t="s">
        <v>2896</v>
      </c>
      <c r="G540" s="219"/>
      <c r="H540" s="222">
        <v>983</v>
      </c>
      <c r="I540" s="223"/>
      <c r="J540" s="219"/>
      <c r="K540" s="219"/>
      <c r="L540" s="224"/>
      <c r="M540" s="225"/>
      <c r="N540" s="226"/>
      <c r="O540" s="226"/>
      <c r="P540" s="226"/>
      <c r="Q540" s="226"/>
      <c r="R540" s="226"/>
      <c r="S540" s="226"/>
      <c r="T540" s="227"/>
      <c r="AT540" s="228" t="s">
        <v>240</v>
      </c>
      <c r="AU540" s="228" t="s">
        <v>85</v>
      </c>
      <c r="AV540" s="14" t="s">
        <v>85</v>
      </c>
      <c r="AW540" s="14" t="s">
        <v>32</v>
      </c>
      <c r="AX540" s="14" t="s">
        <v>76</v>
      </c>
      <c r="AY540" s="228" t="s">
        <v>200</v>
      </c>
    </row>
    <row r="541" spans="1:65" s="15" customFormat="1" ht="11.25" x14ac:dyDescent="0.2">
      <c r="B541" s="229"/>
      <c r="C541" s="230"/>
      <c r="D541" s="209" t="s">
        <v>240</v>
      </c>
      <c r="E541" s="231" t="s">
        <v>1</v>
      </c>
      <c r="F541" s="232" t="s">
        <v>244</v>
      </c>
      <c r="G541" s="230"/>
      <c r="H541" s="233">
        <v>983</v>
      </c>
      <c r="I541" s="234"/>
      <c r="J541" s="230"/>
      <c r="K541" s="230"/>
      <c r="L541" s="235"/>
      <c r="M541" s="236"/>
      <c r="N541" s="237"/>
      <c r="O541" s="237"/>
      <c r="P541" s="237"/>
      <c r="Q541" s="237"/>
      <c r="R541" s="237"/>
      <c r="S541" s="237"/>
      <c r="T541" s="238"/>
      <c r="AT541" s="239" t="s">
        <v>240</v>
      </c>
      <c r="AU541" s="239" t="s">
        <v>85</v>
      </c>
      <c r="AV541" s="15" t="s">
        <v>206</v>
      </c>
      <c r="AW541" s="15" t="s">
        <v>32</v>
      </c>
      <c r="AX541" s="15" t="s">
        <v>83</v>
      </c>
      <c r="AY541" s="239" t="s">
        <v>200</v>
      </c>
    </row>
    <row r="542" spans="1:65" s="2" customFormat="1" ht="24.2" customHeight="1" x14ac:dyDescent="0.2">
      <c r="A542" s="35"/>
      <c r="B542" s="36"/>
      <c r="C542" s="193" t="s">
        <v>844</v>
      </c>
      <c r="D542" s="193" t="s">
        <v>202</v>
      </c>
      <c r="E542" s="194" t="s">
        <v>524</v>
      </c>
      <c r="F542" s="195" t="s">
        <v>525</v>
      </c>
      <c r="G542" s="196" t="s">
        <v>333</v>
      </c>
      <c r="H542" s="197">
        <v>599</v>
      </c>
      <c r="I542" s="198"/>
      <c r="J542" s="199">
        <f>ROUND(I542*H542,2)</f>
        <v>0</v>
      </c>
      <c r="K542" s="200"/>
      <c r="L542" s="40"/>
      <c r="M542" s="201" t="s">
        <v>1</v>
      </c>
      <c r="N542" s="202" t="s">
        <v>41</v>
      </c>
      <c r="O542" s="72"/>
      <c r="P542" s="203">
        <f>O542*H542</f>
        <v>0</v>
      </c>
      <c r="Q542" s="203">
        <v>0</v>
      </c>
      <c r="R542" s="203">
        <f>Q542*H542</f>
        <v>0</v>
      </c>
      <c r="S542" s="203">
        <v>0.04</v>
      </c>
      <c r="T542" s="204">
        <f>S542*H542</f>
        <v>23.96</v>
      </c>
      <c r="U542" s="35"/>
      <c r="V542" s="35"/>
      <c r="W542" s="35"/>
      <c r="X542" s="35"/>
      <c r="Y542" s="35"/>
      <c r="Z542" s="35"/>
      <c r="AA542" s="35"/>
      <c r="AB542" s="35"/>
      <c r="AC542" s="35"/>
      <c r="AD542" s="35"/>
      <c r="AE542" s="35"/>
      <c r="AR542" s="205" t="s">
        <v>206</v>
      </c>
      <c r="AT542" s="205" t="s">
        <v>202</v>
      </c>
      <c r="AU542" s="205" t="s">
        <v>85</v>
      </c>
      <c r="AY542" s="18" t="s">
        <v>200</v>
      </c>
      <c r="BE542" s="206">
        <f>IF(N542="základní",J542,0)</f>
        <v>0</v>
      </c>
      <c r="BF542" s="206">
        <f>IF(N542="snížená",J542,0)</f>
        <v>0</v>
      </c>
      <c r="BG542" s="206">
        <f>IF(N542="zákl. přenesená",J542,0)</f>
        <v>0</v>
      </c>
      <c r="BH542" s="206">
        <f>IF(N542="sníž. přenesená",J542,0)</f>
        <v>0</v>
      </c>
      <c r="BI542" s="206">
        <f>IF(N542="nulová",J542,0)</f>
        <v>0</v>
      </c>
      <c r="BJ542" s="18" t="s">
        <v>83</v>
      </c>
      <c r="BK542" s="206">
        <f>ROUND(I542*H542,2)</f>
        <v>0</v>
      </c>
      <c r="BL542" s="18" t="s">
        <v>206</v>
      </c>
      <c r="BM542" s="205" t="s">
        <v>526</v>
      </c>
    </row>
    <row r="543" spans="1:65" s="14" customFormat="1" ht="11.25" x14ac:dyDescent="0.2">
      <c r="B543" s="218"/>
      <c r="C543" s="219"/>
      <c r="D543" s="209" t="s">
        <v>240</v>
      </c>
      <c r="E543" s="220" t="s">
        <v>1</v>
      </c>
      <c r="F543" s="221" t="s">
        <v>2897</v>
      </c>
      <c r="G543" s="219"/>
      <c r="H543" s="222">
        <v>599</v>
      </c>
      <c r="I543" s="223"/>
      <c r="J543" s="219"/>
      <c r="K543" s="219"/>
      <c r="L543" s="224"/>
      <c r="M543" s="225"/>
      <c r="N543" s="226"/>
      <c r="O543" s="226"/>
      <c r="P543" s="226"/>
      <c r="Q543" s="226"/>
      <c r="R543" s="226"/>
      <c r="S543" s="226"/>
      <c r="T543" s="227"/>
      <c r="AT543" s="228" t="s">
        <v>240</v>
      </c>
      <c r="AU543" s="228" t="s">
        <v>85</v>
      </c>
      <c r="AV543" s="14" t="s">
        <v>85</v>
      </c>
      <c r="AW543" s="14" t="s">
        <v>32</v>
      </c>
      <c r="AX543" s="14" t="s">
        <v>76</v>
      </c>
      <c r="AY543" s="228" t="s">
        <v>200</v>
      </c>
    </row>
    <row r="544" spans="1:65" s="15" customFormat="1" ht="11.25" x14ac:dyDescent="0.2">
      <c r="B544" s="229"/>
      <c r="C544" s="230"/>
      <c r="D544" s="209" t="s">
        <v>240</v>
      </c>
      <c r="E544" s="231" t="s">
        <v>1</v>
      </c>
      <c r="F544" s="232" t="s">
        <v>244</v>
      </c>
      <c r="G544" s="230"/>
      <c r="H544" s="233">
        <v>599</v>
      </c>
      <c r="I544" s="234"/>
      <c r="J544" s="230"/>
      <c r="K544" s="230"/>
      <c r="L544" s="235"/>
      <c r="M544" s="236"/>
      <c r="N544" s="237"/>
      <c r="O544" s="237"/>
      <c r="P544" s="237"/>
      <c r="Q544" s="237"/>
      <c r="R544" s="237"/>
      <c r="S544" s="237"/>
      <c r="T544" s="238"/>
      <c r="AT544" s="239" t="s">
        <v>240</v>
      </c>
      <c r="AU544" s="239" t="s">
        <v>85</v>
      </c>
      <c r="AV544" s="15" t="s">
        <v>206</v>
      </c>
      <c r="AW544" s="15" t="s">
        <v>32</v>
      </c>
      <c r="AX544" s="15" t="s">
        <v>83</v>
      </c>
      <c r="AY544" s="239" t="s">
        <v>200</v>
      </c>
    </row>
    <row r="545" spans="1:65" s="2" customFormat="1" ht="24.2" customHeight="1" x14ac:dyDescent="0.2">
      <c r="A545" s="35"/>
      <c r="B545" s="36"/>
      <c r="C545" s="193" t="s">
        <v>850</v>
      </c>
      <c r="D545" s="193" t="s">
        <v>202</v>
      </c>
      <c r="E545" s="194" t="s">
        <v>529</v>
      </c>
      <c r="F545" s="195" t="s">
        <v>530</v>
      </c>
      <c r="G545" s="196" t="s">
        <v>333</v>
      </c>
      <c r="H545" s="197">
        <v>325</v>
      </c>
      <c r="I545" s="198"/>
      <c r="J545" s="199">
        <f>ROUND(I545*H545,2)</f>
        <v>0</v>
      </c>
      <c r="K545" s="200"/>
      <c r="L545" s="40"/>
      <c r="M545" s="201" t="s">
        <v>1</v>
      </c>
      <c r="N545" s="202" t="s">
        <v>41</v>
      </c>
      <c r="O545" s="72"/>
      <c r="P545" s="203">
        <f>O545*H545</f>
        <v>0</v>
      </c>
      <c r="Q545" s="203">
        <v>0</v>
      </c>
      <c r="R545" s="203">
        <f>Q545*H545</f>
        <v>0</v>
      </c>
      <c r="S545" s="203">
        <v>8.1000000000000003E-2</v>
      </c>
      <c r="T545" s="204">
        <f>S545*H545</f>
        <v>26.324999999999999</v>
      </c>
      <c r="U545" s="35"/>
      <c r="V545" s="35"/>
      <c r="W545" s="35"/>
      <c r="X545" s="35"/>
      <c r="Y545" s="35"/>
      <c r="Z545" s="35"/>
      <c r="AA545" s="35"/>
      <c r="AB545" s="35"/>
      <c r="AC545" s="35"/>
      <c r="AD545" s="35"/>
      <c r="AE545" s="35"/>
      <c r="AR545" s="205" t="s">
        <v>206</v>
      </c>
      <c r="AT545" s="205" t="s">
        <v>202</v>
      </c>
      <c r="AU545" s="205" t="s">
        <v>85</v>
      </c>
      <c r="AY545" s="18" t="s">
        <v>200</v>
      </c>
      <c r="BE545" s="206">
        <f>IF(N545="základní",J545,0)</f>
        <v>0</v>
      </c>
      <c r="BF545" s="206">
        <f>IF(N545="snížená",J545,0)</f>
        <v>0</v>
      </c>
      <c r="BG545" s="206">
        <f>IF(N545="zákl. přenesená",J545,0)</f>
        <v>0</v>
      </c>
      <c r="BH545" s="206">
        <f>IF(N545="sníž. přenesená",J545,0)</f>
        <v>0</v>
      </c>
      <c r="BI545" s="206">
        <f>IF(N545="nulová",J545,0)</f>
        <v>0</v>
      </c>
      <c r="BJ545" s="18" t="s">
        <v>83</v>
      </c>
      <c r="BK545" s="206">
        <f>ROUND(I545*H545,2)</f>
        <v>0</v>
      </c>
      <c r="BL545" s="18" t="s">
        <v>206</v>
      </c>
      <c r="BM545" s="205" t="s">
        <v>531</v>
      </c>
    </row>
    <row r="546" spans="1:65" s="14" customFormat="1" ht="11.25" x14ac:dyDescent="0.2">
      <c r="B546" s="218"/>
      <c r="C546" s="219"/>
      <c r="D546" s="209" t="s">
        <v>240</v>
      </c>
      <c r="E546" s="220" t="s">
        <v>1</v>
      </c>
      <c r="F546" s="221" t="s">
        <v>2898</v>
      </c>
      <c r="G546" s="219"/>
      <c r="H546" s="222">
        <v>325</v>
      </c>
      <c r="I546" s="223"/>
      <c r="J546" s="219"/>
      <c r="K546" s="219"/>
      <c r="L546" s="224"/>
      <c r="M546" s="225"/>
      <c r="N546" s="226"/>
      <c r="O546" s="226"/>
      <c r="P546" s="226"/>
      <c r="Q546" s="226"/>
      <c r="R546" s="226"/>
      <c r="S546" s="226"/>
      <c r="T546" s="227"/>
      <c r="AT546" s="228" t="s">
        <v>240</v>
      </c>
      <c r="AU546" s="228" t="s">
        <v>85</v>
      </c>
      <c r="AV546" s="14" t="s">
        <v>85</v>
      </c>
      <c r="AW546" s="14" t="s">
        <v>32</v>
      </c>
      <c r="AX546" s="14" t="s">
        <v>76</v>
      </c>
      <c r="AY546" s="228" t="s">
        <v>200</v>
      </c>
    </row>
    <row r="547" spans="1:65" s="15" customFormat="1" ht="11.25" x14ac:dyDescent="0.2">
      <c r="B547" s="229"/>
      <c r="C547" s="230"/>
      <c r="D547" s="209" t="s">
        <v>240</v>
      </c>
      <c r="E547" s="231" t="s">
        <v>1</v>
      </c>
      <c r="F547" s="232" t="s">
        <v>244</v>
      </c>
      <c r="G547" s="230"/>
      <c r="H547" s="233">
        <v>325</v>
      </c>
      <c r="I547" s="234"/>
      <c r="J547" s="230"/>
      <c r="K547" s="230"/>
      <c r="L547" s="235"/>
      <c r="M547" s="236"/>
      <c r="N547" s="237"/>
      <c r="O547" s="237"/>
      <c r="P547" s="237"/>
      <c r="Q547" s="237"/>
      <c r="R547" s="237"/>
      <c r="S547" s="237"/>
      <c r="T547" s="238"/>
      <c r="AT547" s="239" t="s">
        <v>240</v>
      </c>
      <c r="AU547" s="239" t="s">
        <v>85</v>
      </c>
      <c r="AV547" s="15" t="s">
        <v>206</v>
      </c>
      <c r="AW547" s="15" t="s">
        <v>32</v>
      </c>
      <c r="AX547" s="15" t="s">
        <v>83</v>
      </c>
      <c r="AY547" s="239" t="s">
        <v>200</v>
      </c>
    </row>
    <row r="548" spans="1:65" s="2" customFormat="1" ht="24.2" customHeight="1" x14ac:dyDescent="0.2">
      <c r="A548" s="35"/>
      <c r="B548" s="36"/>
      <c r="C548" s="193" t="s">
        <v>854</v>
      </c>
      <c r="D548" s="193" t="s">
        <v>202</v>
      </c>
      <c r="E548" s="194" t="s">
        <v>534</v>
      </c>
      <c r="F548" s="195" t="s">
        <v>535</v>
      </c>
      <c r="G548" s="196" t="s">
        <v>333</v>
      </c>
      <c r="H548" s="197">
        <v>13.5</v>
      </c>
      <c r="I548" s="198"/>
      <c r="J548" s="199">
        <f>ROUND(I548*H548,2)</f>
        <v>0</v>
      </c>
      <c r="K548" s="200"/>
      <c r="L548" s="40"/>
      <c r="M548" s="201" t="s">
        <v>1</v>
      </c>
      <c r="N548" s="202" t="s">
        <v>41</v>
      </c>
      <c r="O548" s="72"/>
      <c r="P548" s="203">
        <f>O548*H548</f>
        <v>0</v>
      </c>
      <c r="Q548" s="203">
        <v>1.23E-3</v>
      </c>
      <c r="R548" s="203">
        <f>Q548*H548</f>
        <v>1.6604999999999998E-2</v>
      </c>
      <c r="S548" s="203">
        <v>1.7000000000000001E-2</v>
      </c>
      <c r="T548" s="204">
        <f>S548*H548</f>
        <v>0.22950000000000001</v>
      </c>
      <c r="U548" s="35"/>
      <c r="V548" s="35"/>
      <c r="W548" s="35"/>
      <c r="X548" s="35"/>
      <c r="Y548" s="35"/>
      <c r="Z548" s="35"/>
      <c r="AA548" s="35"/>
      <c r="AB548" s="35"/>
      <c r="AC548" s="35"/>
      <c r="AD548" s="35"/>
      <c r="AE548" s="35"/>
      <c r="AR548" s="205" t="s">
        <v>206</v>
      </c>
      <c r="AT548" s="205" t="s">
        <v>202</v>
      </c>
      <c r="AU548" s="205" t="s">
        <v>85</v>
      </c>
      <c r="AY548" s="18" t="s">
        <v>200</v>
      </c>
      <c r="BE548" s="206">
        <f>IF(N548="základní",J548,0)</f>
        <v>0</v>
      </c>
      <c r="BF548" s="206">
        <f>IF(N548="snížená",J548,0)</f>
        <v>0</v>
      </c>
      <c r="BG548" s="206">
        <f>IF(N548="zákl. přenesená",J548,0)</f>
        <v>0</v>
      </c>
      <c r="BH548" s="206">
        <f>IF(N548="sníž. přenesená",J548,0)</f>
        <v>0</v>
      </c>
      <c r="BI548" s="206">
        <f>IF(N548="nulová",J548,0)</f>
        <v>0</v>
      </c>
      <c r="BJ548" s="18" t="s">
        <v>83</v>
      </c>
      <c r="BK548" s="206">
        <f>ROUND(I548*H548,2)</f>
        <v>0</v>
      </c>
      <c r="BL548" s="18" t="s">
        <v>206</v>
      </c>
      <c r="BM548" s="205" t="s">
        <v>536</v>
      </c>
    </row>
    <row r="549" spans="1:65" s="14" customFormat="1" ht="11.25" x14ac:dyDescent="0.2">
      <c r="B549" s="218"/>
      <c r="C549" s="219"/>
      <c r="D549" s="209" t="s">
        <v>240</v>
      </c>
      <c r="E549" s="220" t="s">
        <v>1</v>
      </c>
      <c r="F549" s="221" t="s">
        <v>2899</v>
      </c>
      <c r="G549" s="219"/>
      <c r="H549" s="222">
        <v>13.5</v>
      </c>
      <c r="I549" s="223"/>
      <c r="J549" s="219"/>
      <c r="K549" s="219"/>
      <c r="L549" s="224"/>
      <c r="M549" s="225"/>
      <c r="N549" s="226"/>
      <c r="O549" s="226"/>
      <c r="P549" s="226"/>
      <c r="Q549" s="226"/>
      <c r="R549" s="226"/>
      <c r="S549" s="226"/>
      <c r="T549" s="227"/>
      <c r="AT549" s="228" t="s">
        <v>240</v>
      </c>
      <c r="AU549" s="228" t="s">
        <v>85</v>
      </c>
      <c r="AV549" s="14" t="s">
        <v>85</v>
      </c>
      <c r="AW549" s="14" t="s">
        <v>32</v>
      </c>
      <c r="AX549" s="14" t="s">
        <v>76</v>
      </c>
      <c r="AY549" s="228" t="s">
        <v>200</v>
      </c>
    </row>
    <row r="550" spans="1:65" s="15" customFormat="1" ht="11.25" x14ac:dyDescent="0.2">
      <c r="B550" s="229"/>
      <c r="C550" s="230"/>
      <c r="D550" s="209" t="s">
        <v>240</v>
      </c>
      <c r="E550" s="231" t="s">
        <v>1</v>
      </c>
      <c r="F550" s="232" t="s">
        <v>244</v>
      </c>
      <c r="G550" s="230"/>
      <c r="H550" s="233">
        <v>13.5</v>
      </c>
      <c r="I550" s="234"/>
      <c r="J550" s="230"/>
      <c r="K550" s="230"/>
      <c r="L550" s="235"/>
      <c r="M550" s="236"/>
      <c r="N550" s="237"/>
      <c r="O550" s="237"/>
      <c r="P550" s="237"/>
      <c r="Q550" s="237"/>
      <c r="R550" s="237"/>
      <c r="S550" s="237"/>
      <c r="T550" s="238"/>
      <c r="AT550" s="239" t="s">
        <v>240</v>
      </c>
      <c r="AU550" s="239" t="s">
        <v>85</v>
      </c>
      <c r="AV550" s="15" t="s">
        <v>206</v>
      </c>
      <c r="AW550" s="15" t="s">
        <v>32</v>
      </c>
      <c r="AX550" s="15" t="s">
        <v>83</v>
      </c>
      <c r="AY550" s="239" t="s">
        <v>200</v>
      </c>
    </row>
    <row r="551" spans="1:65" s="2" customFormat="1" ht="24.2" customHeight="1" x14ac:dyDescent="0.2">
      <c r="A551" s="35"/>
      <c r="B551" s="36"/>
      <c r="C551" s="193" t="s">
        <v>859</v>
      </c>
      <c r="D551" s="193" t="s">
        <v>202</v>
      </c>
      <c r="E551" s="194" t="s">
        <v>539</v>
      </c>
      <c r="F551" s="195" t="s">
        <v>540</v>
      </c>
      <c r="G551" s="196" t="s">
        <v>333</v>
      </c>
      <c r="H551" s="197">
        <v>11.5</v>
      </c>
      <c r="I551" s="198"/>
      <c r="J551" s="199">
        <f>ROUND(I551*H551,2)</f>
        <v>0</v>
      </c>
      <c r="K551" s="200"/>
      <c r="L551" s="40"/>
      <c r="M551" s="201" t="s">
        <v>1</v>
      </c>
      <c r="N551" s="202" t="s">
        <v>41</v>
      </c>
      <c r="O551" s="72"/>
      <c r="P551" s="203">
        <f>O551*H551</f>
        <v>0</v>
      </c>
      <c r="Q551" s="203">
        <v>1.47E-3</v>
      </c>
      <c r="R551" s="203">
        <f>Q551*H551</f>
        <v>1.6905E-2</v>
      </c>
      <c r="S551" s="203">
        <v>3.9E-2</v>
      </c>
      <c r="T551" s="204">
        <f>S551*H551</f>
        <v>0.44850000000000001</v>
      </c>
      <c r="U551" s="35"/>
      <c r="V551" s="35"/>
      <c r="W551" s="35"/>
      <c r="X551" s="35"/>
      <c r="Y551" s="35"/>
      <c r="Z551" s="35"/>
      <c r="AA551" s="35"/>
      <c r="AB551" s="35"/>
      <c r="AC551" s="35"/>
      <c r="AD551" s="35"/>
      <c r="AE551" s="35"/>
      <c r="AR551" s="205" t="s">
        <v>206</v>
      </c>
      <c r="AT551" s="205" t="s">
        <v>202</v>
      </c>
      <c r="AU551" s="205" t="s">
        <v>85</v>
      </c>
      <c r="AY551" s="18" t="s">
        <v>200</v>
      </c>
      <c r="BE551" s="206">
        <f>IF(N551="základní",J551,0)</f>
        <v>0</v>
      </c>
      <c r="BF551" s="206">
        <f>IF(N551="snížená",J551,0)</f>
        <v>0</v>
      </c>
      <c r="BG551" s="206">
        <f>IF(N551="zákl. přenesená",J551,0)</f>
        <v>0</v>
      </c>
      <c r="BH551" s="206">
        <f>IF(N551="sníž. přenesená",J551,0)</f>
        <v>0</v>
      </c>
      <c r="BI551" s="206">
        <f>IF(N551="nulová",J551,0)</f>
        <v>0</v>
      </c>
      <c r="BJ551" s="18" t="s">
        <v>83</v>
      </c>
      <c r="BK551" s="206">
        <f>ROUND(I551*H551,2)</f>
        <v>0</v>
      </c>
      <c r="BL551" s="18" t="s">
        <v>206</v>
      </c>
      <c r="BM551" s="205" t="s">
        <v>541</v>
      </c>
    </row>
    <row r="552" spans="1:65" s="14" customFormat="1" ht="11.25" x14ac:dyDescent="0.2">
      <c r="B552" s="218"/>
      <c r="C552" s="219"/>
      <c r="D552" s="209" t="s">
        <v>240</v>
      </c>
      <c r="E552" s="220" t="s">
        <v>1</v>
      </c>
      <c r="F552" s="221" t="s">
        <v>2900</v>
      </c>
      <c r="G552" s="219"/>
      <c r="H552" s="222">
        <v>11.5</v>
      </c>
      <c r="I552" s="223"/>
      <c r="J552" s="219"/>
      <c r="K552" s="219"/>
      <c r="L552" s="224"/>
      <c r="M552" s="225"/>
      <c r="N552" s="226"/>
      <c r="O552" s="226"/>
      <c r="P552" s="226"/>
      <c r="Q552" s="226"/>
      <c r="R552" s="226"/>
      <c r="S552" s="226"/>
      <c r="T552" s="227"/>
      <c r="AT552" s="228" t="s">
        <v>240</v>
      </c>
      <c r="AU552" s="228" t="s">
        <v>85</v>
      </c>
      <c r="AV552" s="14" t="s">
        <v>85</v>
      </c>
      <c r="AW552" s="14" t="s">
        <v>32</v>
      </c>
      <c r="AX552" s="14" t="s">
        <v>76</v>
      </c>
      <c r="AY552" s="228" t="s">
        <v>200</v>
      </c>
    </row>
    <row r="553" spans="1:65" s="15" customFormat="1" ht="11.25" x14ac:dyDescent="0.2">
      <c r="B553" s="229"/>
      <c r="C553" s="230"/>
      <c r="D553" s="209" t="s">
        <v>240</v>
      </c>
      <c r="E553" s="231" t="s">
        <v>1</v>
      </c>
      <c r="F553" s="232" t="s">
        <v>244</v>
      </c>
      <c r="G553" s="230"/>
      <c r="H553" s="233">
        <v>11.5</v>
      </c>
      <c r="I553" s="234"/>
      <c r="J553" s="230"/>
      <c r="K553" s="230"/>
      <c r="L553" s="235"/>
      <c r="M553" s="236"/>
      <c r="N553" s="237"/>
      <c r="O553" s="237"/>
      <c r="P553" s="237"/>
      <c r="Q553" s="237"/>
      <c r="R553" s="237"/>
      <c r="S553" s="237"/>
      <c r="T553" s="238"/>
      <c r="AT553" s="239" t="s">
        <v>240</v>
      </c>
      <c r="AU553" s="239" t="s">
        <v>85</v>
      </c>
      <c r="AV553" s="15" t="s">
        <v>206</v>
      </c>
      <c r="AW553" s="15" t="s">
        <v>32</v>
      </c>
      <c r="AX553" s="15" t="s">
        <v>83</v>
      </c>
      <c r="AY553" s="239" t="s">
        <v>200</v>
      </c>
    </row>
    <row r="554" spans="1:65" s="2" customFormat="1" ht="24.2" customHeight="1" x14ac:dyDescent="0.2">
      <c r="A554" s="35"/>
      <c r="B554" s="36"/>
      <c r="C554" s="193" t="s">
        <v>863</v>
      </c>
      <c r="D554" s="193" t="s">
        <v>202</v>
      </c>
      <c r="E554" s="194" t="s">
        <v>543</v>
      </c>
      <c r="F554" s="195" t="s">
        <v>544</v>
      </c>
      <c r="G554" s="196" t="s">
        <v>333</v>
      </c>
      <c r="H554" s="197">
        <v>9</v>
      </c>
      <c r="I554" s="198"/>
      <c r="J554" s="199">
        <f>ROUND(I554*H554,2)</f>
        <v>0</v>
      </c>
      <c r="K554" s="200"/>
      <c r="L554" s="40"/>
      <c r="M554" s="201" t="s">
        <v>1</v>
      </c>
      <c r="N554" s="202" t="s">
        <v>41</v>
      </c>
      <c r="O554" s="72"/>
      <c r="P554" s="203">
        <f>O554*H554</f>
        <v>0</v>
      </c>
      <c r="Q554" s="203">
        <v>3.65E-3</v>
      </c>
      <c r="R554" s="203">
        <f>Q554*H554</f>
        <v>3.2849999999999997E-2</v>
      </c>
      <c r="S554" s="203">
        <v>0.11</v>
      </c>
      <c r="T554" s="204">
        <f>S554*H554</f>
        <v>0.99</v>
      </c>
      <c r="U554" s="35"/>
      <c r="V554" s="35"/>
      <c r="W554" s="35"/>
      <c r="X554" s="35"/>
      <c r="Y554" s="35"/>
      <c r="Z554" s="35"/>
      <c r="AA554" s="35"/>
      <c r="AB554" s="35"/>
      <c r="AC554" s="35"/>
      <c r="AD554" s="35"/>
      <c r="AE554" s="35"/>
      <c r="AR554" s="205" t="s">
        <v>206</v>
      </c>
      <c r="AT554" s="205" t="s">
        <v>202</v>
      </c>
      <c r="AU554" s="205" t="s">
        <v>85</v>
      </c>
      <c r="AY554" s="18" t="s">
        <v>200</v>
      </c>
      <c r="BE554" s="206">
        <f>IF(N554="základní",J554,0)</f>
        <v>0</v>
      </c>
      <c r="BF554" s="206">
        <f>IF(N554="snížená",J554,0)</f>
        <v>0</v>
      </c>
      <c r="BG554" s="206">
        <f>IF(N554="zákl. přenesená",J554,0)</f>
        <v>0</v>
      </c>
      <c r="BH554" s="206">
        <f>IF(N554="sníž. přenesená",J554,0)</f>
        <v>0</v>
      </c>
      <c r="BI554" s="206">
        <f>IF(N554="nulová",J554,0)</f>
        <v>0</v>
      </c>
      <c r="BJ554" s="18" t="s">
        <v>83</v>
      </c>
      <c r="BK554" s="206">
        <f>ROUND(I554*H554,2)</f>
        <v>0</v>
      </c>
      <c r="BL554" s="18" t="s">
        <v>206</v>
      </c>
      <c r="BM554" s="205" t="s">
        <v>545</v>
      </c>
    </row>
    <row r="555" spans="1:65" s="14" customFormat="1" ht="11.25" x14ac:dyDescent="0.2">
      <c r="B555" s="218"/>
      <c r="C555" s="219"/>
      <c r="D555" s="209" t="s">
        <v>240</v>
      </c>
      <c r="E555" s="220" t="s">
        <v>1</v>
      </c>
      <c r="F555" s="221" t="s">
        <v>2901</v>
      </c>
      <c r="G555" s="219"/>
      <c r="H555" s="222">
        <v>9</v>
      </c>
      <c r="I555" s="223"/>
      <c r="J555" s="219"/>
      <c r="K555" s="219"/>
      <c r="L555" s="224"/>
      <c r="M555" s="225"/>
      <c r="N555" s="226"/>
      <c r="O555" s="226"/>
      <c r="P555" s="226"/>
      <c r="Q555" s="226"/>
      <c r="R555" s="226"/>
      <c r="S555" s="226"/>
      <c r="T555" s="227"/>
      <c r="AT555" s="228" t="s">
        <v>240</v>
      </c>
      <c r="AU555" s="228" t="s">
        <v>85</v>
      </c>
      <c r="AV555" s="14" t="s">
        <v>85</v>
      </c>
      <c r="AW555" s="14" t="s">
        <v>32</v>
      </c>
      <c r="AX555" s="14" t="s">
        <v>76</v>
      </c>
      <c r="AY555" s="228" t="s">
        <v>200</v>
      </c>
    </row>
    <row r="556" spans="1:65" s="15" customFormat="1" ht="11.25" x14ac:dyDescent="0.2">
      <c r="B556" s="229"/>
      <c r="C556" s="230"/>
      <c r="D556" s="209" t="s">
        <v>240</v>
      </c>
      <c r="E556" s="231" t="s">
        <v>1</v>
      </c>
      <c r="F556" s="232" t="s">
        <v>244</v>
      </c>
      <c r="G556" s="230"/>
      <c r="H556" s="233">
        <v>9</v>
      </c>
      <c r="I556" s="234"/>
      <c r="J556" s="230"/>
      <c r="K556" s="230"/>
      <c r="L556" s="235"/>
      <c r="M556" s="236"/>
      <c r="N556" s="237"/>
      <c r="O556" s="237"/>
      <c r="P556" s="237"/>
      <c r="Q556" s="237"/>
      <c r="R556" s="237"/>
      <c r="S556" s="237"/>
      <c r="T556" s="238"/>
      <c r="AT556" s="239" t="s">
        <v>240</v>
      </c>
      <c r="AU556" s="239" t="s">
        <v>85</v>
      </c>
      <c r="AV556" s="15" t="s">
        <v>206</v>
      </c>
      <c r="AW556" s="15" t="s">
        <v>32</v>
      </c>
      <c r="AX556" s="15" t="s">
        <v>83</v>
      </c>
      <c r="AY556" s="239" t="s">
        <v>200</v>
      </c>
    </row>
    <row r="557" spans="1:65" s="2" customFormat="1" ht="24.2" customHeight="1" x14ac:dyDescent="0.2">
      <c r="A557" s="35"/>
      <c r="B557" s="36"/>
      <c r="C557" s="193" t="s">
        <v>868</v>
      </c>
      <c r="D557" s="193" t="s">
        <v>202</v>
      </c>
      <c r="E557" s="194" t="s">
        <v>548</v>
      </c>
      <c r="F557" s="195" t="s">
        <v>549</v>
      </c>
      <c r="G557" s="196" t="s">
        <v>333</v>
      </c>
      <c r="H557" s="197">
        <v>8</v>
      </c>
      <c r="I557" s="198"/>
      <c r="J557" s="199">
        <f>ROUND(I557*H557,2)</f>
        <v>0</v>
      </c>
      <c r="K557" s="200"/>
      <c r="L557" s="40"/>
      <c r="M557" s="201" t="s">
        <v>1</v>
      </c>
      <c r="N557" s="202" t="s">
        <v>41</v>
      </c>
      <c r="O557" s="72"/>
      <c r="P557" s="203">
        <f>O557*H557</f>
        <v>0</v>
      </c>
      <c r="Q557" s="203">
        <v>3.9500000000000004E-3</v>
      </c>
      <c r="R557" s="203">
        <f>Q557*H557</f>
        <v>3.1600000000000003E-2</v>
      </c>
      <c r="S557" s="203">
        <v>0.16</v>
      </c>
      <c r="T557" s="204">
        <f>S557*H557</f>
        <v>1.28</v>
      </c>
      <c r="U557" s="35"/>
      <c r="V557" s="35"/>
      <c r="W557" s="35"/>
      <c r="X557" s="35"/>
      <c r="Y557" s="35"/>
      <c r="Z557" s="35"/>
      <c r="AA557" s="35"/>
      <c r="AB557" s="35"/>
      <c r="AC557" s="35"/>
      <c r="AD557" s="35"/>
      <c r="AE557" s="35"/>
      <c r="AR557" s="205" t="s">
        <v>206</v>
      </c>
      <c r="AT557" s="205" t="s">
        <v>202</v>
      </c>
      <c r="AU557" s="205" t="s">
        <v>85</v>
      </c>
      <c r="AY557" s="18" t="s">
        <v>200</v>
      </c>
      <c r="BE557" s="206">
        <f>IF(N557="základní",J557,0)</f>
        <v>0</v>
      </c>
      <c r="BF557" s="206">
        <f>IF(N557="snížená",J557,0)</f>
        <v>0</v>
      </c>
      <c r="BG557" s="206">
        <f>IF(N557="zákl. přenesená",J557,0)</f>
        <v>0</v>
      </c>
      <c r="BH557" s="206">
        <f>IF(N557="sníž. přenesená",J557,0)</f>
        <v>0</v>
      </c>
      <c r="BI557" s="206">
        <f>IF(N557="nulová",J557,0)</f>
        <v>0</v>
      </c>
      <c r="BJ557" s="18" t="s">
        <v>83</v>
      </c>
      <c r="BK557" s="206">
        <f>ROUND(I557*H557,2)</f>
        <v>0</v>
      </c>
      <c r="BL557" s="18" t="s">
        <v>206</v>
      </c>
      <c r="BM557" s="205" t="s">
        <v>550</v>
      </c>
    </row>
    <row r="558" spans="1:65" s="14" customFormat="1" ht="11.25" x14ac:dyDescent="0.2">
      <c r="B558" s="218"/>
      <c r="C558" s="219"/>
      <c r="D558" s="209" t="s">
        <v>240</v>
      </c>
      <c r="E558" s="220" t="s">
        <v>1</v>
      </c>
      <c r="F558" s="221" t="s">
        <v>2902</v>
      </c>
      <c r="G558" s="219"/>
      <c r="H558" s="222">
        <v>8</v>
      </c>
      <c r="I558" s="223"/>
      <c r="J558" s="219"/>
      <c r="K558" s="219"/>
      <c r="L558" s="224"/>
      <c r="M558" s="225"/>
      <c r="N558" s="226"/>
      <c r="O558" s="226"/>
      <c r="P558" s="226"/>
      <c r="Q558" s="226"/>
      <c r="R558" s="226"/>
      <c r="S558" s="226"/>
      <c r="T558" s="227"/>
      <c r="AT558" s="228" t="s">
        <v>240</v>
      </c>
      <c r="AU558" s="228" t="s">
        <v>85</v>
      </c>
      <c r="AV558" s="14" t="s">
        <v>85</v>
      </c>
      <c r="AW558" s="14" t="s">
        <v>32</v>
      </c>
      <c r="AX558" s="14" t="s">
        <v>76</v>
      </c>
      <c r="AY558" s="228" t="s">
        <v>200</v>
      </c>
    </row>
    <row r="559" spans="1:65" s="15" customFormat="1" ht="11.25" x14ac:dyDescent="0.2">
      <c r="B559" s="229"/>
      <c r="C559" s="230"/>
      <c r="D559" s="209" t="s">
        <v>240</v>
      </c>
      <c r="E559" s="231" t="s">
        <v>1</v>
      </c>
      <c r="F559" s="232" t="s">
        <v>244</v>
      </c>
      <c r="G559" s="230"/>
      <c r="H559" s="233">
        <v>8</v>
      </c>
      <c r="I559" s="234"/>
      <c r="J559" s="230"/>
      <c r="K559" s="230"/>
      <c r="L559" s="235"/>
      <c r="M559" s="236"/>
      <c r="N559" s="237"/>
      <c r="O559" s="237"/>
      <c r="P559" s="237"/>
      <c r="Q559" s="237"/>
      <c r="R559" s="237"/>
      <c r="S559" s="237"/>
      <c r="T559" s="238"/>
      <c r="AT559" s="239" t="s">
        <v>240</v>
      </c>
      <c r="AU559" s="239" t="s">
        <v>85</v>
      </c>
      <c r="AV559" s="15" t="s">
        <v>206</v>
      </c>
      <c r="AW559" s="15" t="s">
        <v>32</v>
      </c>
      <c r="AX559" s="15" t="s">
        <v>83</v>
      </c>
      <c r="AY559" s="239" t="s">
        <v>200</v>
      </c>
    </row>
    <row r="560" spans="1:65" s="2" customFormat="1" ht="24.2" customHeight="1" x14ac:dyDescent="0.2">
      <c r="A560" s="35"/>
      <c r="B560" s="36"/>
      <c r="C560" s="193" t="s">
        <v>872</v>
      </c>
      <c r="D560" s="193" t="s">
        <v>202</v>
      </c>
      <c r="E560" s="194" t="s">
        <v>552</v>
      </c>
      <c r="F560" s="195" t="s">
        <v>553</v>
      </c>
      <c r="G560" s="196" t="s">
        <v>333</v>
      </c>
      <c r="H560" s="197">
        <v>63.2</v>
      </c>
      <c r="I560" s="198"/>
      <c r="J560" s="199">
        <f>ROUND(I560*H560,2)</f>
        <v>0</v>
      </c>
      <c r="K560" s="200"/>
      <c r="L560" s="40"/>
      <c r="M560" s="201" t="s">
        <v>1</v>
      </c>
      <c r="N560" s="202" t="s">
        <v>41</v>
      </c>
      <c r="O560" s="72"/>
      <c r="P560" s="203">
        <f>O560*H560</f>
        <v>0</v>
      </c>
      <c r="Q560" s="203">
        <v>1.0000000000000001E-5</v>
      </c>
      <c r="R560" s="203">
        <f>Q560*H560</f>
        <v>6.3200000000000007E-4</v>
      </c>
      <c r="S560" s="203">
        <v>0</v>
      </c>
      <c r="T560" s="204">
        <f>S560*H560</f>
        <v>0</v>
      </c>
      <c r="U560" s="35"/>
      <c r="V560" s="35"/>
      <c r="W560" s="35"/>
      <c r="X560" s="35"/>
      <c r="Y560" s="35"/>
      <c r="Z560" s="35"/>
      <c r="AA560" s="35"/>
      <c r="AB560" s="35"/>
      <c r="AC560" s="35"/>
      <c r="AD560" s="35"/>
      <c r="AE560" s="35"/>
      <c r="AR560" s="205" t="s">
        <v>206</v>
      </c>
      <c r="AT560" s="205" t="s">
        <v>202</v>
      </c>
      <c r="AU560" s="205" t="s">
        <v>85</v>
      </c>
      <c r="AY560" s="18" t="s">
        <v>200</v>
      </c>
      <c r="BE560" s="206">
        <f>IF(N560="základní",J560,0)</f>
        <v>0</v>
      </c>
      <c r="BF560" s="206">
        <f>IF(N560="snížená",J560,0)</f>
        <v>0</v>
      </c>
      <c r="BG560" s="206">
        <f>IF(N560="zákl. přenesená",J560,0)</f>
        <v>0</v>
      </c>
      <c r="BH560" s="206">
        <f>IF(N560="sníž. přenesená",J560,0)</f>
        <v>0</v>
      </c>
      <c r="BI560" s="206">
        <f>IF(N560="nulová",J560,0)</f>
        <v>0</v>
      </c>
      <c r="BJ560" s="18" t="s">
        <v>83</v>
      </c>
      <c r="BK560" s="206">
        <f>ROUND(I560*H560,2)</f>
        <v>0</v>
      </c>
      <c r="BL560" s="18" t="s">
        <v>206</v>
      </c>
      <c r="BM560" s="205" t="s">
        <v>554</v>
      </c>
    </row>
    <row r="561" spans="1:65" s="2" customFormat="1" ht="37.9" customHeight="1" x14ac:dyDescent="0.2">
      <c r="A561" s="35"/>
      <c r="B561" s="36"/>
      <c r="C561" s="193" t="s">
        <v>876</v>
      </c>
      <c r="D561" s="193" t="s">
        <v>202</v>
      </c>
      <c r="E561" s="194" t="s">
        <v>556</v>
      </c>
      <c r="F561" s="195" t="s">
        <v>557</v>
      </c>
      <c r="G561" s="196" t="s">
        <v>210</v>
      </c>
      <c r="H561" s="197">
        <v>2646.8</v>
      </c>
      <c r="I561" s="198"/>
      <c r="J561" s="199">
        <f>ROUND(I561*H561,2)</f>
        <v>0</v>
      </c>
      <c r="K561" s="200"/>
      <c r="L561" s="40"/>
      <c r="M561" s="201" t="s">
        <v>1</v>
      </c>
      <c r="N561" s="202" t="s">
        <v>41</v>
      </c>
      <c r="O561" s="72"/>
      <c r="P561" s="203">
        <f>O561*H561</f>
        <v>0</v>
      </c>
      <c r="Q561" s="203">
        <v>0</v>
      </c>
      <c r="R561" s="203">
        <f>Q561*H561</f>
        <v>0</v>
      </c>
      <c r="S561" s="203">
        <v>0.05</v>
      </c>
      <c r="T561" s="204">
        <f>S561*H561</f>
        <v>132.34</v>
      </c>
      <c r="U561" s="35"/>
      <c r="V561" s="35"/>
      <c r="W561" s="35"/>
      <c r="X561" s="35"/>
      <c r="Y561" s="35"/>
      <c r="Z561" s="35"/>
      <c r="AA561" s="35"/>
      <c r="AB561" s="35"/>
      <c r="AC561" s="35"/>
      <c r="AD561" s="35"/>
      <c r="AE561" s="35"/>
      <c r="AR561" s="205" t="s">
        <v>206</v>
      </c>
      <c r="AT561" s="205" t="s">
        <v>202</v>
      </c>
      <c r="AU561" s="205" t="s">
        <v>85</v>
      </c>
      <c r="AY561" s="18" t="s">
        <v>200</v>
      </c>
      <c r="BE561" s="206">
        <f>IF(N561="základní",J561,0)</f>
        <v>0</v>
      </c>
      <c r="BF561" s="206">
        <f>IF(N561="snížená",J561,0)</f>
        <v>0</v>
      </c>
      <c r="BG561" s="206">
        <f>IF(N561="zákl. přenesená",J561,0)</f>
        <v>0</v>
      </c>
      <c r="BH561" s="206">
        <f>IF(N561="sníž. přenesená",J561,0)</f>
        <v>0</v>
      </c>
      <c r="BI561" s="206">
        <f>IF(N561="nulová",J561,0)</f>
        <v>0</v>
      </c>
      <c r="BJ561" s="18" t="s">
        <v>83</v>
      </c>
      <c r="BK561" s="206">
        <f>ROUND(I561*H561,2)</f>
        <v>0</v>
      </c>
      <c r="BL561" s="18" t="s">
        <v>206</v>
      </c>
      <c r="BM561" s="205" t="s">
        <v>558</v>
      </c>
    </row>
    <row r="562" spans="1:65" s="14" customFormat="1" ht="11.25" x14ac:dyDescent="0.2">
      <c r="B562" s="218"/>
      <c r="C562" s="219"/>
      <c r="D562" s="209" t="s">
        <v>240</v>
      </c>
      <c r="E562" s="220" t="s">
        <v>1</v>
      </c>
      <c r="F562" s="221" t="s">
        <v>2903</v>
      </c>
      <c r="G562" s="219"/>
      <c r="H562" s="222">
        <v>2646.8</v>
      </c>
      <c r="I562" s="223"/>
      <c r="J562" s="219"/>
      <c r="K562" s="219"/>
      <c r="L562" s="224"/>
      <c r="M562" s="225"/>
      <c r="N562" s="226"/>
      <c r="O562" s="226"/>
      <c r="P562" s="226"/>
      <c r="Q562" s="226"/>
      <c r="R562" s="226"/>
      <c r="S562" s="226"/>
      <c r="T562" s="227"/>
      <c r="AT562" s="228" t="s">
        <v>240</v>
      </c>
      <c r="AU562" s="228" t="s">
        <v>85</v>
      </c>
      <c r="AV562" s="14" t="s">
        <v>85</v>
      </c>
      <c r="AW562" s="14" t="s">
        <v>32</v>
      </c>
      <c r="AX562" s="14" t="s">
        <v>76</v>
      </c>
      <c r="AY562" s="228" t="s">
        <v>200</v>
      </c>
    </row>
    <row r="563" spans="1:65" s="15" customFormat="1" ht="11.25" x14ac:dyDescent="0.2">
      <c r="B563" s="229"/>
      <c r="C563" s="230"/>
      <c r="D563" s="209" t="s">
        <v>240</v>
      </c>
      <c r="E563" s="231" t="s">
        <v>1</v>
      </c>
      <c r="F563" s="232" t="s">
        <v>244</v>
      </c>
      <c r="G563" s="230"/>
      <c r="H563" s="233">
        <v>2646.8</v>
      </c>
      <c r="I563" s="234"/>
      <c r="J563" s="230"/>
      <c r="K563" s="230"/>
      <c r="L563" s="235"/>
      <c r="M563" s="236"/>
      <c r="N563" s="237"/>
      <c r="O563" s="237"/>
      <c r="P563" s="237"/>
      <c r="Q563" s="237"/>
      <c r="R563" s="237"/>
      <c r="S563" s="237"/>
      <c r="T563" s="238"/>
      <c r="AT563" s="239" t="s">
        <v>240</v>
      </c>
      <c r="AU563" s="239" t="s">
        <v>85</v>
      </c>
      <c r="AV563" s="15" t="s">
        <v>206</v>
      </c>
      <c r="AW563" s="15" t="s">
        <v>32</v>
      </c>
      <c r="AX563" s="15" t="s">
        <v>83</v>
      </c>
      <c r="AY563" s="239" t="s">
        <v>200</v>
      </c>
    </row>
    <row r="564" spans="1:65" s="2" customFormat="1" ht="33" customHeight="1" x14ac:dyDescent="0.2">
      <c r="A564" s="35"/>
      <c r="B564" s="36"/>
      <c r="C564" s="193" t="s">
        <v>880</v>
      </c>
      <c r="D564" s="193" t="s">
        <v>202</v>
      </c>
      <c r="E564" s="194" t="s">
        <v>562</v>
      </c>
      <c r="F564" s="195" t="s">
        <v>563</v>
      </c>
      <c r="G564" s="196" t="s">
        <v>210</v>
      </c>
      <c r="H564" s="197">
        <v>4713.5</v>
      </c>
      <c r="I564" s="198"/>
      <c r="J564" s="199">
        <f>ROUND(I564*H564,2)</f>
        <v>0</v>
      </c>
      <c r="K564" s="200"/>
      <c r="L564" s="40"/>
      <c r="M564" s="201" t="s">
        <v>1</v>
      </c>
      <c r="N564" s="202" t="s">
        <v>41</v>
      </c>
      <c r="O564" s="72"/>
      <c r="P564" s="203">
        <f>O564*H564</f>
        <v>0</v>
      </c>
      <c r="Q564" s="203">
        <v>0</v>
      </c>
      <c r="R564" s="203">
        <f>Q564*H564</f>
        <v>0</v>
      </c>
      <c r="S564" s="203">
        <v>4.5999999999999999E-2</v>
      </c>
      <c r="T564" s="204">
        <f>S564*H564</f>
        <v>216.821</v>
      </c>
      <c r="U564" s="35"/>
      <c r="V564" s="35"/>
      <c r="W564" s="35"/>
      <c r="X564" s="35"/>
      <c r="Y564" s="35"/>
      <c r="Z564" s="35"/>
      <c r="AA564" s="35"/>
      <c r="AB564" s="35"/>
      <c r="AC564" s="35"/>
      <c r="AD564" s="35"/>
      <c r="AE564" s="35"/>
      <c r="AR564" s="205" t="s">
        <v>206</v>
      </c>
      <c r="AT564" s="205" t="s">
        <v>202</v>
      </c>
      <c r="AU564" s="205" t="s">
        <v>85</v>
      </c>
      <c r="AY564" s="18" t="s">
        <v>200</v>
      </c>
      <c r="BE564" s="206">
        <f>IF(N564="základní",J564,0)</f>
        <v>0</v>
      </c>
      <c r="BF564" s="206">
        <f>IF(N564="snížená",J564,0)</f>
        <v>0</v>
      </c>
      <c r="BG564" s="206">
        <f>IF(N564="zákl. přenesená",J564,0)</f>
        <v>0</v>
      </c>
      <c r="BH564" s="206">
        <f>IF(N564="sníž. přenesená",J564,0)</f>
        <v>0</v>
      </c>
      <c r="BI564" s="206">
        <f>IF(N564="nulová",J564,0)</f>
        <v>0</v>
      </c>
      <c r="BJ564" s="18" t="s">
        <v>83</v>
      </c>
      <c r="BK564" s="206">
        <f>ROUND(I564*H564,2)</f>
        <v>0</v>
      </c>
      <c r="BL564" s="18" t="s">
        <v>206</v>
      </c>
      <c r="BM564" s="205" t="s">
        <v>564</v>
      </c>
    </row>
    <row r="565" spans="1:65" s="2" customFormat="1" ht="33" customHeight="1" x14ac:dyDescent="0.2">
      <c r="A565" s="35"/>
      <c r="B565" s="36"/>
      <c r="C565" s="193" t="s">
        <v>884</v>
      </c>
      <c r="D565" s="193" t="s">
        <v>202</v>
      </c>
      <c r="E565" s="194" t="s">
        <v>562</v>
      </c>
      <c r="F565" s="195" t="s">
        <v>563</v>
      </c>
      <c r="G565" s="196" t="s">
        <v>210</v>
      </c>
      <c r="H565" s="197">
        <v>684.47299999999996</v>
      </c>
      <c r="I565" s="198"/>
      <c r="J565" s="199">
        <f>ROUND(I565*H565,2)</f>
        <v>0</v>
      </c>
      <c r="K565" s="200"/>
      <c r="L565" s="40"/>
      <c r="M565" s="201" t="s">
        <v>1</v>
      </c>
      <c r="N565" s="202" t="s">
        <v>41</v>
      </c>
      <c r="O565" s="72"/>
      <c r="P565" s="203">
        <f>O565*H565</f>
        <v>0</v>
      </c>
      <c r="Q565" s="203">
        <v>0</v>
      </c>
      <c r="R565" s="203">
        <f>Q565*H565</f>
        <v>0</v>
      </c>
      <c r="S565" s="203">
        <v>4.5999999999999999E-2</v>
      </c>
      <c r="T565" s="204">
        <f>S565*H565</f>
        <v>31.485757999999997</v>
      </c>
      <c r="U565" s="35"/>
      <c r="V565" s="35"/>
      <c r="W565" s="35"/>
      <c r="X565" s="35"/>
      <c r="Y565" s="35"/>
      <c r="Z565" s="35"/>
      <c r="AA565" s="35"/>
      <c r="AB565" s="35"/>
      <c r="AC565" s="35"/>
      <c r="AD565" s="35"/>
      <c r="AE565" s="35"/>
      <c r="AR565" s="205" t="s">
        <v>206</v>
      </c>
      <c r="AT565" s="205" t="s">
        <v>202</v>
      </c>
      <c r="AU565" s="205" t="s">
        <v>85</v>
      </c>
      <c r="AY565" s="18" t="s">
        <v>200</v>
      </c>
      <c r="BE565" s="206">
        <f>IF(N565="základní",J565,0)</f>
        <v>0</v>
      </c>
      <c r="BF565" s="206">
        <f>IF(N565="snížená",J565,0)</f>
        <v>0</v>
      </c>
      <c r="BG565" s="206">
        <f>IF(N565="zákl. přenesená",J565,0)</f>
        <v>0</v>
      </c>
      <c r="BH565" s="206">
        <f>IF(N565="sníž. přenesená",J565,0)</f>
        <v>0</v>
      </c>
      <c r="BI565" s="206">
        <f>IF(N565="nulová",J565,0)</f>
        <v>0</v>
      </c>
      <c r="BJ565" s="18" t="s">
        <v>83</v>
      </c>
      <c r="BK565" s="206">
        <f>ROUND(I565*H565,2)</f>
        <v>0</v>
      </c>
      <c r="BL565" s="18" t="s">
        <v>206</v>
      </c>
      <c r="BM565" s="205" t="s">
        <v>2103</v>
      </c>
    </row>
    <row r="566" spans="1:65" s="14" customFormat="1" ht="11.25" x14ac:dyDescent="0.2">
      <c r="B566" s="218"/>
      <c r="C566" s="219"/>
      <c r="D566" s="209" t="s">
        <v>240</v>
      </c>
      <c r="E566" s="220" t="s">
        <v>1</v>
      </c>
      <c r="F566" s="221" t="s">
        <v>2904</v>
      </c>
      <c r="G566" s="219"/>
      <c r="H566" s="222">
        <v>684.47299999999996</v>
      </c>
      <c r="I566" s="223"/>
      <c r="J566" s="219"/>
      <c r="K566" s="219"/>
      <c r="L566" s="224"/>
      <c r="M566" s="225"/>
      <c r="N566" s="226"/>
      <c r="O566" s="226"/>
      <c r="P566" s="226"/>
      <c r="Q566" s="226"/>
      <c r="R566" s="226"/>
      <c r="S566" s="226"/>
      <c r="T566" s="227"/>
      <c r="AT566" s="228" t="s">
        <v>240</v>
      </c>
      <c r="AU566" s="228" t="s">
        <v>85</v>
      </c>
      <c r="AV566" s="14" t="s">
        <v>85</v>
      </c>
      <c r="AW566" s="14" t="s">
        <v>32</v>
      </c>
      <c r="AX566" s="14" t="s">
        <v>76</v>
      </c>
      <c r="AY566" s="228" t="s">
        <v>200</v>
      </c>
    </row>
    <row r="567" spans="1:65" s="15" customFormat="1" ht="11.25" x14ac:dyDescent="0.2">
      <c r="B567" s="229"/>
      <c r="C567" s="230"/>
      <c r="D567" s="209" t="s">
        <v>240</v>
      </c>
      <c r="E567" s="231" t="s">
        <v>1</v>
      </c>
      <c r="F567" s="232" t="s">
        <v>244</v>
      </c>
      <c r="G567" s="230"/>
      <c r="H567" s="233">
        <v>684.47299999999996</v>
      </c>
      <c r="I567" s="234"/>
      <c r="J567" s="230"/>
      <c r="K567" s="230"/>
      <c r="L567" s="235"/>
      <c r="M567" s="236"/>
      <c r="N567" s="237"/>
      <c r="O567" s="237"/>
      <c r="P567" s="237"/>
      <c r="Q567" s="237"/>
      <c r="R567" s="237"/>
      <c r="S567" s="237"/>
      <c r="T567" s="238"/>
      <c r="AT567" s="239" t="s">
        <v>240</v>
      </c>
      <c r="AU567" s="239" t="s">
        <v>85</v>
      </c>
      <c r="AV567" s="15" t="s">
        <v>206</v>
      </c>
      <c r="AW567" s="15" t="s">
        <v>32</v>
      </c>
      <c r="AX567" s="15" t="s">
        <v>83</v>
      </c>
      <c r="AY567" s="239" t="s">
        <v>200</v>
      </c>
    </row>
    <row r="568" spans="1:65" s="2" customFormat="1" ht="37.9" customHeight="1" x14ac:dyDescent="0.2">
      <c r="A568" s="35"/>
      <c r="B568" s="36"/>
      <c r="C568" s="193" t="s">
        <v>888</v>
      </c>
      <c r="D568" s="193" t="s">
        <v>202</v>
      </c>
      <c r="E568" s="194" t="s">
        <v>2905</v>
      </c>
      <c r="F568" s="195" t="s">
        <v>2906</v>
      </c>
      <c r="G568" s="196" t="s">
        <v>210</v>
      </c>
      <c r="H568" s="197">
        <v>854.74800000000005</v>
      </c>
      <c r="I568" s="198"/>
      <c r="J568" s="199">
        <f>ROUND(I568*H568,2)</f>
        <v>0</v>
      </c>
      <c r="K568" s="200"/>
      <c r="L568" s="40"/>
      <c r="M568" s="201" t="s">
        <v>1</v>
      </c>
      <c r="N568" s="202" t="s">
        <v>41</v>
      </c>
      <c r="O568" s="72"/>
      <c r="P568" s="203">
        <f>O568*H568</f>
        <v>0</v>
      </c>
      <c r="Q568" s="203">
        <v>0</v>
      </c>
      <c r="R568" s="203">
        <f>Q568*H568</f>
        <v>0</v>
      </c>
      <c r="S568" s="203">
        <v>0.01</v>
      </c>
      <c r="T568" s="204">
        <f>S568*H568</f>
        <v>8.5474800000000002</v>
      </c>
      <c r="U568" s="35"/>
      <c r="V568" s="35"/>
      <c r="W568" s="35"/>
      <c r="X568" s="35"/>
      <c r="Y568" s="35"/>
      <c r="Z568" s="35"/>
      <c r="AA568" s="35"/>
      <c r="AB568" s="35"/>
      <c r="AC568" s="35"/>
      <c r="AD568" s="35"/>
      <c r="AE568" s="35"/>
      <c r="AR568" s="205" t="s">
        <v>206</v>
      </c>
      <c r="AT568" s="205" t="s">
        <v>202</v>
      </c>
      <c r="AU568" s="205" t="s">
        <v>85</v>
      </c>
      <c r="AY568" s="18" t="s">
        <v>200</v>
      </c>
      <c r="BE568" s="206">
        <f>IF(N568="základní",J568,0)</f>
        <v>0</v>
      </c>
      <c r="BF568" s="206">
        <f>IF(N568="snížená",J568,0)</f>
        <v>0</v>
      </c>
      <c r="BG568" s="206">
        <f>IF(N568="zákl. přenesená",J568,0)</f>
        <v>0</v>
      </c>
      <c r="BH568" s="206">
        <f>IF(N568="sníž. přenesená",J568,0)</f>
        <v>0</v>
      </c>
      <c r="BI568" s="206">
        <f>IF(N568="nulová",J568,0)</f>
        <v>0</v>
      </c>
      <c r="BJ568" s="18" t="s">
        <v>83</v>
      </c>
      <c r="BK568" s="206">
        <f>ROUND(I568*H568,2)</f>
        <v>0</v>
      </c>
      <c r="BL568" s="18" t="s">
        <v>206</v>
      </c>
      <c r="BM568" s="205" t="s">
        <v>2106</v>
      </c>
    </row>
    <row r="569" spans="1:65" s="14" customFormat="1" ht="22.5" x14ac:dyDescent="0.2">
      <c r="B569" s="218"/>
      <c r="C569" s="219"/>
      <c r="D569" s="209" t="s">
        <v>240</v>
      </c>
      <c r="E569" s="220" t="s">
        <v>1</v>
      </c>
      <c r="F569" s="221" t="s">
        <v>2907</v>
      </c>
      <c r="G569" s="219"/>
      <c r="H569" s="222">
        <v>854.74800000000005</v>
      </c>
      <c r="I569" s="223"/>
      <c r="J569" s="219"/>
      <c r="K569" s="219"/>
      <c r="L569" s="224"/>
      <c r="M569" s="225"/>
      <c r="N569" s="226"/>
      <c r="O569" s="226"/>
      <c r="P569" s="226"/>
      <c r="Q569" s="226"/>
      <c r="R569" s="226"/>
      <c r="S569" s="226"/>
      <c r="T569" s="227"/>
      <c r="AT569" s="228" t="s">
        <v>240</v>
      </c>
      <c r="AU569" s="228" t="s">
        <v>85</v>
      </c>
      <c r="AV569" s="14" t="s">
        <v>85</v>
      </c>
      <c r="AW569" s="14" t="s">
        <v>32</v>
      </c>
      <c r="AX569" s="14" t="s">
        <v>76</v>
      </c>
      <c r="AY569" s="228" t="s">
        <v>200</v>
      </c>
    </row>
    <row r="570" spans="1:65" s="15" customFormat="1" ht="11.25" x14ac:dyDescent="0.2">
      <c r="B570" s="229"/>
      <c r="C570" s="230"/>
      <c r="D570" s="209" t="s">
        <v>240</v>
      </c>
      <c r="E570" s="231" t="s">
        <v>1</v>
      </c>
      <c r="F570" s="232" t="s">
        <v>244</v>
      </c>
      <c r="G570" s="230"/>
      <c r="H570" s="233">
        <v>854.74800000000005</v>
      </c>
      <c r="I570" s="234"/>
      <c r="J570" s="230"/>
      <c r="K570" s="230"/>
      <c r="L570" s="235"/>
      <c r="M570" s="236"/>
      <c r="N570" s="237"/>
      <c r="O570" s="237"/>
      <c r="P570" s="237"/>
      <c r="Q570" s="237"/>
      <c r="R570" s="237"/>
      <c r="S570" s="237"/>
      <c r="T570" s="238"/>
      <c r="AT570" s="239" t="s">
        <v>240</v>
      </c>
      <c r="AU570" s="239" t="s">
        <v>85</v>
      </c>
      <c r="AV570" s="15" t="s">
        <v>206</v>
      </c>
      <c r="AW570" s="15" t="s">
        <v>32</v>
      </c>
      <c r="AX570" s="15" t="s">
        <v>83</v>
      </c>
      <c r="AY570" s="239" t="s">
        <v>200</v>
      </c>
    </row>
    <row r="571" spans="1:65" s="2" customFormat="1" ht="37.9" customHeight="1" x14ac:dyDescent="0.2">
      <c r="A571" s="35"/>
      <c r="B571" s="36"/>
      <c r="C571" s="193" t="s">
        <v>892</v>
      </c>
      <c r="D571" s="193" t="s">
        <v>202</v>
      </c>
      <c r="E571" s="194" t="s">
        <v>2908</v>
      </c>
      <c r="F571" s="195" t="s">
        <v>2909</v>
      </c>
      <c r="G571" s="196" t="s">
        <v>210</v>
      </c>
      <c r="H571" s="197">
        <v>402.39499999999998</v>
      </c>
      <c r="I571" s="198"/>
      <c r="J571" s="199">
        <f>ROUND(I571*H571,2)</f>
        <v>0</v>
      </c>
      <c r="K571" s="200"/>
      <c r="L571" s="40"/>
      <c r="M571" s="201" t="s">
        <v>1</v>
      </c>
      <c r="N571" s="202" t="s">
        <v>41</v>
      </c>
      <c r="O571" s="72"/>
      <c r="P571" s="203">
        <f>O571*H571</f>
        <v>0</v>
      </c>
      <c r="Q571" s="203">
        <v>0</v>
      </c>
      <c r="R571" s="203">
        <f>Q571*H571</f>
        <v>0</v>
      </c>
      <c r="S571" s="203">
        <v>1.6E-2</v>
      </c>
      <c r="T571" s="204">
        <f>S571*H571</f>
        <v>6.43832</v>
      </c>
      <c r="U571" s="35"/>
      <c r="V571" s="35"/>
      <c r="W571" s="35"/>
      <c r="X571" s="35"/>
      <c r="Y571" s="35"/>
      <c r="Z571" s="35"/>
      <c r="AA571" s="35"/>
      <c r="AB571" s="35"/>
      <c r="AC571" s="35"/>
      <c r="AD571" s="35"/>
      <c r="AE571" s="35"/>
      <c r="AR571" s="205" t="s">
        <v>206</v>
      </c>
      <c r="AT571" s="205" t="s">
        <v>202</v>
      </c>
      <c r="AU571" s="205" t="s">
        <v>85</v>
      </c>
      <c r="AY571" s="18" t="s">
        <v>200</v>
      </c>
      <c r="BE571" s="206">
        <f>IF(N571="základní",J571,0)</f>
        <v>0</v>
      </c>
      <c r="BF571" s="206">
        <f>IF(N571="snížená",J571,0)</f>
        <v>0</v>
      </c>
      <c r="BG571" s="206">
        <f>IF(N571="zákl. přenesená",J571,0)</f>
        <v>0</v>
      </c>
      <c r="BH571" s="206">
        <f>IF(N571="sníž. přenesená",J571,0)</f>
        <v>0</v>
      </c>
      <c r="BI571" s="206">
        <f>IF(N571="nulová",J571,0)</f>
        <v>0</v>
      </c>
      <c r="BJ571" s="18" t="s">
        <v>83</v>
      </c>
      <c r="BK571" s="206">
        <f>ROUND(I571*H571,2)</f>
        <v>0</v>
      </c>
      <c r="BL571" s="18" t="s">
        <v>206</v>
      </c>
      <c r="BM571" s="205" t="s">
        <v>2109</v>
      </c>
    </row>
    <row r="572" spans="1:65" s="14" customFormat="1" ht="11.25" x14ac:dyDescent="0.2">
      <c r="B572" s="218"/>
      <c r="C572" s="219"/>
      <c r="D572" s="209" t="s">
        <v>240</v>
      </c>
      <c r="E572" s="220" t="s">
        <v>1</v>
      </c>
      <c r="F572" s="221" t="s">
        <v>2910</v>
      </c>
      <c r="G572" s="219"/>
      <c r="H572" s="222">
        <v>22</v>
      </c>
      <c r="I572" s="223"/>
      <c r="J572" s="219"/>
      <c r="K572" s="219"/>
      <c r="L572" s="224"/>
      <c r="M572" s="225"/>
      <c r="N572" s="226"/>
      <c r="O572" s="226"/>
      <c r="P572" s="226"/>
      <c r="Q572" s="226"/>
      <c r="R572" s="226"/>
      <c r="S572" s="226"/>
      <c r="T572" s="227"/>
      <c r="AT572" s="228" t="s">
        <v>240</v>
      </c>
      <c r="AU572" s="228" t="s">
        <v>85</v>
      </c>
      <c r="AV572" s="14" t="s">
        <v>85</v>
      </c>
      <c r="AW572" s="14" t="s">
        <v>32</v>
      </c>
      <c r="AX572" s="14" t="s">
        <v>76</v>
      </c>
      <c r="AY572" s="228" t="s">
        <v>200</v>
      </c>
    </row>
    <row r="573" spans="1:65" s="14" customFormat="1" ht="11.25" x14ac:dyDescent="0.2">
      <c r="B573" s="218"/>
      <c r="C573" s="219"/>
      <c r="D573" s="209" t="s">
        <v>240</v>
      </c>
      <c r="E573" s="220" t="s">
        <v>1</v>
      </c>
      <c r="F573" s="221" t="s">
        <v>2911</v>
      </c>
      <c r="G573" s="219"/>
      <c r="H573" s="222">
        <v>380.39499999999998</v>
      </c>
      <c r="I573" s="223"/>
      <c r="J573" s="219"/>
      <c r="K573" s="219"/>
      <c r="L573" s="224"/>
      <c r="M573" s="225"/>
      <c r="N573" s="226"/>
      <c r="O573" s="226"/>
      <c r="P573" s="226"/>
      <c r="Q573" s="226"/>
      <c r="R573" s="226"/>
      <c r="S573" s="226"/>
      <c r="T573" s="227"/>
      <c r="AT573" s="228" t="s">
        <v>240</v>
      </c>
      <c r="AU573" s="228" t="s">
        <v>85</v>
      </c>
      <c r="AV573" s="14" t="s">
        <v>85</v>
      </c>
      <c r="AW573" s="14" t="s">
        <v>32</v>
      </c>
      <c r="AX573" s="14" t="s">
        <v>76</v>
      </c>
      <c r="AY573" s="228" t="s">
        <v>200</v>
      </c>
    </row>
    <row r="574" spans="1:65" s="15" customFormat="1" ht="11.25" x14ac:dyDescent="0.2">
      <c r="B574" s="229"/>
      <c r="C574" s="230"/>
      <c r="D574" s="209" t="s">
        <v>240</v>
      </c>
      <c r="E574" s="231" t="s">
        <v>1</v>
      </c>
      <c r="F574" s="232" t="s">
        <v>244</v>
      </c>
      <c r="G574" s="230"/>
      <c r="H574" s="233">
        <v>402.39499999999998</v>
      </c>
      <c r="I574" s="234"/>
      <c r="J574" s="230"/>
      <c r="K574" s="230"/>
      <c r="L574" s="235"/>
      <c r="M574" s="236"/>
      <c r="N574" s="237"/>
      <c r="O574" s="237"/>
      <c r="P574" s="237"/>
      <c r="Q574" s="237"/>
      <c r="R574" s="237"/>
      <c r="S574" s="237"/>
      <c r="T574" s="238"/>
      <c r="AT574" s="239" t="s">
        <v>240</v>
      </c>
      <c r="AU574" s="239" t="s">
        <v>85</v>
      </c>
      <c r="AV574" s="15" t="s">
        <v>206</v>
      </c>
      <c r="AW574" s="15" t="s">
        <v>32</v>
      </c>
      <c r="AX574" s="15" t="s">
        <v>83</v>
      </c>
      <c r="AY574" s="239" t="s">
        <v>200</v>
      </c>
    </row>
    <row r="575" spans="1:65" s="2" customFormat="1" ht="37.9" customHeight="1" x14ac:dyDescent="0.2">
      <c r="A575" s="35"/>
      <c r="B575" s="36"/>
      <c r="C575" s="193" t="s">
        <v>896</v>
      </c>
      <c r="D575" s="193" t="s">
        <v>202</v>
      </c>
      <c r="E575" s="194" t="s">
        <v>2912</v>
      </c>
      <c r="F575" s="195" t="s">
        <v>2913</v>
      </c>
      <c r="G575" s="196" t="s">
        <v>210</v>
      </c>
      <c r="H575" s="197">
        <v>1025.115</v>
      </c>
      <c r="I575" s="198"/>
      <c r="J575" s="199">
        <f>ROUND(I575*H575,2)</f>
        <v>0</v>
      </c>
      <c r="K575" s="200"/>
      <c r="L575" s="40"/>
      <c r="M575" s="201" t="s">
        <v>1</v>
      </c>
      <c r="N575" s="202" t="s">
        <v>41</v>
      </c>
      <c r="O575" s="72"/>
      <c r="P575" s="203">
        <f>O575*H575</f>
        <v>0</v>
      </c>
      <c r="Q575" s="203">
        <v>0</v>
      </c>
      <c r="R575" s="203">
        <f>Q575*H575</f>
        <v>0</v>
      </c>
      <c r="S575" s="203">
        <v>1.4E-2</v>
      </c>
      <c r="T575" s="204">
        <f>S575*H575</f>
        <v>14.351610000000001</v>
      </c>
      <c r="U575" s="35"/>
      <c r="V575" s="35"/>
      <c r="W575" s="35"/>
      <c r="X575" s="35"/>
      <c r="Y575" s="35"/>
      <c r="Z575" s="35"/>
      <c r="AA575" s="35"/>
      <c r="AB575" s="35"/>
      <c r="AC575" s="35"/>
      <c r="AD575" s="35"/>
      <c r="AE575" s="35"/>
      <c r="AR575" s="205" t="s">
        <v>206</v>
      </c>
      <c r="AT575" s="205" t="s">
        <v>202</v>
      </c>
      <c r="AU575" s="205" t="s">
        <v>85</v>
      </c>
      <c r="AY575" s="18" t="s">
        <v>200</v>
      </c>
      <c r="BE575" s="206">
        <f>IF(N575="základní",J575,0)</f>
        <v>0</v>
      </c>
      <c r="BF575" s="206">
        <f>IF(N575="snížená",J575,0)</f>
        <v>0</v>
      </c>
      <c r="BG575" s="206">
        <f>IF(N575="zákl. přenesená",J575,0)</f>
        <v>0</v>
      </c>
      <c r="BH575" s="206">
        <f>IF(N575="sníž. přenesená",J575,0)</f>
        <v>0</v>
      </c>
      <c r="BI575" s="206">
        <f>IF(N575="nulová",J575,0)</f>
        <v>0</v>
      </c>
      <c r="BJ575" s="18" t="s">
        <v>83</v>
      </c>
      <c r="BK575" s="206">
        <f>ROUND(I575*H575,2)</f>
        <v>0</v>
      </c>
      <c r="BL575" s="18" t="s">
        <v>206</v>
      </c>
      <c r="BM575" s="205" t="s">
        <v>2112</v>
      </c>
    </row>
    <row r="576" spans="1:65" s="14" customFormat="1" ht="22.5" x14ac:dyDescent="0.2">
      <c r="B576" s="218"/>
      <c r="C576" s="219"/>
      <c r="D576" s="209" t="s">
        <v>240</v>
      </c>
      <c r="E576" s="220" t="s">
        <v>1</v>
      </c>
      <c r="F576" s="221" t="s">
        <v>1348</v>
      </c>
      <c r="G576" s="219"/>
      <c r="H576" s="222">
        <v>1025.115</v>
      </c>
      <c r="I576" s="223"/>
      <c r="J576" s="219"/>
      <c r="K576" s="219"/>
      <c r="L576" s="224"/>
      <c r="M576" s="225"/>
      <c r="N576" s="226"/>
      <c r="O576" s="226"/>
      <c r="P576" s="226"/>
      <c r="Q576" s="226"/>
      <c r="R576" s="226"/>
      <c r="S576" s="226"/>
      <c r="T576" s="227"/>
      <c r="AT576" s="228" t="s">
        <v>240</v>
      </c>
      <c r="AU576" s="228" t="s">
        <v>85</v>
      </c>
      <c r="AV576" s="14" t="s">
        <v>85</v>
      </c>
      <c r="AW576" s="14" t="s">
        <v>32</v>
      </c>
      <c r="AX576" s="14" t="s">
        <v>76</v>
      </c>
      <c r="AY576" s="228" t="s">
        <v>200</v>
      </c>
    </row>
    <row r="577" spans="1:65" s="15" customFormat="1" ht="11.25" x14ac:dyDescent="0.2">
      <c r="B577" s="229"/>
      <c r="C577" s="230"/>
      <c r="D577" s="209" t="s">
        <v>240</v>
      </c>
      <c r="E577" s="231" t="s">
        <v>1</v>
      </c>
      <c r="F577" s="232" t="s">
        <v>244</v>
      </c>
      <c r="G577" s="230"/>
      <c r="H577" s="233">
        <v>1025.115</v>
      </c>
      <c r="I577" s="234"/>
      <c r="J577" s="230"/>
      <c r="K577" s="230"/>
      <c r="L577" s="235"/>
      <c r="M577" s="236"/>
      <c r="N577" s="237"/>
      <c r="O577" s="237"/>
      <c r="P577" s="237"/>
      <c r="Q577" s="237"/>
      <c r="R577" s="237"/>
      <c r="S577" s="237"/>
      <c r="T577" s="238"/>
      <c r="AT577" s="239" t="s">
        <v>240</v>
      </c>
      <c r="AU577" s="239" t="s">
        <v>85</v>
      </c>
      <c r="AV577" s="15" t="s">
        <v>206</v>
      </c>
      <c r="AW577" s="15" t="s">
        <v>32</v>
      </c>
      <c r="AX577" s="15" t="s">
        <v>83</v>
      </c>
      <c r="AY577" s="239" t="s">
        <v>200</v>
      </c>
    </row>
    <row r="578" spans="1:65" s="2" customFormat="1" ht="33" customHeight="1" x14ac:dyDescent="0.2">
      <c r="A578" s="35"/>
      <c r="B578" s="36"/>
      <c r="C578" s="193" t="s">
        <v>900</v>
      </c>
      <c r="D578" s="193" t="s">
        <v>202</v>
      </c>
      <c r="E578" s="194" t="s">
        <v>2914</v>
      </c>
      <c r="F578" s="195" t="s">
        <v>2915</v>
      </c>
      <c r="G578" s="196" t="s">
        <v>205</v>
      </c>
      <c r="H578" s="197">
        <v>25.2</v>
      </c>
      <c r="I578" s="198"/>
      <c r="J578" s="199">
        <f>ROUND(I578*H578,2)</f>
        <v>0</v>
      </c>
      <c r="K578" s="200"/>
      <c r="L578" s="40"/>
      <c r="M578" s="201" t="s">
        <v>1</v>
      </c>
      <c r="N578" s="202" t="s">
        <v>41</v>
      </c>
      <c r="O578" s="72"/>
      <c r="P578" s="203">
        <f>O578*H578</f>
        <v>0</v>
      </c>
      <c r="Q578" s="203">
        <v>0</v>
      </c>
      <c r="R578" s="203">
        <f>Q578*H578</f>
        <v>0</v>
      </c>
      <c r="S578" s="203">
        <v>0.47</v>
      </c>
      <c r="T578" s="204">
        <f>S578*H578</f>
        <v>11.843999999999999</v>
      </c>
      <c r="U578" s="35"/>
      <c r="V578" s="35"/>
      <c r="W578" s="35"/>
      <c r="X578" s="35"/>
      <c r="Y578" s="35"/>
      <c r="Z578" s="35"/>
      <c r="AA578" s="35"/>
      <c r="AB578" s="35"/>
      <c r="AC578" s="35"/>
      <c r="AD578" s="35"/>
      <c r="AE578" s="35"/>
      <c r="AR578" s="205" t="s">
        <v>206</v>
      </c>
      <c r="AT578" s="205" t="s">
        <v>202</v>
      </c>
      <c r="AU578" s="205" t="s">
        <v>85</v>
      </c>
      <c r="AY578" s="18" t="s">
        <v>200</v>
      </c>
      <c r="BE578" s="206">
        <f>IF(N578="základní",J578,0)</f>
        <v>0</v>
      </c>
      <c r="BF578" s="206">
        <f>IF(N578="snížená",J578,0)</f>
        <v>0</v>
      </c>
      <c r="BG578" s="206">
        <f>IF(N578="zákl. přenesená",J578,0)</f>
        <v>0</v>
      </c>
      <c r="BH578" s="206">
        <f>IF(N578="sníž. přenesená",J578,0)</f>
        <v>0</v>
      </c>
      <c r="BI578" s="206">
        <f>IF(N578="nulová",J578,0)</f>
        <v>0</v>
      </c>
      <c r="BJ578" s="18" t="s">
        <v>83</v>
      </c>
      <c r="BK578" s="206">
        <f>ROUND(I578*H578,2)</f>
        <v>0</v>
      </c>
      <c r="BL578" s="18" t="s">
        <v>206</v>
      </c>
      <c r="BM578" s="205" t="s">
        <v>2115</v>
      </c>
    </row>
    <row r="579" spans="1:65" s="14" customFormat="1" ht="11.25" x14ac:dyDescent="0.2">
      <c r="B579" s="218"/>
      <c r="C579" s="219"/>
      <c r="D579" s="209" t="s">
        <v>240</v>
      </c>
      <c r="E579" s="220" t="s">
        <v>1</v>
      </c>
      <c r="F579" s="221" t="s">
        <v>2916</v>
      </c>
      <c r="G579" s="219"/>
      <c r="H579" s="222">
        <v>25.2</v>
      </c>
      <c r="I579" s="223"/>
      <c r="J579" s="219"/>
      <c r="K579" s="219"/>
      <c r="L579" s="224"/>
      <c r="M579" s="225"/>
      <c r="N579" s="226"/>
      <c r="O579" s="226"/>
      <c r="P579" s="226"/>
      <c r="Q579" s="226"/>
      <c r="R579" s="226"/>
      <c r="S579" s="226"/>
      <c r="T579" s="227"/>
      <c r="AT579" s="228" t="s">
        <v>240</v>
      </c>
      <c r="AU579" s="228" t="s">
        <v>85</v>
      </c>
      <c r="AV579" s="14" t="s">
        <v>85</v>
      </c>
      <c r="AW579" s="14" t="s">
        <v>32</v>
      </c>
      <c r="AX579" s="14" t="s">
        <v>76</v>
      </c>
      <c r="AY579" s="228" t="s">
        <v>200</v>
      </c>
    </row>
    <row r="580" spans="1:65" s="15" customFormat="1" ht="11.25" x14ac:dyDescent="0.2">
      <c r="B580" s="229"/>
      <c r="C580" s="230"/>
      <c r="D580" s="209" t="s">
        <v>240</v>
      </c>
      <c r="E580" s="231" t="s">
        <v>1</v>
      </c>
      <c r="F580" s="232" t="s">
        <v>244</v>
      </c>
      <c r="G580" s="230"/>
      <c r="H580" s="233">
        <v>25.2</v>
      </c>
      <c r="I580" s="234"/>
      <c r="J580" s="230"/>
      <c r="K580" s="230"/>
      <c r="L580" s="235"/>
      <c r="M580" s="236"/>
      <c r="N580" s="237"/>
      <c r="O580" s="237"/>
      <c r="P580" s="237"/>
      <c r="Q580" s="237"/>
      <c r="R580" s="237"/>
      <c r="S580" s="237"/>
      <c r="T580" s="238"/>
      <c r="AT580" s="239" t="s">
        <v>240</v>
      </c>
      <c r="AU580" s="239" t="s">
        <v>85</v>
      </c>
      <c r="AV580" s="15" t="s">
        <v>206</v>
      </c>
      <c r="AW580" s="15" t="s">
        <v>32</v>
      </c>
      <c r="AX580" s="15" t="s">
        <v>83</v>
      </c>
      <c r="AY580" s="239" t="s">
        <v>200</v>
      </c>
    </row>
    <row r="581" spans="1:65" s="2" customFormat="1" ht="24.2" customHeight="1" x14ac:dyDescent="0.2">
      <c r="A581" s="35"/>
      <c r="B581" s="36"/>
      <c r="C581" s="193" t="s">
        <v>904</v>
      </c>
      <c r="D581" s="193" t="s">
        <v>202</v>
      </c>
      <c r="E581" s="194" t="s">
        <v>2917</v>
      </c>
      <c r="F581" s="195" t="s">
        <v>2918</v>
      </c>
      <c r="G581" s="196" t="s">
        <v>210</v>
      </c>
      <c r="H581" s="197">
        <v>37.880000000000003</v>
      </c>
      <c r="I581" s="198"/>
      <c r="J581" s="199">
        <f>ROUND(I581*H581,2)</f>
        <v>0</v>
      </c>
      <c r="K581" s="200"/>
      <c r="L581" s="40"/>
      <c r="M581" s="201" t="s">
        <v>1</v>
      </c>
      <c r="N581" s="202" t="s">
        <v>41</v>
      </c>
      <c r="O581" s="72"/>
      <c r="P581" s="203">
        <f>O581*H581</f>
        <v>0</v>
      </c>
      <c r="Q581" s="203">
        <v>0</v>
      </c>
      <c r="R581" s="203">
        <f>Q581*H581</f>
        <v>0</v>
      </c>
      <c r="S581" s="203">
        <v>0</v>
      </c>
      <c r="T581" s="204">
        <f>S581*H581</f>
        <v>0</v>
      </c>
      <c r="U581" s="35"/>
      <c r="V581" s="35"/>
      <c r="W581" s="35"/>
      <c r="X581" s="35"/>
      <c r="Y581" s="35"/>
      <c r="Z581" s="35"/>
      <c r="AA581" s="35"/>
      <c r="AB581" s="35"/>
      <c r="AC581" s="35"/>
      <c r="AD581" s="35"/>
      <c r="AE581" s="35"/>
      <c r="AR581" s="205" t="s">
        <v>206</v>
      </c>
      <c r="AT581" s="205" t="s">
        <v>202</v>
      </c>
      <c r="AU581" s="205" t="s">
        <v>85</v>
      </c>
      <c r="AY581" s="18" t="s">
        <v>200</v>
      </c>
      <c r="BE581" s="206">
        <f>IF(N581="základní",J581,0)</f>
        <v>0</v>
      </c>
      <c r="BF581" s="206">
        <f>IF(N581="snížená",J581,0)</f>
        <v>0</v>
      </c>
      <c r="BG581" s="206">
        <f>IF(N581="zákl. přenesená",J581,0)</f>
        <v>0</v>
      </c>
      <c r="BH581" s="206">
        <f>IF(N581="sníž. přenesená",J581,0)</f>
        <v>0</v>
      </c>
      <c r="BI581" s="206">
        <f>IF(N581="nulová",J581,0)</f>
        <v>0</v>
      </c>
      <c r="BJ581" s="18" t="s">
        <v>83</v>
      </c>
      <c r="BK581" s="206">
        <f>ROUND(I581*H581,2)</f>
        <v>0</v>
      </c>
      <c r="BL581" s="18" t="s">
        <v>206</v>
      </c>
      <c r="BM581" s="205" t="s">
        <v>2118</v>
      </c>
    </row>
    <row r="582" spans="1:65" s="13" customFormat="1" ht="11.25" x14ac:dyDescent="0.2">
      <c r="B582" s="207"/>
      <c r="C582" s="208"/>
      <c r="D582" s="209" t="s">
        <v>240</v>
      </c>
      <c r="E582" s="210" t="s">
        <v>1</v>
      </c>
      <c r="F582" s="211" t="s">
        <v>2919</v>
      </c>
      <c r="G582" s="208"/>
      <c r="H582" s="210" t="s">
        <v>1</v>
      </c>
      <c r="I582" s="212"/>
      <c r="J582" s="208"/>
      <c r="K582" s="208"/>
      <c r="L582" s="213"/>
      <c r="M582" s="214"/>
      <c r="N582" s="215"/>
      <c r="O582" s="215"/>
      <c r="P582" s="215"/>
      <c r="Q582" s="215"/>
      <c r="R582" s="215"/>
      <c r="S582" s="215"/>
      <c r="T582" s="216"/>
      <c r="AT582" s="217" t="s">
        <v>240</v>
      </c>
      <c r="AU582" s="217" t="s">
        <v>85</v>
      </c>
      <c r="AV582" s="13" t="s">
        <v>83</v>
      </c>
      <c r="AW582" s="13" t="s">
        <v>32</v>
      </c>
      <c r="AX582" s="13" t="s">
        <v>76</v>
      </c>
      <c r="AY582" s="217" t="s">
        <v>200</v>
      </c>
    </row>
    <row r="583" spans="1:65" s="14" customFormat="1" ht="11.25" x14ac:dyDescent="0.2">
      <c r="B583" s="218"/>
      <c r="C583" s="219"/>
      <c r="D583" s="209" t="s">
        <v>240</v>
      </c>
      <c r="E583" s="220" t="s">
        <v>1</v>
      </c>
      <c r="F583" s="221" t="s">
        <v>2920</v>
      </c>
      <c r="G583" s="219"/>
      <c r="H583" s="222">
        <v>37.880000000000003</v>
      </c>
      <c r="I583" s="223"/>
      <c r="J583" s="219"/>
      <c r="K583" s="219"/>
      <c r="L583" s="224"/>
      <c r="M583" s="225"/>
      <c r="N583" s="226"/>
      <c r="O583" s="226"/>
      <c r="P583" s="226"/>
      <c r="Q583" s="226"/>
      <c r="R583" s="226"/>
      <c r="S583" s="226"/>
      <c r="T583" s="227"/>
      <c r="AT583" s="228" t="s">
        <v>240</v>
      </c>
      <c r="AU583" s="228" t="s">
        <v>85</v>
      </c>
      <c r="AV583" s="14" t="s">
        <v>85</v>
      </c>
      <c r="AW583" s="14" t="s">
        <v>32</v>
      </c>
      <c r="AX583" s="14" t="s">
        <v>76</v>
      </c>
      <c r="AY583" s="228" t="s">
        <v>200</v>
      </c>
    </row>
    <row r="584" spans="1:65" s="15" customFormat="1" ht="11.25" x14ac:dyDescent="0.2">
      <c r="B584" s="229"/>
      <c r="C584" s="230"/>
      <c r="D584" s="209" t="s">
        <v>240</v>
      </c>
      <c r="E584" s="231" t="s">
        <v>1</v>
      </c>
      <c r="F584" s="232" t="s">
        <v>244</v>
      </c>
      <c r="G584" s="230"/>
      <c r="H584" s="233">
        <v>37.880000000000003</v>
      </c>
      <c r="I584" s="234"/>
      <c r="J584" s="230"/>
      <c r="K584" s="230"/>
      <c r="L584" s="235"/>
      <c r="M584" s="236"/>
      <c r="N584" s="237"/>
      <c r="O584" s="237"/>
      <c r="P584" s="237"/>
      <c r="Q584" s="237"/>
      <c r="R584" s="237"/>
      <c r="S584" s="237"/>
      <c r="T584" s="238"/>
      <c r="AT584" s="239" t="s">
        <v>240</v>
      </c>
      <c r="AU584" s="239" t="s">
        <v>85</v>
      </c>
      <c r="AV584" s="15" t="s">
        <v>206</v>
      </c>
      <c r="AW584" s="15" t="s">
        <v>32</v>
      </c>
      <c r="AX584" s="15" t="s">
        <v>83</v>
      </c>
      <c r="AY584" s="239" t="s">
        <v>200</v>
      </c>
    </row>
    <row r="585" spans="1:65" s="2" customFormat="1" ht="21.75" customHeight="1" x14ac:dyDescent="0.2">
      <c r="A585" s="35"/>
      <c r="B585" s="36"/>
      <c r="C585" s="193" t="s">
        <v>909</v>
      </c>
      <c r="D585" s="193" t="s">
        <v>202</v>
      </c>
      <c r="E585" s="194" t="s">
        <v>2921</v>
      </c>
      <c r="F585" s="195" t="s">
        <v>2922</v>
      </c>
      <c r="G585" s="196" t="s">
        <v>210</v>
      </c>
      <c r="H585" s="197">
        <v>37.880000000000003</v>
      </c>
      <c r="I585" s="198"/>
      <c r="J585" s="199">
        <f>ROUND(I585*H585,2)</f>
        <v>0</v>
      </c>
      <c r="K585" s="200"/>
      <c r="L585" s="40"/>
      <c r="M585" s="201" t="s">
        <v>1</v>
      </c>
      <c r="N585" s="202" t="s">
        <v>41</v>
      </c>
      <c r="O585" s="72"/>
      <c r="P585" s="203">
        <f>O585*H585</f>
        <v>0</v>
      </c>
      <c r="Q585" s="203">
        <v>2.324E-2</v>
      </c>
      <c r="R585" s="203">
        <f>Q585*H585</f>
        <v>0.88033120000000009</v>
      </c>
      <c r="S585" s="203">
        <v>0</v>
      </c>
      <c r="T585" s="204">
        <f>S585*H585</f>
        <v>0</v>
      </c>
      <c r="U585" s="35"/>
      <c r="V585" s="35"/>
      <c r="W585" s="35"/>
      <c r="X585" s="35"/>
      <c r="Y585" s="35"/>
      <c r="Z585" s="35"/>
      <c r="AA585" s="35"/>
      <c r="AB585" s="35"/>
      <c r="AC585" s="35"/>
      <c r="AD585" s="35"/>
      <c r="AE585" s="35"/>
      <c r="AR585" s="205" t="s">
        <v>206</v>
      </c>
      <c r="AT585" s="205" t="s">
        <v>202</v>
      </c>
      <c r="AU585" s="205" t="s">
        <v>85</v>
      </c>
      <c r="AY585" s="18" t="s">
        <v>200</v>
      </c>
      <c r="BE585" s="206">
        <f>IF(N585="základní",J585,0)</f>
        <v>0</v>
      </c>
      <c r="BF585" s="206">
        <f>IF(N585="snížená",J585,0)</f>
        <v>0</v>
      </c>
      <c r="BG585" s="206">
        <f>IF(N585="zákl. přenesená",J585,0)</f>
        <v>0</v>
      </c>
      <c r="BH585" s="206">
        <f>IF(N585="sníž. přenesená",J585,0)</f>
        <v>0</v>
      </c>
      <c r="BI585" s="206">
        <f>IF(N585="nulová",J585,0)</f>
        <v>0</v>
      </c>
      <c r="BJ585" s="18" t="s">
        <v>83</v>
      </c>
      <c r="BK585" s="206">
        <f>ROUND(I585*H585,2)</f>
        <v>0</v>
      </c>
      <c r="BL585" s="18" t="s">
        <v>206</v>
      </c>
      <c r="BM585" s="205" t="s">
        <v>2121</v>
      </c>
    </row>
    <row r="586" spans="1:65" s="13" customFormat="1" ht="11.25" x14ac:dyDescent="0.2">
      <c r="B586" s="207"/>
      <c r="C586" s="208"/>
      <c r="D586" s="209" t="s">
        <v>240</v>
      </c>
      <c r="E586" s="210" t="s">
        <v>1</v>
      </c>
      <c r="F586" s="211" t="s">
        <v>2923</v>
      </c>
      <c r="G586" s="208"/>
      <c r="H586" s="210" t="s">
        <v>1</v>
      </c>
      <c r="I586" s="212"/>
      <c r="J586" s="208"/>
      <c r="K586" s="208"/>
      <c r="L586" s="213"/>
      <c r="M586" s="214"/>
      <c r="N586" s="215"/>
      <c r="O586" s="215"/>
      <c r="P586" s="215"/>
      <c r="Q586" s="215"/>
      <c r="R586" s="215"/>
      <c r="S586" s="215"/>
      <c r="T586" s="216"/>
      <c r="AT586" s="217" t="s">
        <v>240</v>
      </c>
      <c r="AU586" s="217" t="s">
        <v>85</v>
      </c>
      <c r="AV586" s="13" t="s">
        <v>83</v>
      </c>
      <c r="AW586" s="13" t="s">
        <v>32</v>
      </c>
      <c r="AX586" s="13" t="s">
        <v>76</v>
      </c>
      <c r="AY586" s="217" t="s">
        <v>200</v>
      </c>
    </row>
    <row r="587" spans="1:65" s="14" customFormat="1" ht="11.25" x14ac:dyDescent="0.2">
      <c r="B587" s="218"/>
      <c r="C587" s="219"/>
      <c r="D587" s="209" t="s">
        <v>240</v>
      </c>
      <c r="E587" s="220" t="s">
        <v>1</v>
      </c>
      <c r="F587" s="221" t="s">
        <v>2920</v>
      </c>
      <c r="G587" s="219"/>
      <c r="H587" s="222">
        <v>37.880000000000003</v>
      </c>
      <c r="I587" s="223"/>
      <c r="J587" s="219"/>
      <c r="K587" s="219"/>
      <c r="L587" s="224"/>
      <c r="M587" s="225"/>
      <c r="N587" s="226"/>
      <c r="O587" s="226"/>
      <c r="P587" s="226"/>
      <c r="Q587" s="226"/>
      <c r="R587" s="226"/>
      <c r="S587" s="226"/>
      <c r="T587" s="227"/>
      <c r="AT587" s="228" t="s">
        <v>240</v>
      </c>
      <c r="AU587" s="228" t="s">
        <v>85</v>
      </c>
      <c r="AV587" s="14" t="s">
        <v>85</v>
      </c>
      <c r="AW587" s="14" t="s">
        <v>32</v>
      </c>
      <c r="AX587" s="14" t="s">
        <v>76</v>
      </c>
      <c r="AY587" s="228" t="s">
        <v>200</v>
      </c>
    </row>
    <row r="588" spans="1:65" s="15" customFormat="1" ht="11.25" x14ac:dyDescent="0.2">
      <c r="B588" s="229"/>
      <c r="C588" s="230"/>
      <c r="D588" s="209" t="s">
        <v>240</v>
      </c>
      <c r="E588" s="231" t="s">
        <v>1</v>
      </c>
      <c r="F588" s="232" t="s">
        <v>244</v>
      </c>
      <c r="G588" s="230"/>
      <c r="H588" s="233">
        <v>37.880000000000003</v>
      </c>
      <c r="I588" s="234"/>
      <c r="J588" s="230"/>
      <c r="K588" s="230"/>
      <c r="L588" s="235"/>
      <c r="M588" s="236"/>
      <c r="N588" s="237"/>
      <c r="O588" s="237"/>
      <c r="P588" s="237"/>
      <c r="Q588" s="237"/>
      <c r="R588" s="237"/>
      <c r="S588" s="237"/>
      <c r="T588" s="238"/>
      <c r="AT588" s="239" t="s">
        <v>240</v>
      </c>
      <c r="AU588" s="239" t="s">
        <v>85</v>
      </c>
      <c r="AV588" s="15" t="s">
        <v>206</v>
      </c>
      <c r="AW588" s="15" t="s">
        <v>32</v>
      </c>
      <c r="AX588" s="15" t="s">
        <v>83</v>
      </c>
      <c r="AY588" s="239" t="s">
        <v>200</v>
      </c>
    </row>
    <row r="589" spans="1:65" s="2" customFormat="1" ht="24.2" customHeight="1" x14ac:dyDescent="0.2">
      <c r="A589" s="35"/>
      <c r="B589" s="36"/>
      <c r="C589" s="193" t="s">
        <v>913</v>
      </c>
      <c r="D589" s="193" t="s">
        <v>202</v>
      </c>
      <c r="E589" s="194" t="s">
        <v>2924</v>
      </c>
      <c r="F589" s="195" t="s">
        <v>2925</v>
      </c>
      <c r="G589" s="196" t="s">
        <v>210</v>
      </c>
      <c r="H589" s="197">
        <v>37.880000000000003</v>
      </c>
      <c r="I589" s="198"/>
      <c r="J589" s="199">
        <f>ROUND(I589*H589,2)</f>
        <v>0</v>
      </c>
      <c r="K589" s="200"/>
      <c r="L589" s="40"/>
      <c r="M589" s="201" t="s">
        <v>1</v>
      </c>
      <c r="N589" s="202" t="s">
        <v>41</v>
      </c>
      <c r="O589" s="72"/>
      <c r="P589" s="203">
        <f>O589*H589</f>
        <v>0</v>
      </c>
      <c r="Q589" s="203">
        <v>0</v>
      </c>
      <c r="R589" s="203">
        <f>Q589*H589</f>
        <v>0</v>
      </c>
      <c r="S589" s="203">
        <v>0</v>
      </c>
      <c r="T589" s="204">
        <f>S589*H589</f>
        <v>0</v>
      </c>
      <c r="U589" s="35"/>
      <c r="V589" s="35"/>
      <c r="W589" s="35"/>
      <c r="X589" s="35"/>
      <c r="Y589" s="35"/>
      <c r="Z589" s="35"/>
      <c r="AA589" s="35"/>
      <c r="AB589" s="35"/>
      <c r="AC589" s="35"/>
      <c r="AD589" s="35"/>
      <c r="AE589" s="35"/>
      <c r="AR589" s="205" t="s">
        <v>206</v>
      </c>
      <c r="AT589" s="205" t="s">
        <v>202</v>
      </c>
      <c r="AU589" s="205" t="s">
        <v>85</v>
      </c>
      <c r="AY589" s="18" t="s">
        <v>200</v>
      </c>
      <c r="BE589" s="206">
        <f>IF(N589="základní",J589,0)</f>
        <v>0</v>
      </c>
      <c r="BF589" s="206">
        <f>IF(N589="snížená",J589,0)</f>
        <v>0</v>
      </c>
      <c r="BG589" s="206">
        <f>IF(N589="zákl. přenesená",J589,0)</f>
        <v>0</v>
      </c>
      <c r="BH589" s="206">
        <f>IF(N589="sníž. přenesená",J589,0)</f>
        <v>0</v>
      </c>
      <c r="BI589" s="206">
        <f>IF(N589="nulová",J589,0)</f>
        <v>0</v>
      </c>
      <c r="BJ589" s="18" t="s">
        <v>83</v>
      </c>
      <c r="BK589" s="206">
        <f>ROUND(I589*H589,2)</f>
        <v>0</v>
      </c>
      <c r="BL589" s="18" t="s">
        <v>206</v>
      </c>
      <c r="BM589" s="205" t="s">
        <v>2124</v>
      </c>
    </row>
    <row r="590" spans="1:65" s="2" customFormat="1" ht="16.5" customHeight="1" x14ac:dyDescent="0.2">
      <c r="A590" s="35"/>
      <c r="B590" s="36"/>
      <c r="C590" s="193" t="s">
        <v>917</v>
      </c>
      <c r="D590" s="193" t="s">
        <v>202</v>
      </c>
      <c r="E590" s="194" t="s">
        <v>2926</v>
      </c>
      <c r="F590" s="195" t="s">
        <v>2927</v>
      </c>
      <c r="G590" s="196" t="s">
        <v>210</v>
      </c>
      <c r="H590" s="197">
        <v>37.880000000000003</v>
      </c>
      <c r="I590" s="198"/>
      <c r="J590" s="199">
        <f>ROUND(I590*H590,2)</f>
        <v>0</v>
      </c>
      <c r="K590" s="200"/>
      <c r="L590" s="40"/>
      <c r="M590" s="201" t="s">
        <v>1</v>
      </c>
      <c r="N590" s="202" t="s">
        <v>41</v>
      </c>
      <c r="O590" s="72"/>
      <c r="P590" s="203">
        <f>O590*H590</f>
        <v>0</v>
      </c>
      <c r="Q590" s="203">
        <v>0</v>
      </c>
      <c r="R590" s="203">
        <f>Q590*H590</f>
        <v>0</v>
      </c>
      <c r="S590" s="203">
        <v>0</v>
      </c>
      <c r="T590" s="204">
        <f>S590*H590</f>
        <v>0</v>
      </c>
      <c r="U590" s="35"/>
      <c r="V590" s="35"/>
      <c r="W590" s="35"/>
      <c r="X590" s="35"/>
      <c r="Y590" s="35"/>
      <c r="Z590" s="35"/>
      <c r="AA590" s="35"/>
      <c r="AB590" s="35"/>
      <c r="AC590" s="35"/>
      <c r="AD590" s="35"/>
      <c r="AE590" s="35"/>
      <c r="AR590" s="205" t="s">
        <v>206</v>
      </c>
      <c r="AT590" s="205" t="s">
        <v>202</v>
      </c>
      <c r="AU590" s="205" t="s">
        <v>85</v>
      </c>
      <c r="AY590" s="18" t="s">
        <v>200</v>
      </c>
      <c r="BE590" s="206">
        <f>IF(N590="základní",J590,0)</f>
        <v>0</v>
      </c>
      <c r="BF590" s="206">
        <f>IF(N590="snížená",J590,0)</f>
        <v>0</v>
      </c>
      <c r="BG590" s="206">
        <f>IF(N590="zákl. přenesená",J590,0)</f>
        <v>0</v>
      </c>
      <c r="BH590" s="206">
        <f>IF(N590="sníž. přenesená",J590,0)</f>
        <v>0</v>
      </c>
      <c r="BI590" s="206">
        <f>IF(N590="nulová",J590,0)</f>
        <v>0</v>
      </c>
      <c r="BJ590" s="18" t="s">
        <v>83</v>
      </c>
      <c r="BK590" s="206">
        <f>ROUND(I590*H590,2)</f>
        <v>0</v>
      </c>
      <c r="BL590" s="18" t="s">
        <v>206</v>
      </c>
      <c r="BM590" s="205" t="s">
        <v>2127</v>
      </c>
    </row>
    <row r="591" spans="1:65" s="13" customFormat="1" ht="11.25" x14ac:dyDescent="0.2">
      <c r="B591" s="207"/>
      <c r="C591" s="208"/>
      <c r="D591" s="209" t="s">
        <v>240</v>
      </c>
      <c r="E591" s="210" t="s">
        <v>1</v>
      </c>
      <c r="F591" s="211" t="s">
        <v>2923</v>
      </c>
      <c r="G591" s="208"/>
      <c r="H591" s="210" t="s">
        <v>1</v>
      </c>
      <c r="I591" s="212"/>
      <c r="J591" s="208"/>
      <c r="K591" s="208"/>
      <c r="L591" s="213"/>
      <c r="M591" s="214"/>
      <c r="N591" s="215"/>
      <c r="O591" s="215"/>
      <c r="P591" s="215"/>
      <c r="Q591" s="215"/>
      <c r="R591" s="215"/>
      <c r="S591" s="215"/>
      <c r="T591" s="216"/>
      <c r="AT591" s="217" t="s">
        <v>240</v>
      </c>
      <c r="AU591" s="217" t="s">
        <v>85</v>
      </c>
      <c r="AV591" s="13" t="s">
        <v>83</v>
      </c>
      <c r="AW591" s="13" t="s">
        <v>32</v>
      </c>
      <c r="AX591" s="13" t="s">
        <v>76</v>
      </c>
      <c r="AY591" s="217" t="s">
        <v>200</v>
      </c>
    </row>
    <row r="592" spans="1:65" s="14" customFormat="1" ht="11.25" x14ac:dyDescent="0.2">
      <c r="B592" s="218"/>
      <c r="C592" s="219"/>
      <c r="D592" s="209" t="s">
        <v>240</v>
      </c>
      <c r="E592" s="220" t="s">
        <v>1</v>
      </c>
      <c r="F592" s="221" t="s">
        <v>2920</v>
      </c>
      <c r="G592" s="219"/>
      <c r="H592" s="222">
        <v>37.880000000000003</v>
      </c>
      <c r="I592" s="223"/>
      <c r="J592" s="219"/>
      <c r="K592" s="219"/>
      <c r="L592" s="224"/>
      <c r="M592" s="225"/>
      <c r="N592" s="226"/>
      <c r="O592" s="226"/>
      <c r="P592" s="226"/>
      <c r="Q592" s="226"/>
      <c r="R592" s="226"/>
      <c r="S592" s="226"/>
      <c r="T592" s="227"/>
      <c r="AT592" s="228" t="s">
        <v>240</v>
      </c>
      <c r="AU592" s="228" t="s">
        <v>85</v>
      </c>
      <c r="AV592" s="14" t="s">
        <v>85</v>
      </c>
      <c r="AW592" s="14" t="s">
        <v>32</v>
      </c>
      <c r="AX592" s="14" t="s">
        <v>76</v>
      </c>
      <c r="AY592" s="228" t="s">
        <v>200</v>
      </c>
    </row>
    <row r="593" spans="1:65" s="15" customFormat="1" ht="11.25" x14ac:dyDescent="0.2">
      <c r="B593" s="229"/>
      <c r="C593" s="230"/>
      <c r="D593" s="209" t="s">
        <v>240</v>
      </c>
      <c r="E593" s="231" t="s">
        <v>1</v>
      </c>
      <c r="F593" s="232" t="s">
        <v>244</v>
      </c>
      <c r="G593" s="230"/>
      <c r="H593" s="233">
        <v>37.880000000000003</v>
      </c>
      <c r="I593" s="234"/>
      <c r="J593" s="230"/>
      <c r="K593" s="230"/>
      <c r="L593" s="235"/>
      <c r="M593" s="236"/>
      <c r="N593" s="237"/>
      <c r="O593" s="237"/>
      <c r="P593" s="237"/>
      <c r="Q593" s="237"/>
      <c r="R593" s="237"/>
      <c r="S593" s="237"/>
      <c r="T593" s="238"/>
      <c r="AT593" s="239" t="s">
        <v>240</v>
      </c>
      <c r="AU593" s="239" t="s">
        <v>85</v>
      </c>
      <c r="AV593" s="15" t="s">
        <v>206</v>
      </c>
      <c r="AW593" s="15" t="s">
        <v>32</v>
      </c>
      <c r="AX593" s="15" t="s">
        <v>83</v>
      </c>
      <c r="AY593" s="239" t="s">
        <v>200</v>
      </c>
    </row>
    <row r="594" spans="1:65" s="2" customFormat="1" ht="21.75" customHeight="1" x14ac:dyDescent="0.2">
      <c r="A594" s="35"/>
      <c r="B594" s="36"/>
      <c r="C594" s="193" t="s">
        <v>921</v>
      </c>
      <c r="D594" s="193" t="s">
        <v>202</v>
      </c>
      <c r="E594" s="194" t="s">
        <v>2928</v>
      </c>
      <c r="F594" s="195" t="s">
        <v>2929</v>
      </c>
      <c r="G594" s="196" t="s">
        <v>210</v>
      </c>
      <c r="H594" s="197">
        <v>37.880000000000003</v>
      </c>
      <c r="I594" s="198"/>
      <c r="J594" s="199">
        <f>ROUND(I594*H594,2)</f>
        <v>0</v>
      </c>
      <c r="K594" s="200"/>
      <c r="L594" s="40"/>
      <c r="M594" s="201" t="s">
        <v>1</v>
      </c>
      <c r="N594" s="202" t="s">
        <v>41</v>
      </c>
      <c r="O594" s="72"/>
      <c r="P594" s="203">
        <f>O594*H594</f>
        <v>0</v>
      </c>
      <c r="Q594" s="203">
        <v>0</v>
      </c>
      <c r="R594" s="203">
        <f>Q594*H594</f>
        <v>0</v>
      </c>
      <c r="S594" s="203">
        <v>0</v>
      </c>
      <c r="T594" s="204">
        <f>S594*H594</f>
        <v>0</v>
      </c>
      <c r="U594" s="35"/>
      <c r="V594" s="35"/>
      <c r="W594" s="35"/>
      <c r="X594" s="35"/>
      <c r="Y594" s="35"/>
      <c r="Z594" s="35"/>
      <c r="AA594" s="35"/>
      <c r="AB594" s="35"/>
      <c r="AC594" s="35"/>
      <c r="AD594" s="35"/>
      <c r="AE594" s="35"/>
      <c r="AR594" s="205" t="s">
        <v>206</v>
      </c>
      <c r="AT594" s="205" t="s">
        <v>202</v>
      </c>
      <c r="AU594" s="205" t="s">
        <v>85</v>
      </c>
      <c r="AY594" s="18" t="s">
        <v>200</v>
      </c>
      <c r="BE594" s="206">
        <f>IF(N594="základní",J594,0)</f>
        <v>0</v>
      </c>
      <c r="BF594" s="206">
        <f>IF(N594="snížená",J594,0)</f>
        <v>0</v>
      </c>
      <c r="BG594" s="206">
        <f>IF(N594="zákl. přenesená",J594,0)</f>
        <v>0</v>
      </c>
      <c r="BH594" s="206">
        <f>IF(N594="sníž. přenesená",J594,0)</f>
        <v>0</v>
      </c>
      <c r="BI594" s="206">
        <f>IF(N594="nulová",J594,0)</f>
        <v>0</v>
      </c>
      <c r="BJ594" s="18" t="s">
        <v>83</v>
      </c>
      <c r="BK594" s="206">
        <f>ROUND(I594*H594,2)</f>
        <v>0</v>
      </c>
      <c r="BL594" s="18" t="s">
        <v>206</v>
      </c>
      <c r="BM594" s="205" t="s">
        <v>2130</v>
      </c>
    </row>
    <row r="595" spans="1:65" s="12" customFormat="1" ht="22.9" customHeight="1" x14ac:dyDescent="0.2">
      <c r="B595" s="177"/>
      <c r="C595" s="178"/>
      <c r="D595" s="179" t="s">
        <v>75</v>
      </c>
      <c r="E595" s="191" t="s">
        <v>565</v>
      </c>
      <c r="F595" s="191" t="s">
        <v>566</v>
      </c>
      <c r="G595" s="178"/>
      <c r="H595" s="178"/>
      <c r="I595" s="181"/>
      <c r="J595" s="192">
        <f>BK595</f>
        <v>0</v>
      </c>
      <c r="K595" s="178"/>
      <c r="L595" s="183"/>
      <c r="M595" s="184"/>
      <c r="N595" s="185"/>
      <c r="O595" s="185"/>
      <c r="P595" s="186">
        <f>SUM(P596:P601)</f>
        <v>0</v>
      </c>
      <c r="Q595" s="185"/>
      <c r="R595" s="186">
        <f>SUM(R596:R601)</f>
        <v>0</v>
      </c>
      <c r="S595" s="185"/>
      <c r="T595" s="187">
        <f>SUM(T596:T601)</f>
        <v>0</v>
      </c>
      <c r="AR595" s="188" t="s">
        <v>83</v>
      </c>
      <c r="AT595" s="189" t="s">
        <v>75</v>
      </c>
      <c r="AU595" s="189" t="s">
        <v>83</v>
      </c>
      <c r="AY595" s="188" t="s">
        <v>200</v>
      </c>
      <c r="BK595" s="190">
        <f>SUM(BK596:BK601)</f>
        <v>0</v>
      </c>
    </row>
    <row r="596" spans="1:65" s="2" customFormat="1" ht="33" customHeight="1" x14ac:dyDescent="0.2">
      <c r="A596" s="35"/>
      <c r="B596" s="36"/>
      <c r="C596" s="193" t="s">
        <v>925</v>
      </c>
      <c r="D596" s="193" t="s">
        <v>202</v>
      </c>
      <c r="E596" s="194" t="s">
        <v>568</v>
      </c>
      <c r="F596" s="195" t="s">
        <v>569</v>
      </c>
      <c r="G596" s="196" t="s">
        <v>238</v>
      </c>
      <c r="H596" s="197">
        <v>3241.152</v>
      </c>
      <c r="I596" s="198"/>
      <c r="J596" s="199">
        <f>ROUND(I596*H596,2)</f>
        <v>0</v>
      </c>
      <c r="K596" s="200"/>
      <c r="L596" s="40"/>
      <c r="M596" s="201" t="s">
        <v>1</v>
      </c>
      <c r="N596" s="202" t="s">
        <v>41</v>
      </c>
      <c r="O596" s="72"/>
      <c r="P596" s="203">
        <f>O596*H596</f>
        <v>0</v>
      </c>
      <c r="Q596" s="203">
        <v>0</v>
      </c>
      <c r="R596" s="203">
        <f>Q596*H596</f>
        <v>0</v>
      </c>
      <c r="S596" s="203">
        <v>0</v>
      </c>
      <c r="T596" s="204">
        <f>S596*H596</f>
        <v>0</v>
      </c>
      <c r="U596" s="35"/>
      <c r="V596" s="35"/>
      <c r="W596" s="35"/>
      <c r="X596" s="35"/>
      <c r="Y596" s="35"/>
      <c r="Z596" s="35"/>
      <c r="AA596" s="35"/>
      <c r="AB596" s="35"/>
      <c r="AC596" s="35"/>
      <c r="AD596" s="35"/>
      <c r="AE596" s="35"/>
      <c r="AR596" s="205" t="s">
        <v>206</v>
      </c>
      <c r="AT596" s="205" t="s">
        <v>202</v>
      </c>
      <c r="AU596" s="205" t="s">
        <v>85</v>
      </c>
      <c r="AY596" s="18" t="s">
        <v>200</v>
      </c>
      <c r="BE596" s="206">
        <f>IF(N596="základní",J596,0)</f>
        <v>0</v>
      </c>
      <c r="BF596" s="206">
        <f>IF(N596="snížená",J596,0)</f>
        <v>0</v>
      </c>
      <c r="BG596" s="206">
        <f>IF(N596="zákl. přenesená",J596,0)</f>
        <v>0</v>
      </c>
      <c r="BH596" s="206">
        <f>IF(N596="sníž. přenesená",J596,0)</f>
        <v>0</v>
      </c>
      <c r="BI596" s="206">
        <f>IF(N596="nulová",J596,0)</f>
        <v>0</v>
      </c>
      <c r="BJ596" s="18" t="s">
        <v>83</v>
      </c>
      <c r="BK596" s="206">
        <f>ROUND(I596*H596,2)</f>
        <v>0</v>
      </c>
      <c r="BL596" s="18" t="s">
        <v>206</v>
      </c>
      <c r="BM596" s="205" t="s">
        <v>2930</v>
      </c>
    </row>
    <row r="597" spans="1:65" s="2" customFormat="1" ht="33" customHeight="1" x14ac:dyDescent="0.2">
      <c r="A597" s="35"/>
      <c r="B597" s="36"/>
      <c r="C597" s="193" t="s">
        <v>929</v>
      </c>
      <c r="D597" s="193" t="s">
        <v>202</v>
      </c>
      <c r="E597" s="194" t="s">
        <v>572</v>
      </c>
      <c r="F597" s="195" t="s">
        <v>573</v>
      </c>
      <c r="G597" s="196" t="s">
        <v>238</v>
      </c>
      <c r="H597" s="197">
        <v>3241.152</v>
      </c>
      <c r="I597" s="198"/>
      <c r="J597" s="199">
        <f>ROUND(I597*H597,2)</f>
        <v>0</v>
      </c>
      <c r="K597" s="200"/>
      <c r="L597" s="40"/>
      <c r="M597" s="201" t="s">
        <v>1</v>
      </c>
      <c r="N597" s="202" t="s">
        <v>41</v>
      </c>
      <c r="O597" s="72"/>
      <c r="P597" s="203">
        <f>O597*H597</f>
        <v>0</v>
      </c>
      <c r="Q597" s="203">
        <v>0</v>
      </c>
      <c r="R597" s="203">
        <f>Q597*H597</f>
        <v>0</v>
      </c>
      <c r="S597" s="203">
        <v>0</v>
      </c>
      <c r="T597" s="204">
        <f>S597*H597</f>
        <v>0</v>
      </c>
      <c r="U597" s="35"/>
      <c r="V597" s="35"/>
      <c r="W597" s="35"/>
      <c r="X597" s="35"/>
      <c r="Y597" s="35"/>
      <c r="Z597" s="35"/>
      <c r="AA597" s="35"/>
      <c r="AB597" s="35"/>
      <c r="AC597" s="35"/>
      <c r="AD597" s="35"/>
      <c r="AE597" s="35"/>
      <c r="AR597" s="205" t="s">
        <v>206</v>
      </c>
      <c r="AT597" s="205" t="s">
        <v>202</v>
      </c>
      <c r="AU597" s="205" t="s">
        <v>85</v>
      </c>
      <c r="AY597" s="18" t="s">
        <v>200</v>
      </c>
      <c r="BE597" s="206">
        <f>IF(N597="základní",J597,0)</f>
        <v>0</v>
      </c>
      <c r="BF597" s="206">
        <f>IF(N597="snížená",J597,0)</f>
        <v>0</v>
      </c>
      <c r="BG597" s="206">
        <f>IF(N597="zákl. přenesená",J597,0)</f>
        <v>0</v>
      </c>
      <c r="BH597" s="206">
        <f>IF(N597="sníž. přenesená",J597,0)</f>
        <v>0</v>
      </c>
      <c r="BI597" s="206">
        <f>IF(N597="nulová",J597,0)</f>
        <v>0</v>
      </c>
      <c r="BJ597" s="18" t="s">
        <v>83</v>
      </c>
      <c r="BK597" s="206">
        <f>ROUND(I597*H597,2)</f>
        <v>0</v>
      </c>
      <c r="BL597" s="18" t="s">
        <v>206</v>
      </c>
      <c r="BM597" s="205" t="s">
        <v>2931</v>
      </c>
    </row>
    <row r="598" spans="1:65" s="2" customFormat="1" ht="24.2" customHeight="1" x14ac:dyDescent="0.2">
      <c r="A598" s="35"/>
      <c r="B598" s="36"/>
      <c r="C598" s="193" t="s">
        <v>933</v>
      </c>
      <c r="D598" s="193" t="s">
        <v>202</v>
      </c>
      <c r="E598" s="194" t="s">
        <v>576</v>
      </c>
      <c r="F598" s="195" t="s">
        <v>577</v>
      </c>
      <c r="G598" s="196" t="s">
        <v>238</v>
      </c>
      <c r="H598" s="197">
        <v>3241.152</v>
      </c>
      <c r="I598" s="198"/>
      <c r="J598" s="199">
        <f>ROUND(I598*H598,2)</f>
        <v>0</v>
      </c>
      <c r="K598" s="200"/>
      <c r="L598" s="40"/>
      <c r="M598" s="201" t="s">
        <v>1</v>
      </c>
      <c r="N598" s="202" t="s">
        <v>41</v>
      </c>
      <c r="O598" s="72"/>
      <c r="P598" s="203">
        <f>O598*H598</f>
        <v>0</v>
      </c>
      <c r="Q598" s="203">
        <v>0</v>
      </c>
      <c r="R598" s="203">
        <f>Q598*H598</f>
        <v>0</v>
      </c>
      <c r="S598" s="203">
        <v>0</v>
      </c>
      <c r="T598" s="204">
        <f>S598*H598</f>
        <v>0</v>
      </c>
      <c r="U598" s="35"/>
      <c r="V598" s="35"/>
      <c r="W598" s="35"/>
      <c r="X598" s="35"/>
      <c r="Y598" s="35"/>
      <c r="Z598" s="35"/>
      <c r="AA598" s="35"/>
      <c r="AB598" s="35"/>
      <c r="AC598" s="35"/>
      <c r="AD598" s="35"/>
      <c r="AE598" s="35"/>
      <c r="AR598" s="205" t="s">
        <v>206</v>
      </c>
      <c r="AT598" s="205" t="s">
        <v>202</v>
      </c>
      <c r="AU598" s="205" t="s">
        <v>85</v>
      </c>
      <c r="AY598" s="18" t="s">
        <v>200</v>
      </c>
      <c r="BE598" s="206">
        <f>IF(N598="základní",J598,0)</f>
        <v>0</v>
      </c>
      <c r="BF598" s="206">
        <f>IF(N598="snížená",J598,0)</f>
        <v>0</v>
      </c>
      <c r="BG598" s="206">
        <f>IF(N598="zákl. přenesená",J598,0)</f>
        <v>0</v>
      </c>
      <c r="BH598" s="206">
        <f>IF(N598="sníž. přenesená",J598,0)</f>
        <v>0</v>
      </c>
      <c r="BI598" s="206">
        <f>IF(N598="nulová",J598,0)</f>
        <v>0</v>
      </c>
      <c r="BJ598" s="18" t="s">
        <v>83</v>
      </c>
      <c r="BK598" s="206">
        <f>ROUND(I598*H598,2)</f>
        <v>0</v>
      </c>
      <c r="BL598" s="18" t="s">
        <v>206</v>
      </c>
      <c r="BM598" s="205" t="s">
        <v>2932</v>
      </c>
    </row>
    <row r="599" spans="1:65" s="2" customFormat="1" ht="24.2" customHeight="1" x14ac:dyDescent="0.2">
      <c r="A599" s="35"/>
      <c r="B599" s="36"/>
      <c r="C599" s="193" t="s">
        <v>937</v>
      </c>
      <c r="D599" s="193" t="s">
        <v>202</v>
      </c>
      <c r="E599" s="194" t="s">
        <v>579</v>
      </c>
      <c r="F599" s="195" t="s">
        <v>580</v>
      </c>
      <c r="G599" s="196" t="s">
        <v>238</v>
      </c>
      <c r="H599" s="197">
        <v>64823.040000000001</v>
      </c>
      <c r="I599" s="198"/>
      <c r="J599" s="199">
        <f>ROUND(I599*H599,2)</f>
        <v>0</v>
      </c>
      <c r="K599" s="200"/>
      <c r="L599" s="40"/>
      <c r="M599" s="201" t="s">
        <v>1</v>
      </c>
      <c r="N599" s="202" t="s">
        <v>41</v>
      </c>
      <c r="O599" s="72"/>
      <c r="P599" s="203">
        <f>O599*H599</f>
        <v>0</v>
      </c>
      <c r="Q599" s="203">
        <v>0</v>
      </c>
      <c r="R599" s="203">
        <f>Q599*H599</f>
        <v>0</v>
      </c>
      <c r="S599" s="203">
        <v>0</v>
      </c>
      <c r="T599" s="204">
        <f>S599*H599</f>
        <v>0</v>
      </c>
      <c r="U599" s="35"/>
      <c r="V599" s="35"/>
      <c r="W599" s="35"/>
      <c r="X599" s="35"/>
      <c r="Y599" s="35"/>
      <c r="Z599" s="35"/>
      <c r="AA599" s="35"/>
      <c r="AB599" s="35"/>
      <c r="AC599" s="35"/>
      <c r="AD599" s="35"/>
      <c r="AE599" s="35"/>
      <c r="AR599" s="205" t="s">
        <v>206</v>
      </c>
      <c r="AT599" s="205" t="s">
        <v>202</v>
      </c>
      <c r="AU599" s="205" t="s">
        <v>85</v>
      </c>
      <c r="AY599" s="18" t="s">
        <v>200</v>
      </c>
      <c r="BE599" s="206">
        <f>IF(N599="základní",J599,0)</f>
        <v>0</v>
      </c>
      <c r="BF599" s="206">
        <f>IF(N599="snížená",J599,0)</f>
        <v>0</v>
      </c>
      <c r="BG599" s="206">
        <f>IF(N599="zákl. přenesená",J599,0)</f>
        <v>0</v>
      </c>
      <c r="BH599" s="206">
        <f>IF(N599="sníž. přenesená",J599,0)</f>
        <v>0</v>
      </c>
      <c r="BI599" s="206">
        <f>IF(N599="nulová",J599,0)</f>
        <v>0</v>
      </c>
      <c r="BJ599" s="18" t="s">
        <v>83</v>
      </c>
      <c r="BK599" s="206">
        <f>ROUND(I599*H599,2)</f>
        <v>0</v>
      </c>
      <c r="BL599" s="18" t="s">
        <v>206</v>
      </c>
      <c r="BM599" s="205" t="s">
        <v>2933</v>
      </c>
    </row>
    <row r="600" spans="1:65" s="14" customFormat="1" ht="11.25" x14ac:dyDescent="0.2">
      <c r="B600" s="218"/>
      <c r="C600" s="219"/>
      <c r="D600" s="209" t="s">
        <v>240</v>
      </c>
      <c r="E600" s="219"/>
      <c r="F600" s="221" t="s">
        <v>2934</v>
      </c>
      <c r="G600" s="219"/>
      <c r="H600" s="222">
        <v>64823.040000000001</v>
      </c>
      <c r="I600" s="223"/>
      <c r="J600" s="219"/>
      <c r="K600" s="219"/>
      <c r="L600" s="224"/>
      <c r="M600" s="225"/>
      <c r="N600" s="226"/>
      <c r="O600" s="226"/>
      <c r="P600" s="226"/>
      <c r="Q600" s="226"/>
      <c r="R600" s="226"/>
      <c r="S600" s="226"/>
      <c r="T600" s="227"/>
      <c r="AT600" s="228" t="s">
        <v>240</v>
      </c>
      <c r="AU600" s="228" t="s">
        <v>85</v>
      </c>
      <c r="AV600" s="14" t="s">
        <v>85</v>
      </c>
      <c r="AW600" s="14" t="s">
        <v>4</v>
      </c>
      <c r="AX600" s="14" t="s">
        <v>83</v>
      </c>
      <c r="AY600" s="228" t="s">
        <v>200</v>
      </c>
    </row>
    <row r="601" spans="1:65" s="2" customFormat="1" ht="21.75" customHeight="1" x14ac:dyDescent="0.2">
      <c r="A601" s="35"/>
      <c r="B601" s="36"/>
      <c r="C601" s="193" t="s">
        <v>941</v>
      </c>
      <c r="D601" s="193" t="s">
        <v>202</v>
      </c>
      <c r="E601" s="194" t="s">
        <v>584</v>
      </c>
      <c r="F601" s="195" t="s">
        <v>585</v>
      </c>
      <c r="G601" s="196" t="s">
        <v>238</v>
      </c>
      <c r="H601" s="197">
        <v>3241.152</v>
      </c>
      <c r="I601" s="198"/>
      <c r="J601" s="199">
        <f>ROUND(I601*H601,2)</f>
        <v>0</v>
      </c>
      <c r="K601" s="200"/>
      <c r="L601" s="40"/>
      <c r="M601" s="201" t="s">
        <v>1</v>
      </c>
      <c r="N601" s="202" t="s">
        <v>41</v>
      </c>
      <c r="O601" s="72"/>
      <c r="P601" s="203">
        <f>O601*H601</f>
        <v>0</v>
      </c>
      <c r="Q601" s="203">
        <v>0</v>
      </c>
      <c r="R601" s="203">
        <f>Q601*H601</f>
        <v>0</v>
      </c>
      <c r="S601" s="203">
        <v>0</v>
      </c>
      <c r="T601" s="204">
        <f>S601*H601</f>
        <v>0</v>
      </c>
      <c r="U601" s="35"/>
      <c r="V601" s="35"/>
      <c r="W601" s="35"/>
      <c r="X601" s="35"/>
      <c r="Y601" s="35"/>
      <c r="Z601" s="35"/>
      <c r="AA601" s="35"/>
      <c r="AB601" s="35"/>
      <c r="AC601" s="35"/>
      <c r="AD601" s="35"/>
      <c r="AE601" s="35"/>
      <c r="AR601" s="205" t="s">
        <v>206</v>
      </c>
      <c r="AT601" s="205" t="s">
        <v>202</v>
      </c>
      <c r="AU601" s="205" t="s">
        <v>85</v>
      </c>
      <c r="AY601" s="18" t="s">
        <v>200</v>
      </c>
      <c r="BE601" s="206">
        <f>IF(N601="základní",J601,0)</f>
        <v>0</v>
      </c>
      <c r="BF601" s="206">
        <f>IF(N601="snížená",J601,0)</f>
        <v>0</v>
      </c>
      <c r="BG601" s="206">
        <f>IF(N601="zákl. přenesená",J601,0)</f>
        <v>0</v>
      </c>
      <c r="BH601" s="206">
        <f>IF(N601="sníž. přenesená",J601,0)</f>
        <v>0</v>
      </c>
      <c r="BI601" s="206">
        <f>IF(N601="nulová",J601,0)</f>
        <v>0</v>
      </c>
      <c r="BJ601" s="18" t="s">
        <v>83</v>
      </c>
      <c r="BK601" s="206">
        <f>ROUND(I601*H601,2)</f>
        <v>0</v>
      </c>
      <c r="BL601" s="18" t="s">
        <v>206</v>
      </c>
      <c r="BM601" s="205" t="s">
        <v>2935</v>
      </c>
    </row>
    <row r="602" spans="1:65" s="12" customFormat="1" ht="22.9" customHeight="1" x14ac:dyDescent="0.2">
      <c r="B602" s="177"/>
      <c r="C602" s="178"/>
      <c r="D602" s="179" t="s">
        <v>75</v>
      </c>
      <c r="E602" s="191" t="s">
        <v>587</v>
      </c>
      <c r="F602" s="191" t="s">
        <v>588</v>
      </c>
      <c r="G602" s="178"/>
      <c r="H602" s="178"/>
      <c r="I602" s="181"/>
      <c r="J602" s="192">
        <f>BK602</f>
        <v>0</v>
      </c>
      <c r="K602" s="178"/>
      <c r="L602" s="183"/>
      <c r="M602" s="184"/>
      <c r="N602" s="185"/>
      <c r="O602" s="185"/>
      <c r="P602" s="186">
        <f>P603</f>
        <v>0</v>
      </c>
      <c r="Q602" s="185"/>
      <c r="R602" s="186">
        <f>R603</f>
        <v>0</v>
      </c>
      <c r="S602" s="185"/>
      <c r="T602" s="187">
        <f>T603</f>
        <v>0</v>
      </c>
      <c r="AR602" s="188" t="s">
        <v>83</v>
      </c>
      <c r="AT602" s="189" t="s">
        <v>75</v>
      </c>
      <c r="AU602" s="189" t="s">
        <v>83</v>
      </c>
      <c r="AY602" s="188" t="s">
        <v>200</v>
      </c>
      <c r="BK602" s="190">
        <f>BK603</f>
        <v>0</v>
      </c>
    </row>
    <row r="603" spans="1:65" s="2" customFormat="1" ht="21.75" customHeight="1" x14ac:dyDescent="0.2">
      <c r="A603" s="35"/>
      <c r="B603" s="36"/>
      <c r="C603" s="193" t="s">
        <v>945</v>
      </c>
      <c r="D603" s="193" t="s">
        <v>202</v>
      </c>
      <c r="E603" s="194" t="s">
        <v>589</v>
      </c>
      <c r="F603" s="195" t="s">
        <v>590</v>
      </c>
      <c r="G603" s="196" t="s">
        <v>238</v>
      </c>
      <c r="H603" s="197">
        <v>3031.212</v>
      </c>
      <c r="I603" s="198"/>
      <c r="J603" s="199">
        <f>ROUND(I603*H603,2)</f>
        <v>0</v>
      </c>
      <c r="K603" s="200"/>
      <c r="L603" s="40"/>
      <c r="M603" s="201" t="s">
        <v>1</v>
      </c>
      <c r="N603" s="202" t="s">
        <v>41</v>
      </c>
      <c r="O603" s="72"/>
      <c r="P603" s="203">
        <f>O603*H603</f>
        <v>0</v>
      </c>
      <c r="Q603" s="203">
        <v>0</v>
      </c>
      <c r="R603" s="203">
        <f>Q603*H603</f>
        <v>0</v>
      </c>
      <c r="S603" s="203">
        <v>0</v>
      </c>
      <c r="T603" s="204">
        <f>S603*H603</f>
        <v>0</v>
      </c>
      <c r="U603" s="35"/>
      <c r="V603" s="35"/>
      <c r="W603" s="35"/>
      <c r="X603" s="35"/>
      <c r="Y603" s="35"/>
      <c r="Z603" s="35"/>
      <c r="AA603" s="35"/>
      <c r="AB603" s="35"/>
      <c r="AC603" s="35"/>
      <c r="AD603" s="35"/>
      <c r="AE603" s="35"/>
      <c r="AR603" s="205" t="s">
        <v>206</v>
      </c>
      <c r="AT603" s="205" t="s">
        <v>202</v>
      </c>
      <c r="AU603" s="205" t="s">
        <v>85</v>
      </c>
      <c r="AY603" s="18" t="s">
        <v>200</v>
      </c>
      <c r="BE603" s="206">
        <f>IF(N603="základní",J603,0)</f>
        <v>0</v>
      </c>
      <c r="BF603" s="206">
        <f>IF(N603="snížená",J603,0)</f>
        <v>0</v>
      </c>
      <c r="BG603" s="206">
        <f>IF(N603="zákl. přenesená",J603,0)</f>
        <v>0</v>
      </c>
      <c r="BH603" s="206">
        <f>IF(N603="sníž. přenesená",J603,0)</f>
        <v>0</v>
      </c>
      <c r="BI603" s="206">
        <f>IF(N603="nulová",J603,0)</f>
        <v>0</v>
      </c>
      <c r="BJ603" s="18" t="s">
        <v>83</v>
      </c>
      <c r="BK603" s="206">
        <f>ROUND(I603*H603,2)</f>
        <v>0</v>
      </c>
      <c r="BL603" s="18" t="s">
        <v>206</v>
      </c>
      <c r="BM603" s="205" t="s">
        <v>2936</v>
      </c>
    </row>
    <row r="604" spans="1:65" s="12" customFormat="1" ht="25.9" customHeight="1" x14ac:dyDescent="0.2">
      <c r="B604" s="177"/>
      <c r="C604" s="178"/>
      <c r="D604" s="179" t="s">
        <v>75</v>
      </c>
      <c r="E604" s="180" t="s">
        <v>592</v>
      </c>
      <c r="F604" s="180" t="s">
        <v>593</v>
      </c>
      <c r="G604" s="178"/>
      <c r="H604" s="178"/>
      <c r="I604" s="181"/>
      <c r="J604" s="182">
        <f>BK604</f>
        <v>0</v>
      </c>
      <c r="K604" s="178"/>
      <c r="L604" s="183"/>
      <c r="M604" s="184"/>
      <c r="N604" s="185"/>
      <c r="O604" s="185"/>
      <c r="P604" s="186">
        <f>P605+P633+P671+P702+P760+P818+P937+P953+P976+P1039+P1073+P1082+P1100+P1159</f>
        <v>0</v>
      </c>
      <c r="Q604" s="185"/>
      <c r="R604" s="186">
        <f>R605+R633+R671+R702+R760+R818+R937+R953+R976+R1039+R1073+R1082+R1100+R1159</f>
        <v>134.89734389999998</v>
      </c>
      <c r="S604" s="185"/>
      <c r="T604" s="187">
        <f>T605+T633+T671+T702+T760+T818+T937+T953+T976+T1039+T1073+T1082+T1100+T1159</f>
        <v>71.59718761000002</v>
      </c>
      <c r="AR604" s="188" t="s">
        <v>85</v>
      </c>
      <c r="AT604" s="189" t="s">
        <v>75</v>
      </c>
      <c r="AU604" s="189" t="s">
        <v>76</v>
      </c>
      <c r="AY604" s="188" t="s">
        <v>200</v>
      </c>
      <c r="BK604" s="190">
        <f>BK605+BK633+BK671+BK702+BK760+BK818+BK937+BK953+BK976+BK1039+BK1073+BK1082+BK1100+BK1159</f>
        <v>0</v>
      </c>
    </row>
    <row r="605" spans="1:65" s="12" customFormat="1" ht="22.9" customHeight="1" x14ac:dyDescent="0.2">
      <c r="B605" s="177"/>
      <c r="C605" s="178"/>
      <c r="D605" s="179" t="s">
        <v>75</v>
      </c>
      <c r="E605" s="191" t="s">
        <v>594</v>
      </c>
      <c r="F605" s="191" t="s">
        <v>595</v>
      </c>
      <c r="G605" s="178"/>
      <c r="H605" s="178"/>
      <c r="I605" s="181"/>
      <c r="J605" s="192">
        <f>BK605</f>
        <v>0</v>
      </c>
      <c r="K605" s="178"/>
      <c r="L605" s="183"/>
      <c r="M605" s="184"/>
      <c r="N605" s="185"/>
      <c r="O605" s="185"/>
      <c r="P605" s="186">
        <f>SUM(P606:P632)</f>
        <v>0</v>
      </c>
      <c r="Q605" s="185"/>
      <c r="R605" s="186">
        <f>SUM(R606:R632)</f>
        <v>6.3242489999999991</v>
      </c>
      <c r="S605" s="185"/>
      <c r="T605" s="187">
        <f>SUM(T606:T632)</f>
        <v>0.85360000000000003</v>
      </c>
      <c r="AR605" s="188" t="s">
        <v>85</v>
      </c>
      <c r="AT605" s="189" t="s">
        <v>75</v>
      </c>
      <c r="AU605" s="189" t="s">
        <v>83</v>
      </c>
      <c r="AY605" s="188" t="s">
        <v>200</v>
      </c>
      <c r="BK605" s="190">
        <f>SUM(BK606:BK632)</f>
        <v>0</v>
      </c>
    </row>
    <row r="606" spans="1:65" s="2" customFormat="1" ht="24.2" customHeight="1" x14ac:dyDescent="0.2">
      <c r="A606" s="35"/>
      <c r="B606" s="36"/>
      <c r="C606" s="193" t="s">
        <v>949</v>
      </c>
      <c r="D606" s="193" t="s">
        <v>202</v>
      </c>
      <c r="E606" s="194" t="s">
        <v>2937</v>
      </c>
      <c r="F606" s="195" t="s">
        <v>2938</v>
      </c>
      <c r="G606" s="196" t="s">
        <v>210</v>
      </c>
      <c r="H606" s="197">
        <v>451.5</v>
      </c>
      <c r="I606" s="198"/>
      <c r="J606" s="199">
        <f>ROUND(I606*H606,2)</f>
        <v>0</v>
      </c>
      <c r="K606" s="200"/>
      <c r="L606" s="40"/>
      <c r="M606" s="201" t="s">
        <v>1</v>
      </c>
      <c r="N606" s="202" t="s">
        <v>41</v>
      </c>
      <c r="O606" s="72"/>
      <c r="P606" s="203">
        <f>O606*H606</f>
        <v>0</v>
      </c>
      <c r="Q606" s="203">
        <v>0</v>
      </c>
      <c r="R606" s="203">
        <f>Q606*H606</f>
        <v>0</v>
      </c>
      <c r="S606" s="203">
        <v>0</v>
      </c>
      <c r="T606" s="204">
        <f>S606*H606</f>
        <v>0</v>
      </c>
      <c r="U606" s="35"/>
      <c r="V606" s="35"/>
      <c r="W606" s="35"/>
      <c r="X606" s="35"/>
      <c r="Y606" s="35"/>
      <c r="Z606" s="35"/>
      <c r="AA606" s="35"/>
      <c r="AB606" s="35"/>
      <c r="AC606" s="35"/>
      <c r="AD606" s="35"/>
      <c r="AE606" s="35"/>
      <c r="AR606" s="205" t="s">
        <v>274</v>
      </c>
      <c r="AT606" s="205" t="s">
        <v>202</v>
      </c>
      <c r="AU606" s="205" t="s">
        <v>85</v>
      </c>
      <c r="AY606" s="18" t="s">
        <v>200</v>
      </c>
      <c r="BE606" s="206">
        <f>IF(N606="základní",J606,0)</f>
        <v>0</v>
      </c>
      <c r="BF606" s="206">
        <f>IF(N606="snížená",J606,0)</f>
        <v>0</v>
      </c>
      <c r="BG606" s="206">
        <f>IF(N606="zákl. přenesená",J606,0)</f>
        <v>0</v>
      </c>
      <c r="BH606" s="206">
        <f>IF(N606="sníž. přenesená",J606,0)</f>
        <v>0</v>
      </c>
      <c r="BI606" s="206">
        <f>IF(N606="nulová",J606,0)</f>
        <v>0</v>
      </c>
      <c r="BJ606" s="18" t="s">
        <v>83</v>
      </c>
      <c r="BK606" s="206">
        <f>ROUND(I606*H606,2)</f>
        <v>0</v>
      </c>
      <c r="BL606" s="18" t="s">
        <v>274</v>
      </c>
      <c r="BM606" s="205" t="s">
        <v>2939</v>
      </c>
    </row>
    <row r="607" spans="1:65" s="14" customFormat="1" ht="11.25" x14ac:dyDescent="0.2">
      <c r="B607" s="218"/>
      <c r="C607" s="219"/>
      <c r="D607" s="209" t="s">
        <v>240</v>
      </c>
      <c r="E607" s="220" t="s">
        <v>1</v>
      </c>
      <c r="F607" s="221" t="s">
        <v>2818</v>
      </c>
      <c r="G607" s="219"/>
      <c r="H607" s="222">
        <v>451.5</v>
      </c>
      <c r="I607" s="223"/>
      <c r="J607" s="219"/>
      <c r="K607" s="219"/>
      <c r="L607" s="224"/>
      <c r="M607" s="225"/>
      <c r="N607" s="226"/>
      <c r="O607" s="226"/>
      <c r="P607" s="226"/>
      <c r="Q607" s="226"/>
      <c r="R607" s="226"/>
      <c r="S607" s="226"/>
      <c r="T607" s="227"/>
      <c r="AT607" s="228" t="s">
        <v>240</v>
      </c>
      <c r="AU607" s="228" t="s">
        <v>85</v>
      </c>
      <c r="AV607" s="14" t="s">
        <v>85</v>
      </c>
      <c r="AW607" s="14" t="s">
        <v>32</v>
      </c>
      <c r="AX607" s="14" t="s">
        <v>76</v>
      </c>
      <c r="AY607" s="228" t="s">
        <v>200</v>
      </c>
    </row>
    <row r="608" spans="1:65" s="15" customFormat="1" ht="11.25" x14ac:dyDescent="0.2">
      <c r="B608" s="229"/>
      <c r="C608" s="230"/>
      <c r="D608" s="209" t="s">
        <v>240</v>
      </c>
      <c r="E608" s="231" t="s">
        <v>1</v>
      </c>
      <c r="F608" s="232" t="s">
        <v>244</v>
      </c>
      <c r="G608" s="230"/>
      <c r="H608" s="233">
        <v>451.5</v>
      </c>
      <c r="I608" s="234"/>
      <c r="J608" s="230"/>
      <c r="K608" s="230"/>
      <c r="L608" s="235"/>
      <c r="M608" s="236"/>
      <c r="N608" s="237"/>
      <c r="O608" s="237"/>
      <c r="P608" s="237"/>
      <c r="Q608" s="237"/>
      <c r="R608" s="237"/>
      <c r="S608" s="237"/>
      <c r="T608" s="238"/>
      <c r="AT608" s="239" t="s">
        <v>240</v>
      </c>
      <c r="AU608" s="239" t="s">
        <v>85</v>
      </c>
      <c r="AV608" s="15" t="s">
        <v>206</v>
      </c>
      <c r="AW608" s="15" t="s">
        <v>32</v>
      </c>
      <c r="AX608" s="15" t="s">
        <v>83</v>
      </c>
      <c r="AY608" s="239" t="s">
        <v>200</v>
      </c>
    </row>
    <row r="609" spans="1:65" s="2" customFormat="1" ht="16.5" customHeight="1" x14ac:dyDescent="0.2">
      <c r="A609" s="35"/>
      <c r="B609" s="36"/>
      <c r="C609" s="245" t="s">
        <v>953</v>
      </c>
      <c r="D609" s="245" t="s">
        <v>640</v>
      </c>
      <c r="E609" s="246" t="s">
        <v>2940</v>
      </c>
      <c r="F609" s="247" t="s">
        <v>2941</v>
      </c>
      <c r="G609" s="248" t="s">
        <v>238</v>
      </c>
      <c r="H609" s="249">
        <v>0.13500000000000001</v>
      </c>
      <c r="I609" s="250"/>
      <c r="J609" s="251">
        <f>ROUND(I609*H609,2)</f>
        <v>0</v>
      </c>
      <c r="K609" s="252"/>
      <c r="L609" s="253"/>
      <c r="M609" s="254" t="s">
        <v>1</v>
      </c>
      <c r="N609" s="255" t="s">
        <v>41</v>
      </c>
      <c r="O609" s="72"/>
      <c r="P609" s="203">
        <f>O609*H609</f>
        <v>0</v>
      </c>
      <c r="Q609" s="203">
        <v>1</v>
      </c>
      <c r="R609" s="203">
        <f>Q609*H609</f>
        <v>0.13500000000000001</v>
      </c>
      <c r="S609" s="203">
        <v>0</v>
      </c>
      <c r="T609" s="204">
        <f>S609*H609</f>
        <v>0</v>
      </c>
      <c r="U609" s="35"/>
      <c r="V609" s="35"/>
      <c r="W609" s="35"/>
      <c r="X609" s="35"/>
      <c r="Y609" s="35"/>
      <c r="Z609" s="35"/>
      <c r="AA609" s="35"/>
      <c r="AB609" s="35"/>
      <c r="AC609" s="35"/>
      <c r="AD609" s="35"/>
      <c r="AE609" s="35"/>
      <c r="AR609" s="205" t="s">
        <v>211</v>
      </c>
      <c r="AT609" s="205" t="s">
        <v>640</v>
      </c>
      <c r="AU609" s="205" t="s">
        <v>85</v>
      </c>
      <c r="AY609" s="18" t="s">
        <v>200</v>
      </c>
      <c r="BE609" s="206">
        <f>IF(N609="základní",J609,0)</f>
        <v>0</v>
      </c>
      <c r="BF609" s="206">
        <f>IF(N609="snížená",J609,0)</f>
        <v>0</v>
      </c>
      <c r="BG609" s="206">
        <f>IF(N609="zákl. přenesená",J609,0)</f>
        <v>0</v>
      </c>
      <c r="BH609" s="206">
        <f>IF(N609="sníž. přenesená",J609,0)</f>
        <v>0</v>
      </c>
      <c r="BI609" s="206">
        <f>IF(N609="nulová",J609,0)</f>
        <v>0</v>
      </c>
      <c r="BJ609" s="18" t="s">
        <v>83</v>
      </c>
      <c r="BK609" s="206">
        <f>ROUND(I609*H609,2)</f>
        <v>0</v>
      </c>
      <c r="BL609" s="18" t="s">
        <v>274</v>
      </c>
      <c r="BM609" s="205" t="s">
        <v>2942</v>
      </c>
    </row>
    <row r="610" spans="1:65" s="14" customFormat="1" ht="11.25" x14ac:dyDescent="0.2">
      <c r="B610" s="218"/>
      <c r="C610" s="219"/>
      <c r="D610" s="209" t="s">
        <v>240</v>
      </c>
      <c r="E610" s="220" t="s">
        <v>1</v>
      </c>
      <c r="F610" s="221" t="s">
        <v>2943</v>
      </c>
      <c r="G610" s="219"/>
      <c r="H610" s="222">
        <v>0.13500000000000001</v>
      </c>
      <c r="I610" s="223"/>
      <c r="J610" s="219"/>
      <c r="K610" s="219"/>
      <c r="L610" s="224"/>
      <c r="M610" s="225"/>
      <c r="N610" s="226"/>
      <c r="O610" s="226"/>
      <c r="P610" s="226"/>
      <c r="Q610" s="226"/>
      <c r="R610" s="226"/>
      <c r="S610" s="226"/>
      <c r="T610" s="227"/>
      <c r="AT610" s="228" t="s">
        <v>240</v>
      </c>
      <c r="AU610" s="228" t="s">
        <v>85</v>
      </c>
      <c r="AV610" s="14" t="s">
        <v>85</v>
      </c>
      <c r="AW610" s="14" t="s">
        <v>32</v>
      </c>
      <c r="AX610" s="14" t="s">
        <v>76</v>
      </c>
      <c r="AY610" s="228" t="s">
        <v>200</v>
      </c>
    </row>
    <row r="611" spans="1:65" s="15" customFormat="1" ht="11.25" x14ac:dyDescent="0.2">
      <c r="B611" s="229"/>
      <c r="C611" s="230"/>
      <c r="D611" s="209" t="s">
        <v>240</v>
      </c>
      <c r="E611" s="231" t="s">
        <v>1</v>
      </c>
      <c r="F611" s="232" t="s">
        <v>244</v>
      </c>
      <c r="G611" s="230"/>
      <c r="H611" s="233">
        <v>0.13500000000000001</v>
      </c>
      <c r="I611" s="234"/>
      <c r="J611" s="230"/>
      <c r="K611" s="230"/>
      <c r="L611" s="235"/>
      <c r="M611" s="236"/>
      <c r="N611" s="237"/>
      <c r="O611" s="237"/>
      <c r="P611" s="237"/>
      <c r="Q611" s="237"/>
      <c r="R611" s="237"/>
      <c r="S611" s="237"/>
      <c r="T611" s="238"/>
      <c r="AT611" s="239" t="s">
        <v>240</v>
      </c>
      <c r="AU611" s="239" t="s">
        <v>85</v>
      </c>
      <c r="AV611" s="15" t="s">
        <v>206</v>
      </c>
      <c r="AW611" s="15" t="s">
        <v>32</v>
      </c>
      <c r="AX611" s="15" t="s">
        <v>83</v>
      </c>
      <c r="AY611" s="239" t="s">
        <v>200</v>
      </c>
    </row>
    <row r="612" spans="1:65" s="2" customFormat="1" ht="16.5" customHeight="1" x14ac:dyDescent="0.2">
      <c r="A612" s="35"/>
      <c r="B612" s="36"/>
      <c r="C612" s="193" t="s">
        <v>957</v>
      </c>
      <c r="D612" s="193" t="s">
        <v>202</v>
      </c>
      <c r="E612" s="194" t="s">
        <v>597</v>
      </c>
      <c r="F612" s="195" t="s">
        <v>598</v>
      </c>
      <c r="G612" s="196" t="s">
        <v>210</v>
      </c>
      <c r="H612" s="197">
        <v>213.4</v>
      </c>
      <c r="I612" s="198"/>
      <c r="J612" s="199">
        <f>ROUND(I612*H612,2)</f>
        <v>0</v>
      </c>
      <c r="K612" s="200"/>
      <c r="L612" s="40"/>
      <c r="M612" s="201" t="s">
        <v>1</v>
      </c>
      <c r="N612" s="202" t="s">
        <v>41</v>
      </c>
      <c r="O612" s="72"/>
      <c r="P612" s="203">
        <f>O612*H612</f>
        <v>0</v>
      </c>
      <c r="Q612" s="203">
        <v>0</v>
      </c>
      <c r="R612" s="203">
        <f>Q612*H612</f>
        <v>0</v>
      </c>
      <c r="S612" s="203">
        <v>4.0000000000000001E-3</v>
      </c>
      <c r="T612" s="204">
        <f>S612*H612</f>
        <v>0.85360000000000003</v>
      </c>
      <c r="U612" s="35"/>
      <c r="V612" s="35"/>
      <c r="W612" s="35"/>
      <c r="X612" s="35"/>
      <c r="Y612" s="35"/>
      <c r="Z612" s="35"/>
      <c r="AA612" s="35"/>
      <c r="AB612" s="35"/>
      <c r="AC612" s="35"/>
      <c r="AD612" s="35"/>
      <c r="AE612" s="35"/>
      <c r="AR612" s="205" t="s">
        <v>274</v>
      </c>
      <c r="AT612" s="205" t="s">
        <v>202</v>
      </c>
      <c r="AU612" s="205" t="s">
        <v>85</v>
      </c>
      <c r="AY612" s="18" t="s">
        <v>200</v>
      </c>
      <c r="BE612" s="206">
        <f>IF(N612="základní",J612,0)</f>
        <v>0</v>
      </c>
      <c r="BF612" s="206">
        <f>IF(N612="snížená",J612,0)</f>
        <v>0</v>
      </c>
      <c r="BG612" s="206">
        <f>IF(N612="zákl. přenesená",J612,0)</f>
        <v>0</v>
      </c>
      <c r="BH612" s="206">
        <f>IF(N612="sníž. přenesená",J612,0)</f>
        <v>0</v>
      </c>
      <c r="BI612" s="206">
        <f>IF(N612="nulová",J612,0)</f>
        <v>0</v>
      </c>
      <c r="BJ612" s="18" t="s">
        <v>83</v>
      </c>
      <c r="BK612" s="206">
        <f>ROUND(I612*H612,2)</f>
        <v>0</v>
      </c>
      <c r="BL612" s="18" t="s">
        <v>274</v>
      </c>
      <c r="BM612" s="205" t="s">
        <v>599</v>
      </c>
    </row>
    <row r="613" spans="1:65" s="13" customFormat="1" ht="11.25" x14ac:dyDescent="0.2">
      <c r="B613" s="207"/>
      <c r="C613" s="208"/>
      <c r="D613" s="209" t="s">
        <v>240</v>
      </c>
      <c r="E613" s="210" t="s">
        <v>1</v>
      </c>
      <c r="F613" s="211" t="s">
        <v>446</v>
      </c>
      <c r="G613" s="208"/>
      <c r="H613" s="210" t="s">
        <v>1</v>
      </c>
      <c r="I613" s="212"/>
      <c r="J613" s="208"/>
      <c r="K613" s="208"/>
      <c r="L613" s="213"/>
      <c r="M613" s="214"/>
      <c r="N613" s="215"/>
      <c r="O613" s="215"/>
      <c r="P613" s="215"/>
      <c r="Q613" s="215"/>
      <c r="R613" s="215"/>
      <c r="S613" s="215"/>
      <c r="T613" s="216"/>
      <c r="AT613" s="217" t="s">
        <v>240</v>
      </c>
      <c r="AU613" s="217" t="s">
        <v>85</v>
      </c>
      <c r="AV613" s="13" t="s">
        <v>83</v>
      </c>
      <c r="AW613" s="13" t="s">
        <v>32</v>
      </c>
      <c r="AX613" s="13" t="s">
        <v>76</v>
      </c>
      <c r="AY613" s="217" t="s">
        <v>200</v>
      </c>
    </row>
    <row r="614" spans="1:65" s="14" customFormat="1" ht="11.25" x14ac:dyDescent="0.2">
      <c r="B614" s="218"/>
      <c r="C614" s="219"/>
      <c r="D614" s="209" t="s">
        <v>240</v>
      </c>
      <c r="E614" s="220" t="s">
        <v>1</v>
      </c>
      <c r="F614" s="221" t="s">
        <v>2944</v>
      </c>
      <c r="G614" s="219"/>
      <c r="H614" s="222">
        <v>213.4</v>
      </c>
      <c r="I614" s="223"/>
      <c r="J614" s="219"/>
      <c r="K614" s="219"/>
      <c r="L614" s="224"/>
      <c r="M614" s="225"/>
      <c r="N614" s="226"/>
      <c r="O614" s="226"/>
      <c r="P614" s="226"/>
      <c r="Q614" s="226"/>
      <c r="R614" s="226"/>
      <c r="S614" s="226"/>
      <c r="T614" s="227"/>
      <c r="AT614" s="228" t="s">
        <v>240</v>
      </c>
      <c r="AU614" s="228" t="s">
        <v>85</v>
      </c>
      <c r="AV614" s="14" t="s">
        <v>85</v>
      </c>
      <c r="AW614" s="14" t="s">
        <v>32</v>
      </c>
      <c r="AX614" s="14" t="s">
        <v>76</v>
      </c>
      <c r="AY614" s="228" t="s">
        <v>200</v>
      </c>
    </row>
    <row r="615" spans="1:65" s="15" customFormat="1" ht="11.25" x14ac:dyDescent="0.2">
      <c r="B615" s="229"/>
      <c r="C615" s="230"/>
      <c r="D615" s="209" t="s">
        <v>240</v>
      </c>
      <c r="E615" s="231" t="s">
        <v>1</v>
      </c>
      <c r="F615" s="232" t="s">
        <v>244</v>
      </c>
      <c r="G615" s="230"/>
      <c r="H615" s="233">
        <v>213.4</v>
      </c>
      <c r="I615" s="234"/>
      <c r="J615" s="230"/>
      <c r="K615" s="230"/>
      <c r="L615" s="235"/>
      <c r="M615" s="236"/>
      <c r="N615" s="237"/>
      <c r="O615" s="237"/>
      <c r="P615" s="237"/>
      <c r="Q615" s="237"/>
      <c r="R615" s="237"/>
      <c r="S615" s="237"/>
      <c r="T615" s="238"/>
      <c r="AT615" s="239" t="s">
        <v>240</v>
      </c>
      <c r="AU615" s="239" t="s">
        <v>85</v>
      </c>
      <c r="AV615" s="15" t="s">
        <v>206</v>
      </c>
      <c r="AW615" s="15" t="s">
        <v>32</v>
      </c>
      <c r="AX615" s="15" t="s">
        <v>83</v>
      </c>
      <c r="AY615" s="239" t="s">
        <v>200</v>
      </c>
    </row>
    <row r="616" spans="1:65" s="2" customFormat="1" ht="24.2" customHeight="1" x14ac:dyDescent="0.2">
      <c r="A616" s="35"/>
      <c r="B616" s="36"/>
      <c r="C616" s="193" t="s">
        <v>473</v>
      </c>
      <c r="D616" s="193" t="s">
        <v>202</v>
      </c>
      <c r="E616" s="194" t="s">
        <v>2945</v>
      </c>
      <c r="F616" s="195" t="s">
        <v>2946</v>
      </c>
      <c r="G616" s="196" t="s">
        <v>210</v>
      </c>
      <c r="H616" s="197">
        <v>903</v>
      </c>
      <c r="I616" s="198"/>
      <c r="J616" s="199">
        <f>ROUND(I616*H616,2)</f>
        <v>0</v>
      </c>
      <c r="K616" s="200"/>
      <c r="L616" s="40"/>
      <c r="M616" s="201" t="s">
        <v>1</v>
      </c>
      <c r="N616" s="202" t="s">
        <v>41</v>
      </c>
      <c r="O616" s="72"/>
      <c r="P616" s="203">
        <f>O616*H616</f>
        <v>0</v>
      </c>
      <c r="Q616" s="203">
        <v>4.0000000000000002E-4</v>
      </c>
      <c r="R616" s="203">
        <f>Q616*H616</f>
        <v>0.36120000000000002</v>
      </c>
      <c r="S616" s="203">
        <v>0</v>
      </c>
      <c r="T616" s="204">
        <f>S616*H616</f>
        <v>0</v>
      </c>
      <c r="U616" s="35"/>
      <c r="V616" s="35"/>
      <c r="W616" s="35"/>
      <c r="X616" s="35"/>
      <c r="Y616" s="35"/>
      <c r="Z616" s="35"/>
      <c r="AA616" s="35"/>
      <c r="AB616" s="35"/>
      <c r="AC616" s="35"/>
      <c r="AD616" s="35"/>
      <c r="AE616" s="35"/>
      <c r="AR616" s="205" t="s">
        <v>274</v>
      </c>
      <c r="AT616" s="205" t="s">
        <v>202</v>
      </c>
      <c r="AU616" s="205" t="s">
        <v>85</v>
      </c>
      <c r="AY616" s="18" t="s">
        <v>200</v>
      </c>
      <c r="BE616" s="206">
        <f>IF(N616="základní",J616,0)</f>
        <v>0</v>
      </c>
      <c r="BF616" s="206">
        <f>IF(N616="snížená",J616,0)</f>
        <v>0</v>
      </c>
      <c r="BG616" s="206">
        <f>IF(N616="zákl. přenesená",J616,0)</f>
        <v>0</v>
      </c>
      <c r="BH616" s="206">
        <f>IF(N616="sníž. přenesená",J616,0)</f>
        <v>0</v>
      </c>
      <c r="BI616" s="206">
        <f>IF(N616="nulová",J616,0)</f>
        <v>0</v>
      </c>
      <c r="BJ616" s="18" t="s">
        <v>83</v>
      </c>
      <c r="BK616" s="206">
        <f>ROUND(I616*H616,2)</f>
        <v>0</v>
      </c>
      <c r="BL616" s="18" t="s">
        <v>274</v>
      </c>
      <c r="BM616" s="205" t="s">
        <v>2947</v>
      </c>
    </row>
    <row r="617" spans="1:65" s="14" customFormat="1" ht="11.25" x14ac:dyDescent="0.2">
      <c r="B617" s="218"/>
      <c r="C617" s="219"/>
      <c r="D617" s="209" t="s">
        <v>240</v>
      </c>
      <c r="E617" s="220" t="s">
        <v>1</v>
      </c>
      <c r="F617" s="221" t="s">
        <v>2948</v>
      </c>
      <c r="G617" s="219"/>
      <c r="H617" s="222">
        <v>903</v>
      </c>
      <c r="I617" s="223"/>
      <c r="J617" s="219"/>
      <c r="K617" s="219"/>
      <c r="L617" s="224"/>
      <c r="M617" s="225"/>
      <c r="N617" s="226"/>
      <c r="O617" s="226"/>
      <c r="P617" s="226"/>
      <c r="Q617" s="226"/>
      <c r="R617" s="226"/>
      <c r="S617" s="226"/>
      <c r="T617" s="227"/>
      <c r="AT617" s="228" t="s">
        <v>240</v>
      </c>
      <c r="AU617" s="228" t="s">
        <v>85</v>
      </c>
      <c r="AV617" s="14" t="s">
        <v>85</v>
      </c>
      <c r="AW617" s="14" t="s">
        <v>32</v>
      </c>
      <c r="AX617" s="14" t="s">
        <v>76</v>
      </c>
      <c r="AY617" s="228" t="s">
        <v>200</v>
      </c>
    </row>
    <row r="618" spans="1:65" s="15" customFormat="1" ht="11.25" x14ac:dyDescent="0.2">
      <c r="B618" s="229"/>
      <c r="C618" s="230"/>
      <c r="D618" s="209" t="s">
        <v>240</v>
      </c>
      <c r="E618" s="231" t="s">
        <v>1</v>
      </c>
      <c r="F618" s="232" t="s">
        <v>244</v>
      </c>
      <c r="G618" s="230"/>
      <c r="H618" s="233">
        <v>903</v>
      </c>
      <c r="I618" s="234"/>
      <c r="J618" s="230"/>
      <c r="K618" s="230"/>
      <c r="L618" s="235"/>
      <c r="M618" s="236"/>
      <c r="N618" s="237"/>
      <c r="O618" s="237"/>
      <c r="P618" s="237"/>
      <c r="Q618" s="237"/>
      <c r="R618" s="237"/>
      <c r="S618" s="237"/>
      <c r="T618" s="238"/>
      <c r="AT618" s="239" t="s">
        <v>240</v>
      </c>
      <c r="AU618" s="239" t="s">
        <v>85</v>
      </c>
      <c r="AV618" s="15" t="s">
        <v>206</v>
      </c>
      <c r="AW618" s="15" t="s">
        <v>32</v>
      </c>
      <c r="AX618" s="15" t="s">
        <v>83</v>
      </c>
      <c r="AY618" s="239" t="s">
        <v>200</v>
      </c>
    </row>
    <row r="619" spans="1:65" s="2" customFormat="1" ht="24.2" customHeight="1" x14ac:dyDescent="0.2">
      <c r="A619" s="35"/>
      <c r="B619" s="36"/>
      <c r="C619" s="245" t="s">
        <v>964</v>
      </c>
      <c r="D619" s="245" t="s">
        <v>640</v>
      </c>
      <c r="E619" s="246" t="s">
        <v>2949</v>
      </c>
      <c r="F619" s="247" t="s">
        <v>2950</v>
      </c>
      <c r="G619" s="248" t="s">
        <v>210</v>
      </c>
      <c r="H619" s="249">
        <v>1038.45</v>
      </c>
      <c r="I619" s="250"/>
      <c r="J619" s="251">
        <f>ROUND(I619*H619,2)</f>
        <v>0</v>
      </c>
      <c r="K619" s="252"/>
      <c r="L619" s="253"/>
      <c r="M619" s="254" t="s">
        <v>1</v>
      </c>
      <c r="N619" s="255" t="s">
        <v>41</v>
      </c>
      <c r="O619" s="72"/>
      <c r="P619" s="203">
        <f>O619*H619</f>
        <v>0</v>
      </c>
      <c r="Q619" s="203">
        <v>0</v>
      </c>
      <c r="R619" s="203">
        <f>Q619*H619</f>
        <v>0</v>
      </c>
      <c r="S619" s="203">
        <v>0</v>
      </c>
      <c r="T619" s="204">
        <f>S619*H619</f>
        <v>0</v>
      </c>
      <c r="U619" s="35"/>
      <c r="V619" s="35"/>
      <c r="W619" s="35"/>
      <c r="X619" s="35"/>
      <c r="Y619" s="35"/>
      <c r="Z619" s="35"/>
      <c r="AA619" s="35"/>
      <c r="AB619" s="35"/>
      <c r="AC619" s="35"/>
      <c r="AD619" s="35"/>
      <c r="AE619" s="35"/>
      <c r="AR619" s="205" t="s">
        <v>211</v>
      </c>
      <c r="AT619" s="205" t="s">
        <v>640</v>
      </c>
      <c r="AU619" s="205" t="s">
        <v>85</v>
      </c>
      <c r="AY619" s="18" t="s">
        <v>200</v>
      </c>
      <c r="BE619" s="206">
        <f>IF(N619="základní",J619,0)</f>
        <v>0</v>
      </c>
      <c r="BF619" s="206">
        <f>IF(N619="snížená",J619,0)</f>
        <v>0</v>
      </c>
      <c r="BG619" s="206">
        <f>IF(N619="zákl. přenesená",J619,0)</f>
        <v>0</v>
      </c>
      <c r="BH619" s="206">
        <f>IF(N619="sníž. přenesená",J619,0)</f>
        <v>0</v>
      </c>
      <c r="BI619" s="206">
        <f>IF(N619="nulová",J619,0)</f>
        <v>0</v>
      </c>
      <c r="BJ619" s="18" t="s">
        <v>83</v>
      </c>
      <c r="BK619" s="206">
        <f>ROUND(I619*H619,2)</f>
        <v>0</v>
      </c>
      <c r="BL619" s="18" t="s">
        <v>274</v>
      </c>
      <c r="BM619" s="205" t="s">
        <v>2951</v>
      </c>
    </row>
    <row r="620" spans="1:65" s="2" customFormat="1" ht="19.5" x14ac:dyDescent="0.2">
      <c r="A620" s="35"/>
      <c r="B620" s="36"/>
      <c r="C620" s="37"/>
      <c r="D620" s="209" t="s">
        <v>471</v>
      </c>
      <c r="E620" s="37"/>
      <c r="F620" s="240" t="s">
        <v>2952</v>
      </c>
      <c r="G620" s="37"/>
      <c r="H620" s="37"/>
      <c r="I620" s="241"/>
      <c r="J620" s="37"/>
      <c r="K620" s="37"/>
      <c r="L620" s="40"/>
      <c r="M620" s="242"/>
      <c r="N620" s="243"/>
      <c r="O620" s="72"/>
      <c r="P620" s="72"/>
      <c r="Q620" s="72"/>
      <c r="R620" s="72"/>
      <c r="S620" s="72"/>
      <c r="T620" s="73"/>
      <c r="U620" s="35"/>
      <c r="V620" s="35"/>
      <c r="W620" s="35"/>
      <c r="X620" s="35"/>
      <c r="Y620" s="35"/>
      <c r="Z620" s="35"/>
      <c r="AA620" s="35"/>
      <c r="AB620" s="35"/>
      <c r="AC620" s="35"/>
      <c r="AD620" s="35"/>
      <c r="AE620" s="35"/>
      <c r="AT620" s="18" t="s">
        <v>471</v>
      </c>
      <c r="AU620" s="18" t="s">
        <v>85</v>
      </c>
    </row>
    <row r="621" spans="1:65" s="14" customFormat="1" ht="11.25" x14ac:dyDescent="0.2">
      <c r="B621" s="218"/>
      <c r="C621" s="219"/>
      <c r="D621" s="209" t="s">
        <v>240</v>
      </c>
      <c r="E621" s="220" t="s">
        <v>1</v>
      </c>
      <c r="F621" s="221" t="s">
        <v>2953</v>
      </c>
      <c r="G621" s="219"/>
      <c r="H621" s="222">
        <v>1038.45</v>
      </c>
      <c r="I621" s="223"/>
      <c r="J621" s="219"/>
      <c r="K621" s="219"/>
      <c r="L621" s="224"/>
      <c r="M621" s="225"/>
      <c r="N621" s="226"/>
      <c r="O621" s="226"/>
      <c r="P621" s="226"/>
      <c r="Q621" s="226"/>
      <c r="R621" s="226"/>
      <c r="S621" s="226"/>
      <c r="T621" s="227"/>
      <c r="AT621" s="228" t="s">
        <v>240</v>
      </c>
      <c r="AU621" s="228" t="s">
        <v>85</v>
      </c>
      <c r="AV621" s="14" t="s">
        <v>85</v>
      </c>
      <c r="AW621" s="14" t="s">
        <v>32</v>
      </c>
      <c r="AX621" s="14" t="s">
        <v>76</v>
      </c>
      <c r="AY621" s="228" t="s">
        <v>200</v>
      </c>
    </row>
    <row r="622" spans="1:65" s="15" customFormat="1" ht="11.25" x14ac:dyDescent="0.2">
      <c r="B622" s="229"/>
      <c r="C622" s="230"/>
      <c r="D622" s="209" t="s">
        <v>240</v>
      </c>
      <c r="E622" s="231" t="s">
        <v>1</v>
      </c>
      <c r="F622" s="232" t="s">
        <v>244</v>
      </c>
      <c r="G622" s="230"/>
      <c r="H622" s="233">
        <v>1038.45</v>
      </c>
      <c r="I622" s="234"/>
      <c r="J622" s="230"/>
      <c r="K622" s="230"/>
      <c r="L622" s="235"/>
      <c r="M622" s="236"/>
      <c r="N622" s="237"/>
      <c r="O622" s="237"/>
      <c r="P622" s="237"/>
      <c r="Q622" s="237"/>
      <c r="R622" s="237"/>
      <c r="S622" s="237"/>
      <c r="T622" s="238"/>
      <c r="AT622" s="239" t="s">
        <v>240</v>
      </c>
      <c r="AU622" s="239" t="s">
        <v>85</v>
      </c>
      <c r="AV622" s="15" t="s">
        <v>206</v>
      </c>
      <c r="AW622" s="15" t="s">
        <v>32</v>
      </c>
      <c r="AX622" s="15" t="s">
        <v>83</v>
      </c>
      <c r="AY622" s="239" t="s">
        <v>200</v>
      </c>
    </row>
    <row r="623" spans="1:65" s="2" customFormat="1" ht="16.5" customHeight="1" x14ac:dyDescent="0.2">
      <c r="A623" s="35"/>
      <c r="B623" s="36"/>
      <c r="C623" s="193" t="s">
        <v>968</v>
      </c>
      <c r="D623" s="193" t="s">
        <v>202</v>
      </c>
      <c r="E623" s="194" t="s">
        <v>601</v>
      </c>
      <c r="F623" s="195" t="s">
        <v>602</v>
      </c>
      <c r="G623" s="196" t="s">
        <v>210</v>
      </c>
      <c r="H623" s="197">
        <v>270.41199999999998</v>
      </c>
      <c r="I623" s="198"/>
      <c r="J623" s="199">
        <f>ROUND(I623*H623,2)</f>
        <v>0</v>
      </c>
      <c r="K623" s="200"/>
      <c r="L623" s="40"/>
      <c r="M623" s="201" t="s">
        <v>1</v>
      </c>
      <c r="N623" s="202" t="s">
        <v>41</v>
      </c>
      <c r="O623" s="72"/>
      <c r="P623" s="203">
        <f>O623*H623</f>
        <v>0</v>
      </c>
      <c r="Q623" s="203">
        <v>4.4999999999999997E-3</v>
      </c>
      <c r="R623" s="203">
        <f>Q623*H623</f>
        <v>1.2168539999999999</v>
      </c>
      <c r="S623" s="203">
        <v>0</v>
      </c>
      <c r="T623" s="204">
        <f>S623*H623</f>
        <v>0</v>
      </c>
      <c r="U623" s="35"/>
      <c r="V623" s="35"/>
      <c r="W623" s="35"/>
      <c r="X623" s="35"/>
      <c r="Y623" s="35"/>
      <c r="Z623" s="35"/>
      <c r="AA623" s="35"/>
      <c r="AB623" s="35"/>
      <c r="AC623" s="35"/>
      <c r="AD623" s="35"/>
      <c r="AE623" s="35"/>
      <c r="AR623" s="205" t="s">
        <v>274</v>
      </c>
      <c r="AT623" s="205" t="s">
        <v>202</v>
      </c>
      <c r="AU623" s="205" t="s">
        <v>85</v>
      </c>
      <c r="AY623" s="18" t="s">
        <v>200</v>
      </c>
      <c r="BE623" s="206">
        <f>IF(N623="základní",J623,0)</f>
        <v>0</v>
      </c>
      <c r="BF623" s="206">
        <f>IF(N623="snížená",J623,0)</f>
        <v>0</v>
      </c>
      <c r="BG623" s="206">
        <f>IF(N623="zákl. přenesená",J623,0)</f>
        <v>0</v>
      </c>
      <c r="BH623" s="206">
        <f>IF(N623="sníž. přenesená",J623,0)</f>
        <v>0</v>
      </c>
      <c r="BI623" s="206">
        <f>IF(N623="nulová",J623,0)</f>
        <v>0</v>
      </c>
      <c r="BJ623" s="18" t="s">
        <v>83</v>
      </c>
      <c r="BK623" s="206">
        <f>ROUND(I623*H623,2)</f>
        <v>0</v>
      </c>
      <c r="BL623" s="18" t="s">
        <v>274</v>
      </c>
      <c r="BM623" s="205" t="s">
        <v>603</v>
      </c>
    </row>
    <row r="624" spans="1:65" s="2" customFormat="1" ht="48.75" x14ac:dyDescent="0.2">
      <c r="A624" s="35"/>
      <c r="B624" s="36"/>
      <c r="C624" s="37"/>
      <c r="D624" s="209" t="s">
        <v>471</v>
      </c>
      <c r="E624" s="37"/>
      <c r="F624" s="240" t="s">
        <v>604</v>
      </c>
      <c r="G624" s="37"/>
      <c r="H624" s="37"/>
      <c r="I624" s="241"/>
      <c r="J624" s="37"/>
      <c r="K624" s="37"/>
      <c r="L624" s="40"/>
      <c r="M624" s="242"/>
      <c r="N624" s="243"/>
      <c r="O624" s="72"/>
      <c r="P624" s="72"/>
      <c r="Q624" s="72"/>
      <c r="R624" s="72"/>
      <c r="S624" s="72"/>
      <c r="T624" s="73"/>
      <c r="U624" s="35"/>
      <c r="V624" s="35"/>
      <c r="W624" s="35"/>
      <c r="X624" s="35"/>
      <c r="Y624" s="35"/>
      <c r="Z624" s="35"/>
      <c r="AA624" s="35"/>
      <c r="AB624" s="35"/>
      <c r="AC624" s="35"/>
      <c r="AD624" s="35"/>
      <c r="AE624" s="35"/>
      <c r="AT624" s="18" t="s">
        <v>471</v>
      </c>
      <c r="AU624" s="18" t="s">
        <v>85</v>
      </c>
    </row>
    <row r="625" spans="1:65" s="14" customFormat="1" ht="11.25" x14ac:dyDescent="0.2">
      <c r="B625" s="218"/>
      <c r="C625" s="219"/>
      <c r="D625" s="209" t="s">
        <v>240</v>
      </c>
      <c r="E625" s="220" t="s">
        <v>1</v>
      </c>
      <c r="F625" s="221" t="s">
        <v>2954</v>
      </c>
      <c r="G625" s="219"/>
      <c r="H625" s="222">
        <v>270.41199999999998</v>
      </c>
      <c r="I625" s="223"/>
      <c r="J625" s="219"/>
      <c r="K625" s="219"/>
      <c r="L625" s="224"/>
      <c r="M625" s="225"/>
      <c r="N625" s="226"/>
      <c r="O625" s="226"/>
      <c r="P625" s="226"/>
      <c r="Q625" s="226"/>
      <c r="R625" s="226"/>
      <c r="S625" s="226"/>
      <c r="T625" s="227"/>
      <c r="AT625" s="228" t="s">
        <v>240</v>
      </c>
      <c r="AU625" s="228" t="s">
        <v>85</v>
      </c>
      <c r="AV625" s="14" t="s">
        <v>85</v>
      </c>
      <c r="AW625" s="14" t="s">
        <v>32</v>
      </c>
      <c r="AX625" s="14" t="s">
        <v>76</v>
      </c>
      <c r="AY625" s="228" t="s">
        <v>200</v>
      </c>
    </row>
    <row r="626" spans="1:65" s="15" customFormat="1" ht="11.25" x14ac:dyDescent="0.2">
      <c r="B626" s="229"/>
      <c r="C626" s="230"/>
      <c r="D626" s="209" t="s">
        <v>240</v>
      </c>
      <c r="E626" s="231" t="s">
        <v>1</v>
      </c>
      <c r="F626" s="232" t="s">
        <v>244</v>
      </c>
      <c r="G626" s="230"/>
      <c r="H626" s="233">
        <v>270.41199999999998</v>
      </c>
      <c r="I626" s="234"/>
      <c r="J626" s="230"/>
      <c r="K626" s="230"/>
      <c r="L626" s="235"/>
      <c r="M626" s="236"/>
      <c r="N626" s="237"/>
      <c r="O626" s="237"/>
      <c r="P626" s="237"/>
      <c r="Q626" s="237"/>
      <c r="R626" s="237"/>
      <c r="S626" s="237"/>
      <c r="T626" s="238"/>
      <c r="AT626" s="239" t="s">
        <v>240</v>
      </c>
      <c r="AU626" s="239" t="s">
        <v>85</v>
      </c>
      <c r="AV626" s="15" t="s">
        <v>206</v>
      </c>
      <c r="AW626" s="15" t="s">
        <v>32</v>
      </c>
      <c r="AX626" s="15" t="s">
        <v>83</v>
      </c>
      <c r="AY626" s="239" t="s">
        <v>200</v>
      </c>
    </row>
    <row r="627" spans="1:65" s="2" customFormat="1" ht="16.5" customHeight="1" x14ac:dyDescent="0.2">
      <c r="A627" s="35"/>
      <c r="B627" s="36"/>
      <c r="C627" s="193" t="s">
        <v>972</v>
      </c>
      <c r="D627" s="193" t="s">
        <v>202</v>
      </c>
      <c r="E627" s="194" t="s">
        <v>607</v>
      </c>
      <c r="F627" s="195" t="s">
        <v>608</v>
      </c>
      <c r="G627" s="196" t="s">
        <v>210</v>
      </c>
      <c r="H627" s="197">
        <v>1024.71</v>
      </c>
      <c r="I627" s="198"/>
      <c r="J627" s="199">
        <f>ROUND(I627*H627,2)</f>
        <v>0</v>
      </c>
      <c r="K627" s="200"/>
      <c r="L627" s="40"/>
      <c r="M627" s="201" t="s">
        <v>1</v>
      </c>
      <c r="N627" s="202" t="s">
        <v>41</v>
      </c>
      <c r="O627" s="72"/>
      <c r="P627" s="203">
        <f>O627*H627</f>
        <v>0</v>
      </c>
      <c r="Q627" s="203">
        <v>4.4999999999999997E-3</v>
      </c>
      <c r="R627" s="203">
        <f>Q627*H627</f>
        <v>4.6111949999999995</v>
      </c>
      <c r="S627" s="203">
        <v>0</v>
      </c>
      <c r="T627" s="204">
        <f>S627*H627</f>
        <v>0</v>
      </c>
      <c r="U627" s="35"/>
      <c r="V627" s="35"/>
      <c r="W627" s="35"/>
      <c r="X627" s="35"/>
      <c r="Y627" s="35"/>
      <c r="Z627" s="35"/>
      <c r="AA627" s="35"/>
      <c r="AB627" s="35"/>
      <c r="AC627" s="35"/>
      <c r="AD627" s="35"/>
      <c r="AE627" s="35"/>
      <c r="AR627" s="205" t="s">
        <v>274</v>
      </c>
      <c r="AT627" s="205" t="s">
        <v>202</v>
      </c>
      <c r="AU627" s="205" t="s">
        <v>85</v>
      </c>
      <c r="AY627" s="18" t="s">
        <v>200</v>
      </c>
      <c r="BE627" s="206">
        <f>IF(N627="základní",J627,0)</f>
        <v>0</v>
      </c>
      <c r="BF627" s="206">
        <f>IF(N627="snížená",J627,0)</f>
        <v>0</v>
      </c>
      <c r="BG627" s="206">
        <f>IF(N627="zákl. přenesená",J627,0)</f>
        <v>0</v>
      </c>
      <c r="BH627" s="206">
        <f>IF(N627="sníž. přenesená",J627,0)</f>
        <v>0</v>
      </c>
      <c r="BI627" s="206">
        <f>IF(N627="nulová",J627,0)</f>
        <v>0</v>
      </c>
      <c r="BJ627" s="18" t="s">
        <v>83</v>
      </c>
      <c r="BK627" s="206">
        <f>ROUND(I627*H627,2)</f>
        <v>0</v>
      </c>
      <c r="BL627" s="18" t="s">
        <v>274</v>
      </c>
      <c r="BM627" s="205" t="s">
        <v>609</v>
      </c>
    </row>
    <row r="628" spans="1:65" s="2" customFormat="1" ht="48.75" x14ac:dyDescent="0.2">
      <c r="A628" s="35"/>
      <c r="B628" s="36"/>
      <c r="C628" s="37"/>
      <c r="D628" s="209" t="s">
        <v>471</v>
      </c>
      <c r="E628" s="37"/>
      <c r="F628" s="240" t="s">
        <v>610</v>
      </c>
      <c r="G628" s="37"/>
      <c r="H628" s="37"/>
      <c r="I628" s="241"/>
      <c r="J628" s="37"/>
      <c r="K628" s="37"/>
      <c r="L628" s="40"/>
      <c r="M628" s="242"/>
      <c r="N628" s="243"/>
      <c r="O628" s="72"/>
      <c r="P628" s="72"/>
      <c r="Q628" s="72"/>
      <c r="R628" s="72"/>
      <c r="S628" s="72"/>
      <c r="T628" s="73"/>
      <c r="U628" s="35"/>
      <c r="V628" s="35"/>
      <c r="W628" s="35"/>
      <c r="X628" s="35"/>
      <c r="Y628" s="35"/>
      <c r="Z628" s="35"/>
      <c r="AA628" s="35"/>
      <c r="AB628" s="35"/>
      <c r="AC628" s="35"/>
      <c r="AD628" s="35"/>
      <c r="AE628" s="35"/>
      <c r="AT628" s="18" t="s">
        <v>471</v>
      </c>
      <c r="AU628" s="18" t="s">
        <v>85</v>
      </c>
    </row>
    <row r="629" spans="1:65" s="13" customFormat="1" ht="11.25" x14ac:dyDescent="0.2">
      <c r="B629" s="207"/>
      <c r="C629" s="208"/>
      <c r="D629" s="209" t="s">
        <v>240</v>
      </c>
      <c r="E629" s="210" t="s">
        <v>1</v>
      </c>
      <c r="F629" s="211" t="s">
        <v>611</v>
      </c>
      <c r="G629" s="208"/>
      <c r="H629" s="210" t="s">
        <v>1</v>
      </c>
      <c r="I629" s="212"/>
      <c r="J629" s="208"/>
      <c r="K629" s="208"/>
      <c r="L629" s="213"/>
      <c r="M629" s="214"/>
      <c r="N629" s="215"/>
      <c r="O629" s="215"/>
      <c r="P629" s="215"/>
      <c r="Q629" s="215"/>
      <c r="R629" s="215"/>
      <c r="S629" s="215"/>
      <c r="T629" s="216"/>
      <c r="AT629" s="217" t="s">
        <v>240</v>
      </c>
      <c r="AU629" s="217" t="s">
        <v>85</v>
      </c>
      <c r="AV629" s="13" t="s">
        <v>83</v>
      </c>
      <c r="AW629" s="13" t="s">
        <v>32</v>
      </c>
      <c r="AX629" s="13" t="s">
        <v>76</v>
      </c>
      <c r="AY629" s="217" t="s">
        <v>200</v>
      </c>
    </row>
    <row r="630" spans="1:65" s="14" customFormat="1" ht="11.25" x14ac:dyDescent="0.2">
      <c r="B630" s="218"/>
      <c r="C630" s="219"/>
      <c r="D630" s="209" t="s">
        <v>240</v>
      </c>
      <c r="E630" s="220" t="s">
        <v>1</v>
      </c>
      <c r="F630" s="221" t="s">
        <v>2955</v>
      </c>
      <c r="G630" s="219"/>
      <c r="H630" s="222">
        <v>1024.71</v>
      </c>
      <c r="I630" s="223"/>
      <c r="J630" s="219"/>
      <c r="K630" s="219"/>
      <c r="L630" s="224"/>
      <c r="M630" s="225"/>
      <c r="N630" s="226"/>
      <c r="O630" s="226"/>
      <c r="P630" s="226"/>
      <c r="Q630" s="226"/>
      <c r="R630" s="226"/>
      <c r="S630" s="226"/>
      <c r="T630" s="227"/>
      <c r="AT630" s="228" t="s">
        <v>240</v>
      </c>
      <c r="AU630" s="228" t="s">
        <v>85</v>
      </c>
      <c r="AV630" s="14" t="s">
        <v>85</v>
      </c>
      <c r="AW630" s="14" t="s">
        <v>32</v>
      </c>
      <c r="AX630" s="14" t="s">
        <v>76</v>
      </c>
      <c r="AY630" s="228" t="s">
        <v>200</v>
      </c>
    </row>
    <row r="631" spans="1:65" s="15" customFormat="1" ht="11.25" x14ac:dyDescent="0.2">
      <c r="B631" s="229"/>
      <c r="C631" s="230"/>
      <c r="D631" s="209" t="s">
        <v>240</v>
      </c>
      <c r="E631" s="231" t="s">
        <v>1</v>
      </c>
      <c r="F631" s="232" t="s">
        <v>244</v>
      </c>
      <c r="G631" s="230"/>
      <c r="H631" s="233">
        <v>1024.71</v>
      </c>
      <c r="I631" s="234"/>
      <c r="J631" s="230"/>
      <c r="K631" s="230"/>
      <c r="L631" s="235"/>
      <c r="M631" s="236"/>
      <c r="N631" s="237"/>
      <c r="O631" s="237"/>
      <c r="P631" s="237"/>
      <c r="Q631" s="237"/>
      <c r="R631" s="237"/>
      <c r="S631" s="237"/>
      <c r="T631" s="238"/>
      <c r="AT631" s="239" t="s">
        <v>240</v>
      </c>
      <c r="AU631" s="239" t="s">
        <v>85</v>
      </c>
      <c r="AV631" s="15" t="s">
        <v>206</v>
      </c>
      <c r="AW631" s="15" t="s">
        <v>32</v>
      </c>
      <c r="AX631" s="15" t="s">
        <v>83</v>
      </c>
      <c r="AY631" s="239" t="s">
        <v>200</v>
      </c>
    </row>
    <row r="632" spans="1:65" s="2" customFormat="1" ht="24.2" customHeight="1" x14ac:dyDescent="0.2">
      <c r="A632" s="35"/>
      <c r="B632" s="36"/>
      <c r="C632" s="193" t="s">
        <v>976</v>
      </c>
      <c r="D632" s="193" t="s">
        <v>202</v>
      </c>
      <c r="E632" s="194" t="s">
        <v>615</v>
      </c>
      <c r="F632" s="195" t="s">
        <v>616</v>
      </c>
      <c r="G632" s="196" t="s">
        <v>617</v>
      </c>
      <c r="H632" s="244"/>
      <c r="I632" s="198"/>
      <c r="J632" s="199">
        <f>ROUND(I632*H632,2)</f>
        <v>0</v>
      </c>
      <c r="K632" s="200"/>
      <c r="L632" s="40"/>
      <c r="M632" s="201" t="s">
        <v>1</v>
      </c>
      <c r="N632" s="202" t="s">
        <v>41</v>
      </c>
      <c r="O632" s="72"/>
      <c r="P632" s="203">
        <f>O632*H632</f>
        <v>0</v>
      </c>
      <c r="Q632" s="203">
        <v>0</v>
      </c>
      <c r="R632" s="203">
        <f>Q632*H632</f>
        <v>0</v>
      </c>
      <c r="S632" s="203">
        <v>0</v>
      </c>
      <c r="T632" s="204">
        <f>S632*H632</f>
        <v>0</v>
      </c>
      <c r="U632" s="35"/>
      <c r="V632" s="35"/>
      <c r="W632" s="35"/>
      <c r="X632" s="35"/>
      <c r="Y632" s="35"/>
      <c r="Z632" s="35"/>
      <c r="AA632" s="35"/>
      <c r="AB632" s="35"/>
      <c r="AC632" s="35"/>
      <c r="AD632" s="35"/>
      <c r="AE632" s="35"/>
      <c r="AR632" s="205" t="s">
        <v>274</v>
      </c>
      <c r="AT632" s="205" t="s">
        <v>202</v>
      </c>
      <c r="AU632" s="205" t="s">
        <v>85</v>
      </c>
      <c r="AY632" s="18" t="s">
        <v>200</v>
      </c>
      <c r="BE632" s="206">
        <f>IF(N632="základní",J632,0)</f>
        <v>0</v>
      </c>
      <c r="BF632" s="206">
        <f>IF(N632="snížená",J632,0)</f>
        <v>0</v>
      </c>
      <c r="BG632" s="206">
        <f>IF(N632="zákl. přenesená",J632,0)</f>
        <v>0</v>
      </c>
      <c r="BH632" s="206">
        <f>IF(N632="sníž. přenesená",J632,0)</f>
        <v>0</v>
      </c>
      <c r="BI632" s="206">
        <f>IF(N632="nulová",J632,0)</f>
        <v>0</v>
      </c>
      <c r="BJ632" s="18" t="s">
        <v>83</v>
      </c>
      <c r="BK632" s="206">
        <f>ROUND(I632*H632,2)</f>
        <v>0</v>
      </c>
      <c r="BL632" s="18" t="s">
        <v>274</v>
      </c>
      <c r="BM632" s="205" t="s">
        <v>618</v>
      </c>
    </row>
    <row r="633" spans="1:65" s="12" customFormat="1" ht="22.9" customHeight="1" x14ac:dyDescent="0.2">
      <c r="B633" s="177"/>
      <c r="C633" s="178"/>
      <c r="D633" s="179" t="s">
        <v>75</v>
      </c>
      <c r="E633" s="191" t="s">
        <v>619</v>
      </c>
      <c r="F633" s="191" t="s">
        <v>620</v>
      </c>
      <c r="G633" s="178"/>
      <c r="H633" s="178"/>
      <c r="I633" s="181"/>
      <c r="J633" s="192">
        <f>BK633</f>
        <v>0</v>
      </c>
      <c r="K633" s="178"/>
      <c r="L633" s="183"/>
      <c r="M633" s="184"/>
      <c r="N633" s="185"/>
      <c r="O633" s="185"/>
      <c r="P633" s="186">
        <f>SUM(P634:P670)</f>
        <v>0</v>
      </c>
      <c r="Q633" s="185"/>
      <c r="R633" s="186">
        <f>SUM(R634:R670)</f>
        <v>5.1991399999999999</v>
      </c>
      <c r="S633" s="185"/>
      <c r="T633" s="187">
        <f>SUM(T634:T670)</f>
        <v>1.5084549999999999</v>
      </c>
      <c r="AR633" s="188" t="s">
        <v>85</v>
      </c>
      <c r="AT633" s="189" t="s">
        <v>75</v>
      </c>
      <c r="AU633" s="189" t="s">
        <v>83</v>
      </c>
      <c r="AY633" s="188" t="s">
        <v>200</v>
      </c>
      <c r="BK633" s="190">
        <f>SUM(BK634:BK670)</f>
        <v>0</v>
      </c>
    </row>
    <row r="634" spans="1:65" s="2" customFormat="1" ht="24.2" customHeight="1" x14ac:dyDescent="0.2">
      <c r="A634" s="35"/>
      <c r="B634" s="36"/>
      <c r="C634" s="193" t="s">
        <v>980</v>
      </c>
      <c r="D634" s="193" t="s">
        <v>202</v>
      </c>
      <c r="E634" s="194" t="s">
        <v>622</v>
      </c>
      <c r="F634" s="195" t="s">
        <v>623</v>
      </c>
      <c r="G634" s="196" t="s">
        <v>210</v>
      </c>
      <c r="H634" s="197">
        <v>422.5</v>
      </c>
      <c r="I634" s="198"/>
      <c r="J634" s="199">
        <f>ROUND(I634*H634,2)</f>
        <v>0</v>
      </c>
      <c r="K634" s="200"/>
      <c r="L634" s="40"/>
      <c r="M634" s="201" t="s">
        <v>1</v>
      </c>
      <c r="N634" s="202" t="s">
        <v>41</v>
      </c>
      <c r="O634" s="72"/>
      <c r="P634" s="203">
        <f>O634*H634</f>
        <v>0</v>
      </c>
      <c r="Q634" s="203">
        <v>0</v>
      </c>
      <c r="R634" s="203">
        <f>Q634*H634</f>
        <v>0</v>
      </c>
      <c r="S634" s="203">
        <v>1.75E-3</v>
      </c>
      <c r="T634" s="204">
        <f>S634*H634</f>
        <v>0.739375</v>
      </c>
      <c r="U634" s="35"/>
      <c r="V634" s="35"/>
      <c r="W634" s="35"/>
      <c r="X634" s="35"/>
      <c r="Y634" s="35"/>
      <c r="Z634" s="35"/>
      <c r="AA634" s="35"/>
      <c r="AB634" s="35"/>
      <c r="AC634" s="35"/>
      <c r="AD634" s="35"/>
      <c r="AE634" s="35"/>
      <c r="AR634" s="205" t="s">
        <v>274</v>
      </c>
      <c r="AT634" s="205" t="s">
        <v>202</v>
      </c>
      <c r="AU634" s="205" t="s">
        <v>85</v>
      </c>
      <c r="AY634" s="18" t="s">
        <v>200</v>
      </c>
      <c r="BE634" s="206">
        <f>IF(N634="základní",J634,0)</f>
        <v>0</v>
      </c>
      <c r="BF634" s="206">
        <f>IF(N634="snížená",J634,0)</f>
        <v>0</v>
      </c>
      <c r="BG634" s="206">
        <f>IF(N634="zákl. přenesená",J634,0)</f>
        <v>0</v>
      </c>
      <c r="BH634" s="206">
        <f>IF(N634="sníž. přenesená",J634,0)</f>
        <v>0</v>
      </c>
      <c r="BI634" s="206">
        <f>IF(N634="nulová",J634,0)</f>
        <v>0</v>
      </c>
      <c r="BJ634" s="18" t="s">
        <v>83</v>
      </c>
      <c r="BK634" s="206">
        <f>ROUND(I634*H634,2)</f>
        <v>0</v>
      </c>
      <c r="BL634" s="18" t="s">
        <v>274</v>
      </c>
      <c r="BM634" s="205" t="s">
        <v>624</v>
      </c>
    </row>
    <row r="635" spans="1:65" s="14" customFormat="1" ht="11.25" x14ac:dyDescent="0.2">
      <c r="B635" s="218"/>
      <c r="C635" s="219"/>
      <c r="D635" s="209" t="s">
        <v>240</v>
      </c>
      <c r="E635" s="220" t="s">
        <v>1</v>
      </c>
      <c r="F635" s="221" t="s">
        <v>625</v>
      </c>
      <c r="G635" s="219"/>
      <c r="H635" s="222">
        <v>422.5</v>
      </c>
      <c r="I635" s="223"/>
      <c r="J635" s="219"/>
      <c r="K635" s="219"/>
      <c r="L635" s="224"/>
      <c r="M635" s="225"/>
      <c r="N635" s="226"/>
      <c r="O635" s="226"/>
      <c r="P635" s="226"/>
      <c r="Q635" s="226"/>
      <c r="R635" s="226"/>
      <c r="S635" s="226"/>
      <c r="T635" s="227"/>
      <c r="AT635" s="228" t="s">
        <v>240</v>
      </c>
      <c r="AU635" s="228" t="s">
        <v>85</v>
      </c>
      <c r="AV635" s="14" t="s">
        <v>85</v>
      </c>
      <c r="AW635" s="14" t="s">
        <v>32</v>
      </c>
      <c r="AX635" s="14" t="s">
        <v>76</v>
      </c>
      <c r="AY635" s="228" t="s">
        <v>200</v>
      </c>
    </row>
    <row r="636" spans="1:65" s="15" customFormat="1" ht="11.25" x14ac:dyDescent="0.2">
      <c r="B636" s="229"/>
      <c r="C636" s="230"/>
      <c r="D636" s="209" t="s">
        <v>240</v>
      </c>
      <c r="E636" s="231" t="s">
        <v>1</v>
      </c>
      <c r="F636" s="232" t="s">
        <v>244</v>
      </c>
      <c r="G636" s="230"/>
      <c r="H636" s="233">
        <v>422.5</v>
      </c>
      <c r="I636" s="234"/>
      <c r="J636" s="230"/>
      <c r="K636" s="230"/>
      <c r="L636" s="235"/>
      <c r="M636" s="236"/>
      <c r="N636" s="237"/>
      <c r="O636" s="237"/>
      <c r="P636" s="237"/>
      <c r="Q636" s="237"/>
      <c r="R636" s="237"/>
      <c r="S636" s="237"/>
      <c r="T636" s="238"/>
      <c r="AT636" s="239" t="s">
        <v>240</v>
      </c>
      <c r="AU636" s="239" t="s">
        <v>85</v>
      </c>
      <c r="AV636" s="15" t="s">
        <v>206</v>
      </c>
      <c r="AW636" s="15" t="s">
        <v>32</v>
      </c>
      <c r="AX636" s="15" t="s">
        <v>83</v>
      </c>
      <c r="AY636" s="239" t="s">
        <v>200</v>
      </c>
    </row>
    <row r="637" spans="1:65" s="2" customFormat="1" ht="24.2" customHeight="1" x14ac:dyDescent="0.2">
      <c r="A637" s="35"/>
      <c r="B637" s="36"/>
      <c r="C637" s="193" t="s">
        <v>984</v>
      </c>
      <c r="D637" s="193" t="s">
        <v>202</v>
      </c>
      <c r="E637" s="194" t="s">
        <v>2956</v>
      </c>
      <c r="F637" s="195" t="s">
        <v>2957</v>
      </c>
      <c r="G637" s="196" t="s">
        <v>210</v>
      </c>
      <c r="H637" s="197">
        <v>1106.2</v>
      </c>
      <c r="I637" s="198"/>
      <c r="J637" s="199">
        <f>ROUND(I637*H637,2)</f>
        <v>0</v>
      </c>
      <c r="K637" s="200"/>
      <c r="L637" s="40"/>
      <c r="M637" s="201" t="s">
        <v>1</v>
      </c>
      <c r="N637" s="202" t="s">
        <v>41</v>
      </c>
      <c r="O637" s="72"/>
      <c r="P637" s="203">
        <f>O637*H637</f>
        <v>0</v>
      </c>
      <c r="Q637" s="203">
        <v>2.9999999999999997E-4</v>
      </c>
      <c r="R637" s="203">
        <f>Q637*H637</f>
        <v>0.33185999999999999</v>
      </c>
      <c r="S637" s="203">
        <v>0</v>
      </c>
      <c r="T637" s="204">
        <f>S637*H637</f>
        <v>0</v>
      </c>
      <c r="U637" s="35"/>
      <c r="V637" s="35"/>
      <c r="W637" s="35"/>
      <c r="X637" s="35"/>
      <c r="Y637" s="35"/>
      <c r="Z637" s="35"/>
      <c r="AA637" s="35"/>
      <c r="AB637" s="35"/>
      <c r="AC637" s="35"/>
      <c r="AD637" s="35"/>
      <c r="AE637" s="35"/>
      <c r="AR637" s="205" t="s">
        <v>274</v>
      </c>
      <c r="AT637" s="205" t="s">
        <v>202</v>
      </c>
      <c r="AU637" s="205" t="s">
        <v>85</v>
      </c>
      <c r="AY637" s="18" t="s">
        <v>200</v>
      </c>
      <c r="BE637" s="206">
        <f>IF(N637="základní",J637,0)</f>
        <v>0</v>
      </c>
      <c r="BF637" s="206">
        <f>IF(N637="snížená",J637,0)</f>
        <v>0</v>
      </c>
      <c r="BG637" s="206">
        <f>IF(N637="zákl. přenesená",J637,0)</f>
        <v>0</v>
      </c>
      <c r="BH637" s="206">
        <f>IF(N637="sníž. přenesená",J637,0)</f>
        <v>0</v>
      </c>
      <c r="BI637" s="206">
        <f>IF(N637="nulová",J637,0)</f>
        <v>0</v>
      </c>
      <c r="BJ637" s="18" t="s">
        <v>83</v>
      </c>
      <c r="BK637" s="206">
        <f>ROUND(I637*H637,2)</f>
        <v>0</v>
      </c>
      <c r="BL637" s="18" t="s">
        <v>274</v>
      </c>
      <c r="BM637" s="205" t="s">
        <v>2958</v>
      </c>
    </row>
    <row r="638" spans="1:65" s="14" customFormat="1" ht="11.25" x14ac:dyDescent="0.2">
      <c r="B638" s="218"/>
      <c r="C638" s="219"/>
      <c r="D638" s="209" t="s">
        <v>240</v>
      </c>
      <c r="E638" s="220" t="s">
        <v>1</v>
      </c>
      <c r="F638" s="221" t="s">
        <v>2959</v>
      </c>
      <c r="G638" s="219"/>
      <c r="H638" s="222">
        <v>1106.2</v>
      </c>
      <c r="I638" s="223"/>
      <c r="J638" s="219"/>
      <c r="K638" s="219"/>
      <c r="L638" s="224"/>
      <c r="M638" s="225"/>
      <c r="N638" s="226"/>
      <c r="O638" s="226"/>
      <c r="P638" s="226"/>
      <c r="Q638" s="226"/>
      <c r="R638" s="226"/>
      <c r="S638" s="226"/>
      <c r="T638" s="227"/>
      <c r="AT638" s="228" t="s">
        <v>240</v>
      </c>
      <c r="AU638" s="228" t="s">
        <v>85</v>
      </c>
      <c r="AV638" s="14" t="s">
        <v>85</v>
      </c>
      <c r="AW638" s="14" t="s">
        <v>32</v>
      </c>
      <c r="AX638" s="14" t="s">
        <v>76</v>
      </c>
      <c r="AY638" s="228" t="s">
        <v>200</v>
      </c>
    </row>
    <row r="639" spans="1:65" s="15" customFormat="1" ht="11.25" x14ac:dyDescent="0.2">
      <c r="B639" s="229"/>
      <c r="C639" s="230"/>
      <c r="D639" s="209" t="s">
        <v>240</v>
      </c>
      <c r="E639" s="231" t="s">
        <v>1</v>
      </c>
      <c r="F639" s="232" t="s">
        <v>244</v>
      </c>
      <c r="G639" s="230"/>
      <c r="H639" s="233">
        <v>1106.2</v>
      </c>
      <c r="I639" s="234"/>
      <c r="J639" s="230"/>
      <c r="K639" s="230"/>
      <c r="L639" s="235"/>
      <c r="M639" s="236"/>
      <c r="N639" s="237"/>
      <c r="O639" s="237"/>
      <c r="P639" s="237"/>
      <c r="Q639" s="237"/>
      <c r="R639" s="237"/>
      <c r="S639" s="237"/>
      <c r="T639" s="238"/>
      <c r="AT639" s="239" t="s">
        <v>240</v>
      </c>
      <c r="AU639" s="239" t="s">
        <v>85</v>
      </c>
      <c r="AV639" s="15" t="s">
        <v>206</v>
      </c>
      <c r="AW639" s="15" t="s">
        <v>32</v>
      </c>
      <c r="AX639" s="15" t="s">
        <v>83</v>
      </c>
      <c r="AY639" s="239" t="s">
        <v>200</v>
      </c>
    </row>
    <row r="640" spans="1:65" s="2" customFormat="1" ht="24.2" customHeight="1" x14ac:dyDescent="0.2">
      <c r="A640" s="35"/>
      <c r="B640" s="36"/>
      <c r="C640" s="245" t="s">
        <v>989</v>
      </c>
      <c r="D640" s="245" t="s">
        <v>640</v>
      </c>
      <c r="E640" s="246" t="s">
        <v>2960</v>
      </c>
      <c r="F640" s="247" t="s">
        <v>2961</v>
      </c>
      <c r="G640" s="248" t="s">
        <v>210</v>
      </c>
      <c r="H640" s="249">
        <v>1216.82</v>
      </c>
      <c r="I640" s="250"/>
      <c r="J640" s="251">
        <f>ROUND(I640*H640,2)</f>
        <v>0</v>
      </c>
      <c r="K640" s="252"/>
      <c r="L640" s="253"/>
      <c r="M640" s="254" t="s">
        <v>1</v>
      </c>
      <c r="N640" s="255" t="s">
        <v>41</v>
      </c>
      <c r="O640" s="72"/>
      <c r="P640" s="203">
        <f>O640*H640</f>
        <v>0</v>
      </c>
      <c r="Q640" s="203">
        <v>4.0000000000000001E-3</v>
      </c>
      <c r="R640" s="203">
        <f>Q640*H640</f>
        <v>4.8672800000000001</v>
      </c>
      <c r="S640" s="203">
        <v>0</v>
      </c>
      <c r="T640" s="204">
        <f>S640*H640</f>
        <v>0</v>
      </c>
      <c r="U640" s="35"/>
      <c r="V640" s="35"/>
      <c r="W640" s="35"/>
      <c r="X640" s="35"/>
      <c r="Y640" s="35"/>
      <c r="Z640" s="35"/>
      <c r="AA640" s="35"/>
      <c r="AB640" s="35"/>
      <c r="AC640" s="35"/>
      <c r="AD640" s="35"/>
      <c r="AE640" s="35"/>
      <c r="AR640" s="205" t="s">
        <v>211</v>
      </c>
      <c r="AT640" s="205" t="s">
        <v>640</v>
      </c>
      <c r="AU640" s="205" t="s">
        <v>85</v>
      </c>
      <c r="AY640" s="18" t="s">
        <v>200</v>
      </c>
      <c r="BE640" s="206">
        <f>IF(N640="základní",J640,0)</f>
        <v>0</v>
      </c>
      <c r="BF640" s="206">
        <f>IF(N640="snížená",J640,0)</f>
        <v>0</v>
      </c>
      <c r="BG640" s="206">
        <f>IF(N640="zákl. přenesená",J640,0)</f>
        <v>0</v>
      </c>
      <c r="BH640" s="206">
        <f>IF(N640="sníž. přenesená",J640,0)</f>
        <v>0</v>
      </c>
      <c r="BI640" s="206">
        <f>IF(N640="nulová",J640,0)</f>
        <v>0</v>
      </c>
      <c r="BJ640" s="18" t="s">
        <v>83</v>
      </c>
      <c r="BK640" s="206">
        <f>ROUND(I640*H640,2)</f>
        <v>0</v>
      </c>
      <c r="BL640" s="18" t="s">
        <v>274</v>
      </c>
      <c r="BM640" s="205" t="s">
        <v>2962</v>
      </c>
    </row>
    <row r="641" spans="1:65" s="14" customFormat="1" ht="11.25" x14ac:dyDescent="0.2">
      <c r="B641" s="218"/>
      <c r="C641" s="219"/>
      <c r="D641" s="209" t="s">
        <v>240</v>
      </c>
      <c r="E641" s="220" t="s">
        <v>1</v>
      </c>
      <c r="F641" s="221" t="s">
        <v>2963</v>
      </c>
      <c r="G641" s="219"/>
      <c r="H641" s="222">
        <v>1216.82</v>
      </c>
      <c r="I641" s="223"/>
      <c r="J641" s="219"/>
      <c r="K641" s="219"/>
      <c r="L641" s="224"/>
      <c r="M641" s="225"/>
      <c r="N641" s="226"/>
      <c r="O641" s="226"/>
      <c r="P641" s="226"/>
      <c r="Q641" s="226"/>
      <c r="R641" s="226"/>
      <c r="S641" s="226"/>
      <c r="T641" s="227"/>
      <c r="AT641" s="228" t="s">
        <v>240</v>
      </c>
      <c r="AU641" s="228" t="s">
        <v>85</v>
      </c>
      <c r="AV641" s="14" t="s">
        <v>85</v>
      </c>
      <c r="AW641" s="14" t="s">
        <v>32</v>
      </c>
      <c r="AX641" s="14" t="s">
        <v>76</v>
      </c>
      <c r="AY641" s="228" t="s">
        <v>200</v>
      </c>
    </row>
    <row r="642" spans="1:65" s="15" customFormat="1" ht="11.25" x14ac:dyDescent="0.2">
      <c r="B642" s="229"/>
      <c r="C642" s="230"/>
      <c r="D642" s="209" t="s">
        <v>240</v>
      </c>
      <c r="E642" s="231" t="s">
        <v>1</v>
      </c>
      <c r="F642" s="232" t="s">
        <v>244</v>
      </c>
      <c r="G642" s="230"/>
      <c r="H642" s="233">
        <v>1216.82</v>
      </c>
      <c r="I642" s="234"/>
      <c r="J642" s="230"/>
      <c r="K642" s="230"/>
      <c r="L642" s="235"/>
      <c r="M642" s="236"/>
      <c r="N642" s="237"/>
      <c r="O642" s="237"/>
      <c r="P642" s="237"/>
      <c r="Q642" s="237"/>
      <c r="R642" s="237"/>
      <c r="S642" s="237"/>
      <c r="T642" s="238"/>
      <c r="AT642" s="239" t="s">
        <v>240</v>
      </c>
      <c r="AU642" s="239" t="s">
        <v>85</v>
      </c>
      <c r="AV642" s="15" t="s">
        <v>206</v>
      </c>
      <c r="AW642" s="15" t="s">
        <v>32</v>
      </c>
      <c r="AX642" s="15" t="s">
        <v>83</v>
      </c>
      <c r="AY642" s="239" t="s">
        <v>200</v>
      </c>
    </row>
    <row r="643" spans="1:65" s="2" customFormat="1" ht="24.2" customHeight="1" x14ac:dyDescent="0.2">
      <c r="A643" s="35"/>
      <c r="B643" s="36"/>
      <c r="C643" s="193" t="s">
        <v>994</v>
      </c>
      <c r="D643" s="193" t="s">
        <v>202</v>
      </c>
      <c r="E643" s="194" t="s">
        <v>627</v>
      </c>
      <c r="F643" s="195" t="s">
        <v>628</v>
      </c>
      <c r="G643" s="196" t="s">
        <v>210</v>
      </c>
      <c r="H643" s="197">
        <v>226.2</v>
      </c>
      <c r="I643" s="198"/>
      <c r="J643" s="199">
        <f>ROUND(I643*H643,2)</f>
        <v>0</v>
      </c>
      <c r="K643" s="200"/>
      <c r="L643" s="40"/>
      <c r="M643" s="201" t="s">
        <v>1</v>
      </c>
      <c r="N643" s="202" t="s">
        <v>41</v>
      </c>
      <c r="O643" s="72"/>
      <c r="P643" s="203">
        <f>O643*H643</f>
        <v>0</v>
      </c>
      <c r="Q643" s="203">
        <v>0</v>
      </c>
      <c r="R643" s="203">
        <f>Q643*H643</f>
        <v>0</v>
      </c>
      <c r="S643" s="203">
        <v>3.3999999999999998E-3</v>
      </c>
      <c r="T643" s="204">
        <f>S643*H643</f>
        <v>0.76907999999999987</v>
      </c>
      <c r="U643" s="35"/>
      <c r="V643" s="35"/>
      <c r="W643" s="35"/>
      <c r="X643" s="35"/>
      <c r="Y643" s="35"/>
      <c r="Z643" s="35"/>
      <c r="AA643" s="35"/>
      <c r="AB643" s="35"/>
      <c r="AC643" s="35"/>
      <c r="AD643" s="35"/>
      <c r="AE643" s="35"/>
      <c r="AR643" s="205" t="s">
        <v>274</v>
      </c>
      <c r="AT643" s="205" t="s">
        <v>202</v>
      </c>
      <c r="AU643" s="205" t="s">
        <v>85</v>
      </c>
      <c r="AY643" s="18" t="s">
        <v>200</v>
      </c>
      <c r="BE643" s="206">
        <f>IF(N643="základní",J643,0)</f>
        <v>0</v>
      </c>
      <c r="BF643" s="206">
        <f>IF(N643="snížená",J643,0)</f>
        <v>0</v>
      </c>
      <c r="BG643" s="206">
        <f>IF(N643="zákl. přenesená",J643,0)</f>
        <v>0</v>
      </c>
      <c r="BH643" s="206">
        <f>IF(N643="sníž. přenesená",J643,0)</f>
        <v>0</v>
      </c>
      <c r="BI643" s="206">
        <f>IF(N643="nulová",J643,0)</f>
        <v>0</v>
      </c>
      <c r="BJ643" s="18" t="s">
        <v>83</v>
      </c>
      <c r="BK643" s="206">
        <f>ROUND(I643*H643,2)</f>
        <v>0</v>
      </c>
      <c r="BL643" s="18" t="s">
        <v>274</v>
      </c>
      <c r="BM643" s="205" t="s">
        <v>629</v>
      </c>
    </row>
    <row r="644" spans="1:65" s="13" customFormat="1" ht="11.25" x14ac:dyDescent="0.2">
      <c r="B644" s="207"/>
      <c r="C644" s="208"/>
      <c r="D644" s="209" t="s">
        <v>240</v>
      </c>
      <c r="E644" s="210" t="s">
        <v>1</v>
      </c>
      <c r="F644" s="211" t="s">
        <v>446</v>
      </c>
      <c r="G644" s="208"/>
      <c r="H644" s="210" t="s">
        <v>1</v>
      </c>
      <c r="I644" s="212"/>
      <c r="J644" s="208"/>
      <c r="K644" s="208"/>
      <c r="L644" s="213"/>
      <c r="M644" s="214"/>
      <c r="N644" s="215"/>
      <c r="O644" s="215"/>
      <c r="P644" s="215"/>
      <c r="Q644" s="215"/>
      <c r="R644" s="215"/>
      <c r="S644" s="215"/>
      <c r="T644" s="216"/>
      <c r="AT644" s="217" t="s">
        <v>240</v>
      </c>
      <c r="AU644" s="217" t="s">
        <v>85</v>
      </c>
      <c r="AV644" s="13" t="s">
        <v>83</v>
      </c>
      <c r="AW644" s="13" t="s">
        <v>32</v>
      </c>
      <c r="AX644" s="13" t="s">
        <v>76</v>
      </c>
      <c r="AY644" s="217" t="s">
        <v>200</v>
      </c>
    </row>
    <row r="645" spans="1:65" s="14" customFormat="1" ht="11.25" x14ac:dyDescent="0.2">
      <c r="B645" s="218"/>
      <c r="C645" s="219"/>
      <c r="D645" s="209" t="s">
        <v>240</v>
      </c>
      <c r="E645" s="220" t="s">
        <v>1</v>
      </c>
      <c r="F645" s="221" t="s">
        <v>2964</v>
      </c>
      <c r="G645" s="219"/>
      <c r="H645" s="222">
        <v>2076.1</v>
      </c>
      <c r="I645" s="223"/>
      <c r="J645" s="219"/>
      <c r="K645" s="219"/>
      <c r="L645" s="224"/>
      <c r="M645" s="225"/>
      <c r="N645" s="226"/>
      <c r="O645" s="226"/>
      <c r="P645" s="226"/>
      <c r="Q645" s="226"/>
      <c r="R645" s="226"/>
      <c r="S645" s="226"/>
      <c r="T645" s="227"/>
      <c r="AT645" s="228" t="s">
        <v>240</v>
      </c>
      <c r="AU645" s="228" t="s">
        <v>85</v>
      </c>
      <c r="AV645" s="14" t="s">
        <v>85</v>
      </c>
      <c r="AW645" s="14" t="s">
        <v>32</v>
      </c>
      <c r="AX645" s="14" t="s">
        <v>76</v>
      </c>
      <c r="AY645" s="228" t="s">
        <v>200</v>
      </c>
    </row>
    <row r="646" spans="1:65" s="14" customFormat="1" ht="11.25" x14ac:dyDescent="0.2">
      <c r="B646" s="218"/>
      <c r="C646" s="219"/>
      <c r="D646" s="209" t="s">
        <v>240</v>
      </c>
      <c r="E646" s="220" t="s">
        <v>1</v>
      </c>
      <c r="F646" s="221" t="s">
        <v>2965</v>
      </c>
      <c r="G646" s="219"/>
      <c r="H646" s="222">
        <v>-1849.9</v>
      </c>
      <c r="I646" s="223"/>
      <c r="J646" s="219"/>
      <c r="K646" s="219"/>
      <c r="L646" s="224"/>
      <c r="M646" s="225"/>
      <c r="N646" s="226"/>
      <c r="O646" s="226"/>
      <c r="P646" s="226"/>
      <c r="Q646" s="226"/>
      <c r="R646" s="226"/>
      <c r="S646" s="226"/>
      <c r="T646" s="227"/>
      <c r="AT646" s="228" t="s">
        <v>240</v>
      </c>
      <c r="AU646" s="228" t="s">
        <v>85</v>
      </c>
      <c r="AV646" s="14" t="s">
        <v>85</v>
      </c>
      <c r="AW646" s="14" t="s">
        <v>32</v>
      </c>
      <c r="AX646" s="14" t="s">
        <v>76</v>
      </c>
      <c r="AY646" s="228" t="s">
        <v>200</v>
      </c>
    </row>
    <row r="647" spans="1:65" s="15" customFormat="1" ht="11.25" x14ac:dyDescent="0.2">
      <c r="B647" s="229"/>
      <c r="C647" s="230"/>
      <c r="D647" s="209" t="s">
        <v>240</v>
      </c>
      <c r="E647" s="231" t="s">
        <v>1</v>
      </c>
      <c r="F647" s="232" t="s">
        <v>244</v>
      </c>
      <c r="G647" s="230"/>
      <c r="H647" s="233">
        <v>226.2</v>
      </c>
      <c r="I647" s="234"/>
      <c r="J647" s="230"/>
      <c r="K647" s="230"/>
      <c r="L647" s="235"/>
      <c r="M647" s="236"/>
      <c r="N647" s="237"/>
      <c r="O647" s="237"/>
      <c r="P647" s="237"/>
      <c r="Q647" s="237"/>
      <c r="R647" s="237"/>
      <c r="S647" s="237"/>
      <c r="T647" s="238"/>
      <c r="AT647" s="239" t="s">
        <v>240</v>
      </c>
      <c r="AU647" s="239" t="s">
        <v>85</v>
      </c>
      <c r="AV647" s="15" t="s">
        <v>206</v>
      </c>
      <c r="AW647" s="15" t="s">
        <v>32</v>
      </c>
      <c r="AX647" s="15" t="s">
        <v>83</v>
      </c>
      <c r="AY647" s="239" t="s">
        <v>200</v>
      </c>
    </row>
    <row r="648" spans="1:65" s="2" customFormat="1" ht="24.2" customHeight="1" x14ac:dyDescent="0.2">
      <c r="A648" s="35"/>
      <c r="B648" s="36"/>
      <c r="C648" s="193" t="s">
        <v>998</v>
      </c>
      <c r="D648" s="193" t="s">
        <v>202</v>
      </c>
      <c r="E648" s="194" t="s">
        <v>632</v>
      </c>
      <c r="F648" s="195" t="s">
        <v>633</v>
      </c>
      <c r="G648" s="196" t="s">
        <v>210</v>
      </c>
      <c r="H648" s="197">
        <v>921.3</v>
      </c>
      <c r="I648" s="198"/>
      <c r="J648" s="199">
        <f>ROUND(I648*H648,2)</f>
        <v>0</v>
      </c>
      <c r="K648" s="200"/>
      <c r="L648" s="40"/>
      <c r="M648" s="201" t="s">
        <v>1</v>
      </c>
      <c r="N648" s="202" t="s">
        <v>41</v>
      </c>
      <c r="O648" s="72"/>
      <c r="P648" s="203">
        <f>O648*H648</f>
        <v>0</v>
      </c>
      <c r="Q648" s="203">
        <v>0</v>
      </c>
      <c r="R648" s="203">
        <f>Q648*H648</f>
        <v>0</v>
      </c>
      <c r="S648" s="203">
        <v>0</v>
      </c>
      <c r="T648" s="204">
        <f>S648*H648</f>
        <v>0</v>
      </c>
      <c r="U648" s="35"/>
      <c r="V648" s="35"/>
      <c r="W648" s="35"/>
      <c r="X648" s="35"/>
      <c r="Y648" s="35"/>
      <c r="Z648" s="35"/>
      <c r="AA648" s="35"/>
      <c r="AB648" s="35"/>
      <c r="AC648" s="35"/>
      <c r="AD648" s="35"/>
      <c r="AE648" s="35"/>
      <c r="AR648" s="205" t="s">
        <v>274</v>
      </c>
      <c r="AT648" s="205" t="s">
        <v>202</v>
      </c>
      <c r="AU648" s="205" t="s">
        <v>85</v>
      </c>
      <c r="AY648" s="18" t="s">
        <v>200</v>
      </c>
      <c r="BE648" s="206">
        <f>IF(N648="základní",J648,0)</f>
        <v>0</v>
      </c>
      <c r="BF648" s="206">
        <f>IF(N648="snížená",J648,0)</f>
        <v>0</v>
      </c>
      <c r="BG648" s="206">
        <f>IF(N648="zákl. přenesená",J648,0)</f>
        <v>0</v>
      </c>
      <c r="BH648" s="206">
        <f>IF(N648="sníž. přenesená",J648,0)</f>
        <v>0</v>
      </c>
      <c r="BI648" s="206">
        <f>IF(N648="nulová",J648,0)</f>
        <v>0</v>
      </c>
      <c r="BJ648" s="18" t="s">
        <v>83</v>
      </c>
      <c r="BK648" s="206">
        <f>ROUND(I648*H648,2)</f>
        <v>0</v>
      </c>
      <c r="BL648" s="18" t="s">
        <v>274</v>
      </c>
      <c r="BM648" s="205" t="s">
        <v>634</v>
      </c>
    </row>
    <row r="649" spans="1:65" s="2" customFormat="1" ht="29.25" x14ac:dyDescent="0.2">
      <c r="A649" s="35"/>
      <c r="B649" s="36"/>
      <c r="C649" s="37"/>
      <c r="D649" s="209" t="s">
        <v>471</v>
      </c>
      <c r="E649" s="37"/>
      <c r="F649" s="240" t="s">
        <v>635</v>
      </c>
      <c r="G649" s="37"/>
      <c r="H649" s="37"/>
      <c r="I649" s="241"/>
      <c r="J649" s="37"/>
      <c r="K649" s="37"/>
      <c r="L649" s="40"/>
      <c r="M649" s="242"/>
      <c r="N649" s="243"/>
      <c r="O649" s="72"/>
      <c r="P649" s="72"/>
      <c r="Q649" s="72"/>
      <c r="R649" s="72"/>
      <c r="S649" s="72"/>
      <c r="T649" s="73"/>
      <c r="U649" s="35"/>
      <c r="V649" s="35"/>
      <c r="W649" s="35"/>
      <c r="X649" s="35"/>
      <c r="Y649" s="35"/>
      <c r="Z649" s="35"/>
      <c r="AA649" s="35"/>
      <c r="AB649" s="35"/>
      <c r="AC649" s="35"/>
      <c r="AD649" s="35"/>
      <c r="AE649" s="35"/>
      <c r="AT649" s="18" t="s">
        <v>471</v>
      </c>
      <c r="AU649" s="18" t="s">
        <v>85</v>
      </c>
    </row>
    <row r="650" spans="1:65" s="14" customFormat="1" ht="11.25" x14ac:dyDescent="0.2">
      <c r="B650" s="218"/>
      <c r="C650" s="219"/>
      <c r="D650" s="209" t="s">
        <v>240</v>
      </c>
      <c r="E650" s="220" t="s">
        <v>1</v>
      </c>
      <c r="F650" s="221" t="s">
        <v>2803</v>
      </c>
      <c r="G650" s="219"/>
      <c r="H650" s="222">
        <v>11.9</v>
      </c>
      <c r="I650" s="223"/>
      <c r="J650" s="219"/>
      <c r="K650" s="219"/>
      <c r="L650" s="224"/>
      <c r="M650" s="225"/>
      <c r="N650" s="226"/>
      <c r="O650" s="226"/>
      <c r="P650" s="226"/>
      <c r="Q650" s="226"/>
      <c r="R650" s="226"/>
      <c r="S650" s="226"/>
      <c r="T650" s="227"/>
      <c r="AT650" s="228" t="s">
        <v>240</v>
      </c>
      <c r="AU650" s="228" t="s">
        <v>85</v>
      </c>
      <c r="AV650" s="14" t="s">
        <v>85</v>
      </c>
      <c r="AW650" s="14" t="s">
        <v>32</v>
      </c>
      <c r="AX650" s="14" t="s">
        <v>76</v>
      </c>
      <c r="AY650" s="228" t="s">
        <v>200</v>
      </c>
    </row>
    <row r="651" spans="1:65" s="14" customFormat="1" ht="11.25" x14ac:dyDescent="0.2">
      <c r="B651" s="218"/>
      <c r="C651" s="219"/>
      <c r="D651" s="209" t="s">
        <v>240</v>
      </c>
      <c r="E651" s="220" t="s">
        <v>1</v>
      </c>
      <c r="F651" s="221" t="s">
        <v>2966</v>
      </c>
      <c r="G651" s="219"/>
      <c r="H651" s="222">
        <v>147.69999999999999</v>
      </c>
      <c r="I651" s="223"/>
      <c r="J651" s="219"/>
      <c r="K651" s="219"/>
      <c r="L651" s="224"/>
      <c r="M651" s="225"/>
      <c r="N651" s="226"/>
      <c r="O651" s="226"/>
      <c r="P651" s="226"/>
      <c r="Q651" s="226"/>
      <c r="R651" s="226"/>
      <c r="S651" s="226"/>
      <c r="T651" s="227"/>
      <c r="AT651" s="228" t="s">
        <v>240</v>
      </c>
      <c r="AU651" s="228" t="s">
        <v>85</v>
      </c>
      <c r="AV651" s="14" t="s">
        <v>85</v>
      </c>
      <c r="AW651" s="14" t="s">
        <v>32</v>
      </c>
      <c r="AX651" s="14" t="s">
        <v>76</v>
      </c>
      <c r="AY651" s="228" t="s">
        <v>200</v>
      </c>
    </row>
    <row r="652" spans="1:65" s="14" customFormat="1" ht="11.25" x14ac:dyDescent="0.2">
      <c r="B652" s="218"/>
      <c r="C652" s="219"/>
      <c r="D652" s="209" t="s">
        <v>240</v>
      </c>
      <c r="E652" s="220" t="s">
        <v>1</v>
      </c>
      <c r="F652" s="221" t="s">
        <v>2806</v>
      </c>
      <c r="G652" s="219"/>
      <c r="H652" s="222">
        <v>143.4</v>
      </c>
      <c r="I652" s="223"/>
      <c r="J652" s="219"/>
      <c r="K652" s="219"/>
      <c r="L652" s="224"/>
      <c r="M652" s="225"/>
      <c r="N652" s="226"/>
      <c r="O652" s="226"/>
      <c r="P652" s="226"/>
      <c r="Q652" s="226"/>
      <c r="R652" s="226"/>
      <c r="S652" s="226"/>
      <c r="T652" s="227"/>
      <c r="AT652" s="228" t="s">
        <v>240</v>
      </c>
      <c r="AU652" s="228" t="s">
        <v>85</v>
      </c>
      <c r="AV652" s="14" t="s">
        <v>85</v>
      </c>
      <c r="AW652" s="14" t="s">
        <v>32</v>
      </c>
      <c r="AX652" s="14" t="s">
        <v>76</v>
      </c>
      <c r="AY652" s="228" t="s">
        <v>200</v>
      </c>
    </row>
    <row r="653" spans="1:65" s="14" customFormat="1" ht="11.25" x14ac:dyDescent="0.2">
      <c r="B653" s="218"/>
      <c r="C653" s="219"/>
      <c r="D653" s="209" t="s">
        <v>240</v>
      </c>
      <c r="E653" s="220" t="s">
        <v>1</v>
      </c>
      <c r="F653" s="221" t="s">
        <v>2816</v>
      </c>
      <c r="G653" s="219"/>
      <c r="H653" s="222">
        <v>14.2</v>
      </c>
      <c r="I653" s="223"/>
      <c r="J653" s="219"/>
      <c r="K653" s="219"/>
      <c r="L653" s="224"/>
      <c r="M653" s="225"/>
      <c r="N653" s="226"/>
      <c r="O653" s="226"/>
      <c r="P653" s="226"/>
      <c r="Q653" s="226"/>
      <c r="R653" s="226"/>
      <c r="S653" s="226"/>
      <c r="T653" s="227"/>
      <c r="AT653" s="228" t="s">
        <v>240</v>
      </c>
      <c r="AU653" s="228" t="s">
        <v>85</v>
      </c>
      <c r="AV653" s="14" t="s">
        <v>85</v>
      </c>
      <c r="AW653" s="14" t="s">
        <v>32</v>
      </c>
      <c r="AX653" s="14" t="s">
        <v>76</v>
      </c>
      <c r="AY653" s="228" t="s">
        <v>200</v>
      </c>
    </row>
    <row r="654" spans="1:65" s="14" customFormat="1" ht="11.25" x14ac:dyDescent="0.2">
      <c r="B654" s="218"/>
      <c r="C654" s="219"/>
      <c r="D654" s="209" t="s">
        <v>240</v>
      </c>
      <c r="E654" s="220" t="s">
        <v>1</v>
      </c>
      <c r="F654" s="221" t="s">
        <v>2967</v>
      </c>
      <c r="G654" s="219"/>
      <c r="H654" s="222">
        <v>64</v>
      </c>
      <c r="I654" s="223"/>
      <c r="J654" s="219"/>
      <c r="K654" s="219"/>
      <c r="L654" s="224"/>
      <c r="M654" s="225"/>
      <c r="N654" s="226"/>
      <c r="O654" s="226"/>
      <c r="P654" s="226"/>
      <c r="Q654" s="226"/>
      <c r="R654" s="226"/>
      <c r="S654" s="226"/>
      <c r="T654" s="227"/>
      <c r="AT654" s="228" t="s">
        <v>240</v>
      </c>
      <c r="AU654" s="228" t="s">
        <v>85</v>
      </c>
      <c r="AV654" s="14" t="s">
        <v>85</v>
      </c>
      <c r="AW654" s="14" t="s">
        <v>32</v>
      </c>
      <c r="AX654" s="14" t="s">
        <v>76</v>
      </c>
      <c r="AY654" s="228" t="s">
        <v>200</v>
      </c>
    </row>
    <row r="655" spans="1:65" s="14" customFormat="1" ht="11.25" x14ac:dyDescent="0.2">
      <c r="B655" s="218"/>
      <c r="C655" s="219"/>
      <c r="D655" s="209" t="s">
        <v>240</v>
      </c>
      <c r="E655" s="220" t="s">
        <v>1</v>
      </c>
      <c r="F655" s="221" t="s">
        <v>2808</v>
      </c>
      <c r="G655" s="219"/>
      <c r="H655" s="222">
        <v>68.599999999999994</v>
      </c>
      <c r="I655" s="223"/>
      <c r="J655" s="219"/>
      <c r="K655" s="219"/>
      <c r="L655" s="224"/>
      <c r="M655" s="225"/>
      <c r="N655" s="226"/>
      <c r="O655" s="226"/>
      <c r="P655" s="226"/>
      <c r="Q655" s="226"/>
      <c r="R655" s="226"/>
      <c r="S655" s="226"/>
      <c r="T655" s="227"/>
      <c r="AT655" s="228" t="s">
        <v>240</v>
      </c>
      <c r="AU655" s="228" t="s">
        <v>85</v>
      </c>
      <c r="AV655" s="14" t="s">
        <v>85</v>
      </c>
      <c r="AW655" s="14" t="s">
        <v>32</v>
      </c>
      <c r="AX655" s="14" t="s">
        <v>76</v>
      </c>
      <c r="AY655" s="228" t="s">
        <v>200</v>
      </c>
    </row>
    <row r="656" spans="1:65" s="14" customFormat="1" ht="11.25" x14ac:dyDescent="0.2">
      <c r="B656" s="218"/>
      <c r="C656" s="219"/>
      <c r="D656" s="209" t="s">
        <v>240</v>
      </c>
      <c r="E656" s="220" t="s">
        <v>1</v>
      </c>
      <c r="F656" s="221" t="s">
        <v>2968</v>
      </c>
      <c r="G656" s="219"/>
      <c r="H656" s="222">
        <v>273.3</v>
      </c>
      <c r="I656" s="223"/>
      <c r="J656" s="219"/>
      <c r="K656" s="219"/>
      <c r="L656" s="224"/>
      <c r="M656" s="225"/>
      <c r="N656" s="226"/>
      <c r="O656" s="226"/>
      <c r="P656" s="226"/>
      <c r="Q656" s="226"/>
      <c r="R656" s="226"/>
      <c r="S656" s="226"/>
      <c r="T656" s="227"/>
      <c r="AT656" s="228" t="s">
        <v>240</v>
      </c>
      <c r="AU656" s="228" t="s">
        <v>85</v>
      </c>
      <c r="AV656" s="14" t="s">
        <v>85</v>
      </c>
      <c r="AW656" s="14" t="s">
        <v>32</v>
      </c>
      <c r="AX656" s="14" t="s">
        <v>76</v>
      </c>
      <c r="AY656" s="228" t="s">
        <v>200</v>
      </c>
    </row>
    <row r="657" spans="1:65" s="14" customFormat="1" ht="11.25" x14ac:dyDescent="0.2">
      <c r="B657" s="218"/>
      <c r="C657" s="219"/>
      <c r="D657" s="209" t="s">
        <v>240</v>
      </c>
      <c r="E657" s="220" t="s">
        <v>1</v>
      </c>
      <c r="F657" s="221" t="s">
        <v>2969</v>
      </c>
      <c r="G657" s="219"/>
      <c r="H657" s="222">
        <v>23.3</v>
      </c>
      <c r="I657" s="223"/>
      <c r="J657" s="219"/>
      <c r="K657" s="219"/>
      <c r="L657" s="224"/>
      <c r="M657" s="225"/>
      <c r="N657" s="226"/>
      <c r="O657" s="226"/>
      <c r="P657" s="226"/>
      <c r="Q657" s="226"/>
      <c r="R657" s="226"/>
      <c r="S657" s="226"/>
      <c r="T657" s="227"/>
      <c r="AT657" s="228" t="s">
        <v>240</v>
      </c>
      <c r="AU657" s="228" t="s">
        <v>85</v>
      </c>
      <c r="AV657" s="14" t="s">
        <v>85</v>
      </c>
      <c r="AW657" s="14" t="s">
        <v>32</v>
      </c>
      <c r="AX657" s="14" t="s">
        <v>76</v>
      </c>
      <c r="AY657" s="228" t="s">
        <v>200</v>
      </c>
    </row>
    <row r="658" spans="1:65" s="14" customFormat="1" ht="11.25" x14ac:dyDescent="0.2">
      <c r="B658" s="218"/>
      <c r="C658" s="219"/>
      <c r="D658" s="209" t="s">
        <v>240</v>
      </c>
      <c r="E658" s="220" t="s">
        <v>1</v>
      </c>
      <c r="F658" s="221" t="s">
        <v>2970</v>
      </c>
      <c r="G658" s="219"/>
      <c r="H658" s="222">
        <v>113.3</v>
      </c>
      <c r="I658" s="223"/>
      <c r="J658" s="219"/>
      <c r="K658" s="219"/>
      <c r="L658" s="224"/>
      <c r="M658" s="225"/>
      <c r="N658" s="226"/>
      <c r="O658" s="226"/>
      <c r="P658" s="226"/>
      <c r="Q658" s="226"/>
      <c r="R658" s="226"/>
      <c r="S658" s="226"/>
      <c r="T658" s="227"/>
      <c r="AT658" s="228" t="s">
        <v>240</v>
      </c>
      <c r="AU658" s="228" t="s">
        <v>85</v>
      </c>
      <c r="AV658" s="14" t="s">
        <v>85</v>
      </c>
      <c r="AW658" s="14" t="s">
        <v>32</v>
      </c>
      <c r="AX658" s="14" t="s">
        <v>76</v>
      </c>
      <c r="AY658" s="228" t="s">
        <v>200</v>
      </c>
    </row>
    <row r="659" spans="1:65" s="14" customFormat="1" ht="11.25" x14ac:dyDescent="0.2">
      <c r="B659" s="218"/>
      <c r="C659" s="219"/>
      <c r="D659" s="209" t="s">
        <v>240</v>
      </c>
      <c r="E659" s="220" t="s">
        <v>1</v>
      </c>
      <c r="F659" s="221" t="s">
        <v>2812</v>
      </c>
      <c r="G659" s="219"/>
      <c r="H659" s="222">
        <v>34.9</v>
      </c>
      <c r="I659" s="223"/>
      <c r="J659" s="219"/>
      <c r="K659" s="219"/>
      <c r="L659" s="224"/>
      <c r="M659" s="225"/>
      <c r="N659" s="226"/>
      <c r="O659" s="226"/>
      <c r="P659" s="226"/>
      <c r="Q659" s="226"/>
      <c r="R659" s="226"/>
      <c r="S659" s="226"/>
      <c r="T659" s="227"/>
      <c r="AT659" s="228" t="s">
        <v>240</v>
      </c>
      <c r="AU659" s="228" t="s">
        <v>85</v>
      </c>
      <c r="AV659" s="14" t="s">
        <v>85</v>
      </c>
      <c r="AW659" s="14" t="s">
        <v>32</v>
      </c>
      <c r="AX659" s="14" t="s">
        <v>76</v>
      </c>
      <c r="AY659" s="228" t="s">
        <v>200</v>
      </c>
    </row>
    <row r="660" spans="1:65" s="14" customFormat="1" ht="11.25" x14ac:dyDescent="0.2">
      <c r="B660" s="218"/>
      <c r="C660" s="219"/>
      <c r="D660" s="209" t="s">
        <v>240</v>
      </c>
      <c r="E660" s="220" t="s">
        <v>1</v>
      </c>
      <c r="F660" s="221" t="s">
        <v>2971</v>
      </c>
      <c r="G660" s="219"/>
      <c r="H660" s="222">
        <v>26.7</v>
      </c>
      <c r="I660" s="223"/>
      <c r="J660" s="219"/>
      <c r="K660" s="219"/>
      <c r="L660" s="224"/>
      <c r="M660" s="225"/>
      <c r="N660" s="226"/>
      <c r="O660" s="226"/>
      <c r="P660" s="226"/>
      <c r="Q660" s="226"/>
      <c r="R660" s="226"/>
      <c r="S660" s="226"/>
      <c r="T660" s="227"/>
      <c r="AT660" s="228" t="s">
        <v>240</v>
      </c>
      <c r="AU660" s="228" t="s">
        <v>85</v>
      </c>
      <c r="AV660" s="14" t="s">
        <v>85</v>
      </c>
      <c r="AW660" s="14" t="s">
        <v>32</v>
      </c>
      <c r="AX660" s="14" t="s">
        <v>76</v>
      </c>
      <c r="AY660" s="228" t="s">
        <v>200</v>
      </c>
    </row>
    <row r="661" spans="1:65" s="15" customFormat="1" ht="11.25" x14ac:dyDescent="0.2">
      <c r="B661" s="229"/>
      <c r="C661" s="230"/>
      <c r="D661" s="209" t="s">
        <v>240</v>
      </c>
      <c r="E661" s="231" t="s">
        <v>1</v>
      </c>
      <c r="F661" s="232" t="s">
        <v>244</v>
      </c>
      <c r="G661" s="230"/>
      <c r="H661" s="233">
        <v>921.3</v>
      </c>
      <c r="I661" s="234"/>
      <c r="J661" s="230"/>
      <c r="K661" s="230"/>
      <c r="L661" s="235"/>
      <c r="M661" s="236"/>
      <c r="N661" s="237"/>
      <c r="O661" s="237"/>
      <c r="P661" s="237"/>
      <c r="Q661" s="237"/>
      <c r="R661" s="237"/>
      <c r="S661" s="237"/>
      <c r="T661" s="238"/>
      <c r="AT661" s="239" t="s">
        <v>240</v>
      </c>
      <c r="AU661" s="239" t="s">
        <v>85</v>
      </c>
      <c r="AV661" s="15" t="s">
        <v>206</v>
      </c>
      <c r="AW661" s="15" t="s">
        <v>32</v>
      </c>
      <c r="AX661" s="15" t="s">
        <v>83</v>
      </c>
      <c r="AY661" s="239" t="s">
        <v>200</v>
      </c>
    </row>
    <row r="662" spans="1:65" s="2" customFormat="1" ht="16.5" customHeight="1" x14ac:dyDescent="0.2">
      <c r="A662" s="35"/>
      <c r="B662" s="36"/>
      <c r="C662" s="245" t="s">
        <v>1002</v>
      </c>
      <c r="D662" s="245" t="s">
        <v>640</v>
      </c>
      <c r="E662" s="246" t="s">
        <v>641</v>
      </c>
      <c r="F662" s="247" t="s">
        <v>642</v>
      </c>
      <c r="G662" s="248" t="s">
        <v>210</v>
      </c>
      <c r="H662" s="249">
        <v>1013.43</v>
      </c>
      <c r="I662" s="250"/>
      <c r="J662" s="251">
        <f>ROUND(I662*H662,2)</f>
        <v>0</v>
      </c>
      <c r="K662" s="252"/>
      <c r="L662" s="253"/>
      <c r="M662" s="254" t="s">
        <v>1</v>
      </c>
      <c r="N662" s="255" t="s">
        <v>41</v>
      </c>
      <c r="O662" s="72"/>
      <c r="P662" s="203">
        <f>O662*H662</f>
        <v>0</v>
      </c>
      <c r="Q662" s="203">
        <v>0</v>
      </c>
      <c r="R662" s="203">
        <f>Q662*H662</f>
        <v>0</v>
      </c>
      <c r="S662" s="203">
        <v>0</v>
      </c>
      <c r="T662" s="204">
        <f>S662*H662</f>
        <v>0</v>
      </c>
      <c r="U662" s="35"/>
      <c r="V662" s="35"/>
      <c r="W662" s="35"/>
      <c r="X662" s="35"/>
      <c r="Y662" s="35"/>
      <c r="Z662" s="35"/>
      <c r="AA662" s="35"/>
      <c r="AB662" s="35"/>
      <c r="AC662" s="35"/>
      <c r="AD662" s="35"/>
      <c r="AE662" s="35"/>
      <c r="AR662" s="205" t="s">
        <v>211</v>
      </c>
      <c r="AT662" s="205" t="s">
        <v>640</v>
      </c>
      <c r="AU662" s="205" t="s">
        <v>85</v>
      </c>
      <c r="AY662" s="18" t="s">
        <v>200</v>
      </c>
      <c r="BE662" s="206">
        <f>IF(N662="základní",J662,0)</f>
        <v>0</v>
      </c>
      <c r="BF662" s="206">
        <f>IF(N662="snížená",J662,0)</f>
        <v>0</v>
      </c>
      <c r="BG662" s="206">
        <f>IF(N662="zákl. přenesená",J662,0)</f>
        <v>0</v>
      </c>
      <c r="BH662" s="206">
        <f>IF(N662="sníž. přenesená",J662,0)</f>
        <v>0</v>
      </c>
      <c r="BI662" s="206">
        <f>IF(N662="nulová",J662,0)</f>
        <v>0</v>
      </c>
      <c r="BJ662" s="18" t="s">
        <v>83</v>
      </c>
      <c r="BK662" s="206">
        <f>ROUND(I662*H662,2)</f>
        <v>0</v>
      </c>
      <c r="BL662" s="18" t="s">
        <v>274</v>
      </c>
      <c r="BM662" s="205" t="s">
        <v>643</v>
      </c>
    </row>
    <row r="663" spans="1:65" s="14" customFormat="1" ht="11.25" x14ac:dyDescent="0.2">
      <c r="B663" s="218"/>
      <c r="C663" s="219"/>
      <c r="D663" s="209" t="s">
        <v>240</v>
      </c>
      <c r="E663" s="220" t="s">
        <v>1</v>
      </c>
      <c r="F663" s="221" t="s">
        <v>2972</v>
      </c>
      <c r="G663" s="219"/>
      <c r="H663" s="222">
        <v>1013.43</v>
      </c>
      <c r="I663" s="223"/>
      <c r="J663" s="219"/>
      <c r="K663" s="219"/>
      <c r="L663" s="224"/>
      <c r="M663" s="225"/>
      <c r="N663" s="226"/>
      <c r="O663" s="226"/>
      <c r="P663" s="226"/>
      <c r="Q663" s="226"/>
      <c r="R663" s="226"/>
      <c r="S663" s="226"/>
      <c r="T663" s="227"/>
      <c r="AT663" s="228" t="s">
        <v>240</v>
      </c>
      <c r="AU663" s="228" t="s">
        <v>85</v>
      </c>
      <c r="AV663" s="14" t="s">
        <v>85</v>
      </c>
      <c r="AW663" s="14" t="s">
        <v>32</v>
      </c>
      <c r="AX663" s="14" t="s">
        <v>76</v>
      </c>
      <c r="AY663" s="228" t="s">
        <v>200</v>
      </c>
    </row>
    <row r="664" spans="1:65" s="15" customFormat="1" ht="11.25" x14ac:dyDescent="0.2">
      <c r="B664" s="229"/>
      <c r="C664" s="230"/>
      <c r="D664" s="209" t="s">
        <v>240</v>
      </c>
      <c r="E664" s="231" t="s">
        <v>1</v>
      </c>
      <c r="F664" s="232" t="s">
        <v>244</v>
      </c>
      <c r="G664" s="230"/>
      <c r="H664" s="233">
        <v>1013.43</v>
      </c>
      <c r="I664" s="234"/>
      <c r="J664" s="230"/>
      <c r="K664" s="230"/>
      <c r="L664" s="235"/>
      <c r="M664" s="236"/>
      <c r="N664" s="237"/>
      <c r="O664" s="237"/>
      <c r="P664" s="237"/>
      <c r="Q664" s="237"/>
      <c r="R664" s="237"/>
      <c r="S664" s="237"/>
      <c r="T664" s="238"/>
      <c r="AT664" s="239" t="s">
        <v>240</v>
      </c>
      <c r="AU664" s="239" t="s">
        <v>85</v>
      </c>
      <c r="AV664" s="15" t="s">
        <v>206</v>
      </c>
      <c r="AW664" s="15" t="s">
        <v>32</v>
      </c>
      <c r="AX664" s="15" t="s">
        <v>83</v>
      </c>
      <c r="AY664" s="239" t="s">
        <v>200</v>
      </c>
    </row>
    <row r="665" spans="1:65" s="2" customFormat="1" ht="37.9" customHeight="1" x14ac:dyDescent="0.2">
      <c r="A665" s="35"/>
      <c r="B665" s="36"/>
      <c r="C665" s="193" t="s">
        <v>1006</v>
      </c>
      <c r="D665" s="193" t="s">
        <v>202</v>
      </c>
      <c r="E665" s="194" t="s">
        <v>646</v>
      </c>
      <c r="F665" s="195" t="s">
        <v>647</v>
      </c>
      <c r="G665" s="196" t="s">
        <v>210</v>
      </c>
      <c r="H665" s="197">
        <v>2331.625</v>
      </c>
      <c r="I665" s="198"/>
      <c r="J665" s="199">
        <f>ROUND(I665*H665,2)</f>
        <v>0</v>
      </c>
      <c r="K665" s="200"/>
      <c r="L665" s="40"/>
      <c r="M665" s="201" t="s">
        <v>1</v>
      </c>
      <c r="N665" s="202" t="s">
        <v>41</v>
      </c>
      <c r="O665" s="72"/>
      <c r="P665" s="203">
        <f>O665*H665</f>
        <v>0</v>
      </c>
      <c r="Q665" s="203">
        <v>0</v>
      </c>
      <c r="R665" s="203">
        <f>Q665*H665</f>
        <v>0</v>
      </c>
      <c r="S665" s="203">
        <v>0</v>
      </c>
      <c r="T665" s="204">
        <f>S665*H665</f>
        <v>0</v>
      </c>
      <c r="U665" s="35"/>
      <c r="V665" s="35"/>
      <c r="W665" s="35"/>
      <c r="X665" s="35"/>
      <c r="Y665" s="35"/>
      <c r="Z665" s="35"/>
      <c r="AA665" s="35"/>
      <c r="AB665" s="35"/>
      <c r="AC665" s="35"/>
      <c r="AD665" s="35"/>
      <c r="AE665" s="35"/>
      <c r="AR665" s="205" t="s">
        <v>274</v>
      </c>
      <c r="AT665" s="205" t="s">
        <v>202</v>
      </c>
      <c r="AU665" s="205" t="s">
        <v>85</v>
      </c>
      <c r="AY665" s="18" t="s">
        <v>200</v>
      </c>
      <c r="BE665" s="206">
        <f>IF(N665="základní",J665,0)</f>
        <v>0</v>
      </c>
      <c r="BF665" s="206">
        <f>IF(N665="snížená",J665,0)</f>
        <v>0</v>
      </c>
      <c r="BG665" s="206">
        <f>IF(N665="zákl. přenesená",J665,0)</f>
        <v>0</v>
      </c>
      <c r="BH665" s="206">
        <f>IF(N665="sníž. přenesená",J665,0)</f>
        <v>0</v>
      </c>
      <c r="BI665" s="206">
        <f>IF(N665="nulová",J665,0)</f>
        <v>0</v>
      </c>
      <c r="BJ665" s="18" t="s">
        <v>83</v>
      </c>
      <c r="BK665" s="206">
        <f>ROUND(I665*H665,2)</f>
        <v>0</v>
      </c>
      <c r="BL665" s="18" t="s">
        <v>274</v>
      </c>
      <c r="BM665" s="205" t="s">
        <v>648</v>
      </c>
    </row>
    <row r="666" spans="1:65" s="13" customFormat="1" ht="22.5" x14ac:dyDescent="0.2">
      <c r="B666" s="207"/>
      <c r="C666" s="208"/>
      <c r="D666" s="209" t="s">
        <v>240</v>
      </c>
      <c r="E666" s="210" t="s">
        <v>1</v>
      </c>
      <c r="F666" s="211" t="s">
        <v>649</v>
      </c>
      <c r="G666" s="208"/>
      <c r="H666" s="210" t="s">
        <v>1</v>
      </c>
      <c r="I666" s="212"/>
      <c r="J666" s="208"/>
      <c r="K666" s="208"/>
      <c r="L666" s="213"/>
      <c r="M666" s="214"/>
      <c r="N666" s="215"/>
      <c r="O666" s="215"/>
      <c r="P666" s="215"/>
      <c r="Q666" s="215"/>
      <c r="R666" s="215"/>
      <c r="S666" s="215"/>
      <c r="T666" s="216"/>
      <c r="AT666" s="217" t="s">
        <v>240</v>
      </c>
      <c r="AU666" s="217" t="s">
        <v>85</v>
      </c>
      <c r="AV666" s="13" t="s">
        <v>83</v>
      </c>
      <c r="AW666" s="13" t="s">
        <v>32</v>
      </c>
      <c r="AX666" s="13" t="s">
        <v>76</v>
      </c>
      <c r="AY666" s="217" t="s">
        <v>200</v>
      </c>
    </row>
    <row r="667" spans="1:65" s="13" customFormat="1" ht="22.5" x14ac:dyDescent="0.2">
      <c r="B667" s="207"/>
      <c r="C667" s="208"/>
      <c r="D667" s="209" t="s">
        <v>240</v>
      </c>
      <c r="E667" s="210" t="s">
        <v>1</v>
      </c>
      <c r="F667" s="211" t="s">
        <v>650</v>
      </c>
      <c r="G667" s="208"/>
      <c r="H667" s="210" t="s">
        <v>1</v>
      </c>
      <c r="I667" s="212"/>
      <c r="J667" s="208"/>
      <c r="K667" s="208"/>
      <c r="L667" s="213"/>
      <c r="M667" s="214"/>
      <c r="N667" s="215"/>
      <c r="O667" s="215"/>
      <c r="P667" s="215"/>
      <c r="Q667" s="215"/>
      <c r="R667" s="215"/>
      <c r="S667" s="215"/>
      <c r="T667" s="216"/>
      <c r="AT667" s="217" t="s">
        <v>240</v>
      </c>
      <c r="AU667" s="217" t="s">
        <v>85</v>
      </c>
      <c r="AV667" s="13" t="s">
        <v>83</v>
      </c>
      <c r="AW667" s="13" t="s">
        <v>32</v>
      </c>
      <c r="AX667" s="13" t="s">
        <v>76</v>
      </c>
      <c r="AY667" s="217" t="s">
        <v>200</v>
      </c>
    </row>
    <row r="668" spans="1:65" s="14" customFormat="1" ht="11.25" x14ac:dyDescent="0.2">
      <c r="B668" s="218"/>
      <c r="C668" s="219"/>
      <c r="D668" s="209" t="s">
        <v>240</v>
      </c>
      <c r="E668" s="220" t="s">
        <v>1</v>
      </c>
      <c r="F668" s="221" t="s">
        <v>2973</v>
      </c>
      <c r="G668" s="219"/>
      <c r="H668" s="222">
        <v>2331.625</v>
      </c>
      <c r="I668" s="223"/>
      <c r="J668" s="219"/>
      <c r="K668" s="219"/>
      <c r="L668" s="224"/>
      <c r="M668" s="225"/>
      <c r="N668" s="226"/>
      <c r="O668" s="226"/>
      <c r="P668" s="226"/>
      <c r="Q668" s="226"/>
      <c r="R668" s="226"/>
      <c r="S668" s="226"/>
      <c r="T668" s="227"/>
      <c r="AT668" s="228" t="s">
        <v>240</v>
      </c>
      <c r="AU668" s="228" t="s">
        <v>85</v>
      </c>
      <c r="AV668" s="14" t="s">
        <v>85</v>
      </c>
      <c r="AW668" s="14" t="s">
        <v>32</v>
      </c>
      <c r="AX668" s="14" t="s">
        <v>76</v>
      </c>
      <c r="AY668" s="228" t="s">
        <v>200</v>
      </c>
    </row>
    <row r="669" spans="1:65" s="15" customFormat="1" ht="11.25" x14ac:dyDescent="0.2">
      <c r="B669" s="229"/>
      <c r="C669" s="230"/>
      <c r="D669" s="209" t="s">
        <v>240</v>
      </c>
      <c r="E669" s="231" t="s">
        <v>1</v>
      </c>
      <c r="F669" s="232" t="s">
        <v>244</v>
      </c>
      <c r="G669" s="230"/>
      <c r="H669" s="233">
        <v>2331.625</v>
      </c>
      <c r="I669" s="234"/>
      <c r="J669" s="230"/>
      <c r="K669" s="230"/>
      <c r="L669" s="235"/>
      <c r="M669" s="236"/>
      <c r="N669" s="237"/>
      <c r="O669" s="237"/>
      <c r="P669" s="237"/>
      <c r="Q669" s="237"/>
      <c r="R669" s="237"/>
      <c r="S669" s="237"/>
      <c r="T669" s="238"/>
      <c r="AT669" s="239" t="s">
        <v>240</v>
      </c>
      <c r="AU669" s="239" t="s">
        <v>85</v>
      </c>
      <c r="AV669" s="15" t="s">
        <v>206</v>
      </c>
      <c r="AW669" s="15" t="s">
        <v>32</v>
      </c>
      <c r="AX669" s="15" t="s">
        <v>83</v>
      </c>
      <c r="AY669" s="239" t="s">
        <v>200</v>
      </c>
    </row>
    <row r="670" spans="1:65" s="2" customFormat="1" ht="24.2" customHeight="1" x14ac:dyDescent="0.2">
      <c r="A670" s="35"/>
      <c r="B670" s="36"/>
      <c r="C670" s="193" t="s">
        <v>1010</v>
      </c>
      <c r="D670" s="193" t="s">
        <v>202</v>
      </c>
      <c r="E670" s="194" t="s">
        <v>653</v>
      </c>
      <c r="F670" s="195" t="s">
        <v>654</v>
      </c>
      <c r="G670" s="196" t="s">
        <v>617</v>
      </c>
      <c r="H670" s="244"/>
      <c r="I670" s="198"/>
      <c r="J670" s="199">
        <f>ROUND(I670*H670,2)</f>
        <v>0</v>
      </c>
      <c r="K670" s="200"/>
      <c r="L670" s="40"/>
      <c r="M670" s="201" t="s">
        <v>1</v>
      </c>
      <c r="N670" s="202" t="s">
        <v>41</v>
      </c>
      <c r="O670" s="72"/>
      <c r="P670" s="203">
        <f>O670*H670</f>
        <v>0</v>
      </c>
      <c r="Q670" s="203">
        <v>0</v>
      </c>
      <c r="R670" s="203">
        <f>Q670*H670</f>
        <v>0</v>
      </c>
      <c r="S670" s="203">
        <v>0</v>
      </c>
      <c r="T670" s="204">
        <f>S670*H670</f>
        <v>0</v>
      </c>
      <c r="U670" s="35"/>
      <c r="V670" s="35"/>
      <c r="W670" s="35"/>
      <c r="X670" s="35"/>
      <c r="Y670" s="35"/>
      <c r="Z670" s="35"/>
      <c r="AA670" s="35"/>
      <c r="AB670" s="35"/>
      <c r="AC670" s="35"/>
      <c r="AD670" s="35"/>
      <c r="AE670" s="35"/>
      <c r="AR670" s="205" t="s">
        <v>274</v>
      </c>
      <c r="AT670" s="205" t="s">
        <v>202</v>
      </c>
      <c r="AU670" s="205" t="s">
        <v>85</v>
      </c>
      <c r="AY670" s="18" t="s">
        <v>200</v>
      </c>
      <c r="BE670" s="206">
        <f>IF(N670="základní",J670,0)</f>
        <v>0</v>
      </c>
      <c r="BF670" s="206">
        <f>IF(N670="snížená",J670,0)</f>
        <v>0</v>
      </c>
      <c r="BG670" s="206">
        <f>IF(N670="zákl. přenesená",J670,0)</f>
        <v>0</v>
      </c>
      <c r="BH670" s="206">
        <f>IF(N670="sníž. přenesená",J670,0)</f>
        <v>0</v>
      </c>
      <c r="BI670" s="206">
        <f>IF(N670="nulová",J670,0)</f>
        <v>0</v>
      </c>
      <c r="BJ670" s="18" t="s">
        <v>83</v>
      </c>
      <c r="BK670" s="206">
        <f>ROUND(I670*H670,2)</f>
        <v>0</v>
      </c>
      <c r="BL670" s="18" t="s">
        <v>274</v>
      </c>
      <c r="BM670" s="205" t="s">
        <v>655</v>
      </c>
    </row>
    <row r="671" spans="1:65" s="12" customFormat="1" ht="22.9" customHeight="1" x14ac:dyDescent="0.2">
      <c r="B671" s="177"/>
      <c r="C671" s="178"/>
      <c r="D671" s="179" t="s">
        <v>75</v>
      </c>
      <c r="E671" s="191" t="s">
        <v>656</v>
      </c>
      <c r="F671" s="191" t="s">
        <v>657</v>
      </c>
      <c r="G671" s="178"/>
      <c r="H671" s="178"/>
      <c r="I671" s="181"/>
      <c r="J671" s="192">
        <f>BK671</f>
        <v>0</v>
      </c>
      <c r="K671" s="178"/>
      <c r="L671" s="183"/>
      <c r="M671" s="184"/>
      <c r="N671" s="185"/>
      <c r="O671" s="185"/>
      <c r="P671" s="186">
        <f>SUM(P672:P701)</f>
        <v>0</v>
      </c>
      <c r="Q671" s="185"/>
      <c r="R671" s="186">
        <f>SUM(R672:R701)</f>
        <v>14.65158538</v>
      </c>
      <c r="S671" s="185"/>
      <c r="T671" s="187">
        <f>SUM(T672:T701)</f>
        <v>59.697257610000008</v>
      </c>
      <c r="AR671" s="188" t="s">
        <v>85</v>
      </c>
      <c r="AT671" s="189" t="s">
        <v>75</v>
      </c>
      <c r="AU671" s="189" t="s">
        <v>83</v>
      </c>
      <c r="AY671" s="188" t="s">
        <v>200</v>
      </c>
      <c r="BK671" s="190">
        <f>SUM(BK672:BK701)</f>
        <v>0</v>
      </c>
    </row>
    <row r="672" spans="1:65" s="2" customFormat="1" ht="24.2" customHeight="1" x14ac:dyDescent="0.2">
      <c r="A672" s="35"/>
      <c r="B672" s="36"/>
      <c r="C672" s="193" t="s">
        <v>1014</v>
      </c>
      <c r="D672" s="193" t="s">
        <v>202</v>
      </c>
      <c r="E672" s="194" t="s">
        <v>2974</v>
      </c>
      <c r="F672" s="195" t="s">
        <v>2975</v>
      </c>
      <c r="G672" s="196" t="s">
        <v>210</v>
      </c>
      <c r="H672" s="197">
        <v>540.76900000000001</v>
      </c>
      <c r="I672" s="198"/>
      <c r="J672" s="199">
        <f>ROUND(I672*H672,2)</f>
        <v>0</v>
      </c>
      <c r="K672" s="200"/>
      <c r="L672" s="40"/>
      <c r="M672" s="201" t="s">
        <v>1</v>
      </c>
      <c r="N672" s="202" t="s">
        <v>41</v>
      </c>
      <c r="O672" s="72"/>
      <c r="P672" s="203">
        <f>O672*H672</f>
        <v>0</v>
      </c>
      <c r="Q672" s="203">
        <v>0</v>
      </c>
      <c r="R672" s="203">
        <f>Q672*H672</f>
        <v>0</v>
      </c>
      <c r="S672" s="203">
        <v>2.3689999999999999E-2</v>
      </c>
      <c r="T672" s="204">
        <f>S672*H672</f>
        <v>12.810817609999999</v>
      </c>
      <c r="U672" s="35"/>
      <c r="V672" s="35"/>
      <c r="W672" s="35"/>
      <c r="X672" s="35"/>
      <c r="Y672" s="35"/>
      <c r="Z672" s="35"/>
      <c r="AA672" s="35"/>
      <c r="AB672" s="35"/>
      <c r="AC672" s="35"/>
      <c r="AD672" s="35"/>
      <c r="AE672" s="35"/>
      <c r="AR672" s="205" t="s">
        <v>274</v>
      </c>
      <c r="AT672" s="205" t="s">
        <v>202</v>
      </c>
      <c r="AU672" s="205" t="s">
        <v>85</v>
      </c>
      <c r="AY672" s="18" t="s">
        <v>200</v>
      </c>
      <c r="BE672" s="206">
        <f>IF(N672="základní",J672,0)</f>
        <v>0</v>
      </c>
      <c r="BF672" s="206">
        <f>IF(N672="snížená",J672,0)</f>
        <v>0</v>
      </c>
      <c r="BG672" s="206">
        <f>IF(N672="zákl. přenesená",J672,0)</f>
        <v>0</v>
      </c>
      <c r="BH672" s="206">
        <f>IF(N672="sníž. přenesená",J672,0)</f>
        <v>0</v>
      </c>
      <c r="BI672" s="206">
        <f>IF(N672="nulová",J672,0)</f>
        <v>0</v>
      </c>
      <c r="BJ672" s="18" t="s">
        <v>83</v>
      </c>
      <c r="BK672" s="206">
        <f>ROUND(I672*H672,2)</f>
        <v>0</v>
      </c>
      <c r="BL672" s="18" t="s">
        <v>274</v>
      </c>
      <c r="BM672" s="205" t="s">
        <v>2976</v>
      </c>
    </row>
    <row r="673" spans="1:65" s="2" customFormat="1" ht="37.9" customHeight="1" x14ac:dyDescent="0.2">
      <c r="A673" s="35"/>
      <c r="B673" s="36"/>
      <c r="C673" s="193" t="s">
        <v>1020</v>
      </c>
      <c r="D673" s="193" t="s">
        <v>202</v>
      </c>
      <c r="E673" s="194" t="s">
        <v>2977</v>
      </c>
      <c r="F673" s="195" t="s">
        <v>2978</v>
      </c>
      <c r="G673" s="196" t="s">
        <v>210</v>
      </c>
      <c r="H673" s="197">
        <v>540.76900000000001</v>
      </c>
      <c r="I673" s="198"/>
      <c r="J673" s="199">
        <f>ROUND(I673*H673,2)</f>
        <v>0</v>
      </c>
      <c r="K673" s="200"/>
      <c r="L673" s="40"/>
      <c r="M673" s="201" t="s">
        <v>1</v>
      </c>
      <c r="N673" s="202" t="s">
        <v>41</v>
      </c>
      <c r="O673" s="72"/>
      <c r="P673" s="203">
        <f>O673*H673</f>
        <v>0</v>
      </c>
      <c r="Q673" s="203">
        <v>1.0019999999999999E-2</v>
      </c>
      <c r="R673" s="203">
        <f>Q673*H673</f>
        <v>5.41850538</v>
      </c>
      <c r="S673" s="203">
        <v>0</v>
      </c>
      <c r="T673" s="204">
        <f>S673*H673</f>
        <v>0</v>
      </c>
      <c r="U673" s="35"/>
      <c r="V673" s="35"/>
      <c r="W673" s="35"/>
      <c r="X673" s="35"/>
      <c r="Y673" s="35"/>
      <c r="Z673" s="35"/>
      <c r="AA673" s="35"/>
      <c r="AB673" s="35"/>
      <c r="AC673" s="35"/>
      <c r="AD673" s="35"/>
      <c r="AE673" s="35"/>
      <c r="AR673" s="205" t="s">
        <v>274</v>
      </c>
      <c r="AT673" s="205" t="s">
        <v>202</v>
      </c>
      <c r="AU673" s="205" t="s">
        <v>85</v>
      </c>
      <c r="AY673" s="18" t="s">
        <v>200</v>
      </c>
      <c r="BE673" s="206">
        <f>IF(N673="základní",J673,0)</f>
        <v>0</v>
      </c>
      <c r="BF673" s="206">
        <f>IF(N673="snížená",J673,0)</f>
        <v>0</v>
      </c>
      <c r="BG673" s="206">
        <f>IF(N673="zákl. přenesená",J673,0)</f>
        <v>0</v>
      </c>
      <c r="BH673" s="206">
        <f>IF(N673="sníž. přenesená",J673,0)</f>
        <v>0</v>
      </c>
      <c r="BI673" s="206">
        <f>IF(N673="nulová",J673,0)</f>
        <v>0</v>
      </c>
      <c r="BJ673" s="18" t="s">
        <v>83</v>
      </c>
      <c r="BK673" s="206">
        <f>ROUND(I673*H673,2)</f>
        <v>0</v>
      </c>
      <c r="BL673" s="18" t="s">
        <v>274</v>
      </c>
      <c r="BM673" s="205" t="s">
        <v>2979</v>
      </c>
    </row>
    <row r="674" spans="1:65" s="14" customFormat="1" ht="22.5" x14ac:dyDescent="0.2">
      <c r="B674" s="218"/>
      <c r="C674" s="219"/>
      <c r="D674" s="209" t="s">
        <v>240</v>
      </c>
      <c r="E674" s="220" t="s">
        <v>1</v>
      </c>
      <c r="F674" s="221" t="s">
        <v>2980</v>
      </c>
      <c r="G674" s="219"/>
      <c r="H674" s="222">
        <v>540.76900000000001</v>
      </c>
      <c r="I674" s="223"/>
      <c r="J674" s="219"/>
      <c r="K674" s="219"/>
      <c r="L674" s="224"/>
      <c r="M674" s="225"/>
      <c r="N674" s="226"/>
      <c r="O674" s="226"/>
      <c r="P674" s="226"/>
      <c r="Q674" s="226"/>
      <c r="R674" s="226"/>
      <c r="S674" s="226"/>
      <c r="T674" s="227"/>
      <c r="AT674" s="228" t="s">
        <v>240</v>
      </c>
      <c r="AU674" s="228" t="s">
        <v>85</v>
      </c>
      <c r="AV674" s="14" t="s">
        <v>85</v>
      </c>
      <c r="AW674" s="14" t="s">
        <v>32</v>
      </c>
      <c r="AX674" s="14" t="s">
        <v>76</v>
      </c>
      <c r="AY674" s="228" t="s">
        <v>200</v>
      </c>
    </row>
    <row r="675" spans="1:65" s="15" customFormat="1" ht="11.25" x14ac:dyDescent="0.2">
      <c r="B675" s="229"/>
      <c r="C675" s="230"/>
      <c r="D675" s="209" t="s">
        <v>240</v>
      </c>
      <c r="E675" s="231" t="s">
        <v>1</v>
      </c>
      <c r="F675" s="232" t="s">
        <v>244</v>
      </c>
      <c r="G675" s="230"/>
      <c r="H675" s="233">
        <v>540.76900000000001</v>
      </c>
      <c r="I675" s="234"/>
      <c r="J675" s="230"/>
      <c r="K675" s="230"/>
      <c r="L675" s="235"/>
      <c r="M675" s="236"/>
      <c r="N675" s="237"/>
      <c r="O675" s="237"/>
      <c r="P675" s="237"/>
      <c r="Q675" s="237"/>
      <c r="R675" s="237"/>
      <c r="S675" s="237"/>
      <c r="T675" s="238"/>
      <c r="AT675" s="239" t="s">
        <v>240</v>
      </c>
      <c r="AU675" s="239" t="s">
        <v>85</v>
      </c>
      <c r="AV675" s="15" t="s">
        <v>206</v>
      </c>
      <c r="AW675" s="15" t="s">
        <v>32</v>
      </c>
      <c r="AX675" s="15" t="s">
        <v>83</v>
      </c>
      <c r="AY675" s="239" t="s">
        <v>200</v>
      </c>
    </row>
    <row r="676" spans="1:65" s="2" customFormat="1" ht="33" customHeight="1" x14ac:dyDescent="0.2">
      <c r="A676" s="35"/>
      <c r="B676" s="36"/>
      <c r="C676" s="193" t="s">
        <v>338</v>
      </c>
      <c r="D676" s="193" t="s">
        <v>202</v>
      </c>
      <c r="E676" s="194" t="s">
        <v>674</v>
      </c>
      <c r="F676" s="195" t="s">
        <v>675</v>
      </c>
      <c r="G676" s="196" t="s">
        <v>210</v>
      </c>
      <c r="H676" s="197">
        <v>116</v>
      </c>
      <c r="I676" s="198"/>
      <c r="J676" s="199">
        <f>ROUND(I676*H676,2)</f>
        <v>0</v>
      </c>
      <c r="K676" s="200"/>
      <c r="L676" s="40"/>
      <c r="M676" s="201" t="s">
        <v>1</v>
      </c>
      <c r="N676" s="202" t="s">
        <v>41</v>
      </c>
      <c r="O676" s="72"/>
      <c r="P676" s="203">
        <f>O676*H676</f>
        <v>0</v>
      </c>
      <c r="Q676" s="203">
        <v>1.388E-2</v>
      </c>
      <c r="R676" s="203">
        <f>Q676*H676</f>
        <v>1.61008</v>
      </c>
      <c r="S676" s="203">
        <v>0</v>
      </c>
      <c r="T676" s="204">
        <f>S676*H676</f>
        <v>0</v>
      </c>
      <c r="U676" s="35"/>
      <c r="V676" s="35"/>
      <c r="W676" s="35"/>
      <c r="X676" s="35"/>
      <c r="Y676" s="35"/>
      <c r="Z676" s="35"/>
      <c r="AA676" s="35"/>
      <c r="AB676" s="35"/>
      <c r="AC676" s="35"/>
      <c r="AD676" s="35"/>
      <c r="AE676" s="35"/>
      <c r="AR676" s="205" t="s">
        <v>274</v>
      </c>
      <c r="AT676" s="205" t="s">
        <v>202</v>
      </c>
      <c r="AU676" s="205" t="s">
        <v>85</v>
      </c>
      <c r="AY676" s="18" t="s">
        <v>200</v>
      </c>
      <c r="BE676" s="206">
        <f>IF(N676="základní",J676,0)</f>
        <v>0</v>
      </c>
      <c r="BF676" s="206">
        <f>IF(N676="snížená",J676,0)</f>
        <v>0</v>
      </c>
      <c r="BG676" s="206">
        <f>IF(N676="zákl. přenesená",J676,0)</f>
        <v>0</v>
      </c>
      <c r="BH676" s="206">
        <f>IF(N676="sníž. přenesená",J676,0)</f>
        <v>0</v>
      </c>
      <c r="BI676" s="206">
        <f>IF(N676="nulová",J676,0)</f>
        <v>0</v>
      </c>
      <c r="BJ676" s="18" t="s">
        <v>83</v>
      </c>
      <c r="BK676" s="206">
        <f>ROUND(I676*H676,2)</f>
        <v>0</v>
      </c>
      <c r="BL676" s="18" t="s">
        <v>274</v>
      </c>
      <c r="BM676" s="205" t="s">
        <v>676</v>
      </c>
    </row>
    <row r="677" spans="1:65" s="14" customFormat="1" ht="11.25" x14ac:dyDescent="0.2">
      <c r="B677" s="218"/>
      <c r="C677" s="219"/>
      <c r="D677" s="209" t="s">
        <v>240</v>
      </c>
      <c r="E677" s="220" t="s">
        <v>1</v>
      </c>
      <c r="F677" s="221" t="s">
        <v>2981</v>
      </c>
      <c r="G677" s="219"/>
      <c r="H677" s="222">
        <v>116</v>
      </c>
      <c r="I677" s="223"/>
      <c r="J677" s="219"/>
      <c r="K677" s="219"/>
      <c r="L677" s="224"/>
      <c r="M677" s="225"/>
      <c r="N677" s="226"/>
      <c r="O677" s="226"/>
      <c r="P677" s="226"/>
      <c r="Q677" s="226"/>
      <c r="R677" s="226"/>
      <c r="S677" s="226"/>
      <c r="T677" s="227"/>
      <c r="AT677" s="228" t="s">
        <v>240</v>
      </c>
      <c r="AU677" s="228" t="s">
        <v>85</v>
      </c>
      <c r="AV677" s="14" t="s">
        <v>85</v>
      </c>
      <c r="AW677" s="14" t="s">
        <v>32</v>
      </c>
      <c r="AX677" s="14" t="s">
        <v>76</v>
      </c>
      <c r="AY677" s="228" t="s">
        <v>200</v>
      </c>
    </row>
    <row r="678" spans="1:65" s="15" customFormat="1" ht="11.25" x14ac:dyDescent="0.2">
      <c r="B678" s="229"/>
      <c r="C678" s="230"/>
      <c r="D678" s="209" t="s">
        <v>240</v>
      </c>
      <c r="E678" s="231" t="s">
        <v>1</v>
      </c>
      <c r="F678" s="232" t="s">
        <v>244</v>
      </c>
      <c r="G678" s="230"/>
      <c r="H678" s="233">
        <v>116</v>
      </c>
      <c r="I678" s="234"/>
      <c r="J678" s="230"/>
      <c r="K678" s="230"/>
      <c r="L678" s="235"/>
      <c r="M678" s="236"/>
      <c r="N678" s="237"/>
      <c r="O678" s="237"/>
      <c r="P678" s="237"/>
      <c r="Q678" s="237"/>
      <c r="R678" s="237"/>
      <c r="S678" s="237"/>
      <c r="T678" s="238"/>
      <c r="AT678" s="239" t="s">
        <v>240</v>
      </c>
      <c r="AU678" s="239" t="s">
        <v>85</v>
      </c>
      <c r="AV678" s="15" t="s">
        <v>206</v>
      </c>
      <c r="AW678" s="15" t="s">
        <v>32</v>
      </c>
      <c r="AX678" s="15" t="s">
        <v>83</v>
      </c>
      <c r="AY678" s="239" t="s">
        <v>200</v>
      </c>
    </row>
    <row r="679" spans="1:65" s="2" customFormat="1" ht="24.2" customHeight="1" x14ac:dyDescent="0.2">
      <c r="A679" s="35"/>
      <c r="B679" s="36"/>
      <c r="C679" s="193" t="s">
        <v>1032</v>
      </c>
      <c r="D679" s="193" t="s">
        <v>202</v>
      </c>
      <c r="E679" s="194" t="s">
        <v>2982</v>
      </c>
      <c r="F679" s="195" t="s">
        <v>2983</v>
      </c>
      <c r="G679" s="196" t="s">
        <v>210</v>
      </c>
      <c r="H679" s="197">
        <v>126</v>
      </c>
      <c r="I679" s="198"/>
      <c r="J679" s="199">
        <f>ROUND(I679*H679,2)</f>
        <v>0</v>
      </c>
      <c r="K679" s="200"/>
      <c r="L679" s="40"/>
      <c r="M679" s="201" t="s">
        <v>1</v>
      </c>
      <c r="N679" s="202" t="s">
        <v>41</v>
      </c>
      <c r="O679" s="72"/>
      <c r="P679" s="203">
        <f>O679*H679</f>
        <v>0</v>
      </c>
      <c r="Q679" s="203">
        <v>0</v>
      </c>
      <c r="R679" s="203">
        <f>Q679*H679</f>
        <v>0</v>
      </c>
      <c r="S679" s="203">
        <v>0</v>
      </c>
      <c r="T679" s="204">
        <f>S679*H679</f>
        <v>0</v>
      </c>
      <c r="U679" s="35"/>
      <c r="V679" s="35"/>
      <c r="W679" s="35"/>
      <c r="X679" s="35"/>
      <c r="Y679" s="35"/>
      <c r="Z679" s="35"/>
      <c r="AA679" s="35"/>
      <c r="AB679" s="35"/>
      <c r="AC679" s="35"/>
      <c r="AD679" s="35"/>
      <c r="AE679" s="35"/>
      <c r="AR679" s="205" t="s">
        <v>274</v>
      </c>
      <c r="AT679" s="205" t="s">
        <v>202</v>
      </c>
      <c r="AU679" s="205" t="s">
        <v>85</v>
      </c>
      <c r="AY679" s="18" t="s">
        <v>200</v>
      </c>
      <c r="BE679" s="206">
        <f>IF(N679="základní",J679,0)</f>
        <v>0</v>
      </c>
      <c r="BF679" s="206">
        <f>IF(N679="snížená",J679,0)</f>
        <v>0</v>
      </c>
      <c r="BG679" s="206">
        <f>IF(N679="zákl. přenesená",J679,0)</f>
        <v>0</v>
      </c>
      <c r="BH679" s="206">
        <f>IF(N679="sníž. přenesená",J679,0)</f>
        <v>0</v>
      </c>
      <c r="BI679" s="206">
        <f>IF(N679="nulová",J679,0)</f>
        <v>0</v>
      </c>
      <c r="BJ679" s="18" t="s">
        <v>83</v>
      </c>
      <c r="BK679" s="206">
        <f>ROUND(I679*H679,2)</f>
        <v>0</v>
      </c>
      <c r="BL679" s="18" t="s">
        <v>274</v>
      </c>
      <c r="BM679" s="205" t="s">
        <v>2984</v>
      </c>
    </row>
    <row r="680" spans="1:65" s="13" customFormat="1" ht="11.25" x14ac:dyDescent="0.2">
      <c r="B680" s="207"/>
      <c r="C680" s="208"/>
      <c r="D680" s="209" t="s">
        <v>240</v>
      </c>
      <c r="E680" s="210" t="s">
        <v>1</v>
      </c>
      <c r="F680" s="211" t="s">
        <v>2985</v>
      </c>
      <c r="G680" s="208"/>
      <c r="H680" s="210" t="s">
        <v>1</v>
      </c>
      <c r="I680" s="212"/>
      <c r="J680" s="208"/>
      <c r="K680" s="208"/>
      <c r="L680" s="213"/>
      <c r="M680" s="214"/>
      <c r="N680" s="215"/>
      <c r="O680" s="215"/>
      <c r="P680" s="215"/>
      <c r="Q680" s="215"/>
      <c r="R680" s="215"/>
      <c r="S680" s="215"/>
      <c r="T680" s="216"/>
      <c r="AT680" s="217" t="s">
        <v>240</v>
      </c>
      <c r="AU680" s="217" t="s">
        <v>85</v>
      </c>
      <c r="AV680" s="13" t="s">
        <v>83</v>
      </c>
      <c r="AW680" s="13" t="s">
        <v>32</v>
      </c>
      <c r="AX680" s="13" t="s">
        <v>76</v>
      </c>
      <c r="AY680" s="217" t="s">
        <v>200</v>
      </c>
    </row>
    <row r="681" spans="1:65" s="14" customFormat="1" ht="11.25" x14ac:dyDescent="0.2">
      <c r="B681" s="218"/>
      <c r="C681" s="219"/>
      <c r="D681" s="209" t="s">
        <v>240</v>
      </c>
      <c r="E681" s="220" t="s">
        <v>1</v>
      </c>
      <c r="F681" s="221" t="s">
        <v>2986</v>
      </c>
      <c r="G681" s="219"/>
      <c r="H681" s="222">
        <v>126</v>
      </c>
      <c r="I681" s="223"/>
      <c r="J681" s="219"/>
      <c r="K681" s="219"/>
      <c r="L681" s="224"/>
      <c r="M681" s="225"/>
      <c r="N681" s="226"/>
      <c r="O681" s="226"/>
      <c r="P681" s="226"/>
      <c r="Q681" s="226"/>
      <c r="R681" s="226"/>
      <c r="S681" s="226"/>
      <c r="T681" s="227"/>
      <c r="AT681" s="228" t="s">
        <v>240</v>
      </c>
      <c r="AU681" s="228" t="s">
        <v>85</v>
      </c>
      <c r="AV681" s="14" t="s">
        <v>85</v>
      </c>
      <c r="AW681" s="14" t="s">
        <v>32</v>
      </c>
      <c r="AX681" s="14" t="s">
        <v>76</v>
      </c>
      <c r="AY681" s="228" t="s">
        <v>200</v>
      </c>
    </row>
    <row r="682" spans="1:65" s="15" customFormat="1" ht="11.25" x14ac:dyDescent="0.2">
      <c r="B682" s="229"/>
      <c r="C682" s="230"/>
      <c r="D682" s="209" t="s">
        <v>240</v>
      </c>
      <c r="E682" s="231" t="s">
        <v>1</v>
      </c>
      <c r="F682" s="232" t="s">
        <v>244</v>
      </c>
      <c r="G682" s="230"/>
      <c r="H682" s="233">
        <v>126</v>
      </c>
      <c r="I682" s="234"/>
      <c r="J682" s="230"/>
      <c r="K682" s="230"/>
      <c r="L682" s="235"/>
      <c r="M682" s="236"/>
      <c r="N682" s="237"/>
      <c r="O682" s="237"/>
      <c r="P682" s="237"/>
      <c r="Q682" s="237"/>
      <c r="R682" s="237"/>
      <c r="S682" s="237"/>
      <c r="T682" s="238"/>
      <c r="AT682" s="239" t="s">
        <v>240</v>
      </c>
      <c r="AU682" s="239" t="s">
        <v>85</v>
      </c>
      <c r="AV682" s="15" t="s">
        <v>206</v>
      </c>
      <c r="AW682" s="15" t="s">
        <v>32</v>
      </c>
      <c r="AX682" s="15" t="s">
        <v>83</v>
      </c>
      <c r="AY682" s="239" t="s">
        <v>200</v>
      </c>
    </row>
    <row r="683" spans="1:65" s="2" customFormat="1" ht="24.2" customHeight="1" x14ac:dyDescent="0.2">
      <c r="A683" s="35"/>
      <c r="B683" s="36"/>
      <c r="C683" s="245" t="s">
        <v>343</v>
      </c>
      <c r="D683" s="245" t="s">
        <v>640</v>
      </c>
      <c r="E683" s="246" t="s">
        <v>2987</v>
      </c>
      <c r="F683" s="247" t="s">
        <v>2988</v>
      </c>
      <c r="G683" s="248" t="s">
        <v>205</v>
      </c>
      <c r="H683" s="249">
        <v>13.86</v>
      </c>
      <c r="I683" s="250"/>
      <c r="J683" s="251">
        <f>ROUND(I683*H683,2)</f>
        <v>0</v>
      </c>
      <c r="K683" s="252"/>
      <c r="L683" s="253"/>
      <c r="M683" s="254" t="s">
        <v>1</v>
      </c>
      <c r="N683" s="255" t="s">
        <v>41</v>
      </c>
      <c r="O683" s="72"/>
      <c r="P683" s="203">
        <f>O683*H683</f>
        <v>0</v>
      </c>
      <c r="Q683" s="203">
        <v>0.55000000000000004</v>
      </c>
      <c r="R683" s="203">
        <f>Q683*H683</f>
        <v>7.6230000000000002</v>
      </c>
      <c r="S683" s="203">
        <v>0</v>
      </c>
      <c r="T683" s="204">
        <f>S683*H683</f>
        <v>0</v>
      </c>
      <c r="U683" s="35"/>
      <c r="V683" s="35"/>
      <c r="W683" s="35"/>
      <c r="X683" s="35"/>
      <c r="Y683" s="35"/>
      <c r="Z683" s="35"/>
      <c r="AA683" s="35"/>
      <c r="AB683" s="35"/>
      <c r="AC683" s="35"/>
      <c r="AD683" s="35"/>
      <c r="AE683" s="35"/>
      <c r="AR683" s="205" t="s">
        <v>211</v>
      </c>
      <c r="AT683" s="205" t="s">
        <v>640</v>
      </c>
      <c r="AU683" s="205" t="s">
        <v>85</v>
      </c>
      <c r="AY683" s="18" t="s">
        <v>200</v>
      </c>
      <c r="BE683" s="206">
        <f>IF(N683="základní",J683,0)</f>
        <v>0</v>
      </c>
      <c r="BF683" s="206">
        <f>IF(N683="snížená",J683,0)</f>
        <v>0</v>
      </c>
      <c r="BG683" s="206">
        <f>IF(N683="zákl. přenesená",J683,0)</f>
        <v>0</v>
      </c>
      <c r="BH683" s="206">
        <f>IF(N683="sníž. přenesená",J683,0)</f>
        <v>0</v>
      </c>
      <c r="BI683" s="206">
        <f>IF(N683="nulová",J683,0)</f>
        <v>0</v>
      </c>
      <c r="BJ683" s="18" t="s">
        <v>83</v>
      </c>
      <c r="BK683" s="206">
        <f>ROUND(I683*H683,2)</f>
        <v>0</v>
      </c>
      <c r="BL683" s="18" t="s">
        <v>274</v>
      </c>
      <c r="BM683" s="205" t="s">
        <v>2989</v>
      </c>
    </row>
    <row r="684" spans="1:65" s="14" customFormat="1" ht="11.25" x14ac:dyDescent="0.2">
      <c r="B684" s="218"/>
      <c r="C684" s="219"/>
      <c r="D684" s="209" t="s">
        <v>240</v>
      </c>
      <c r="E684" s="220" t="s">
        <v>1</v>
      </c>
      <c r="F684" s="221" t="s">
        <v>2990</v>
      </c>
      <c r="G684" s="219"/>
      <c r="H684" s="222">
        <v>13.86</v>
      </c>
      <c r="I684" s="223"/>
      <c r="J684" s="219"/>
      <c r="K684" s="219"/>
      <c r="L684" s="224"/>
      <c r="M684" s="225"/>
      <c r="N684" s="226"/>
      <c r="O684" s="226"/>
      <c r="P684" s="226"/>
      <c r="Q684" s="226"/>
      <c r="R684" s="226"/>
      <c r="S684" s="226"/>
      <c r="T684" s="227"/>
      <c r="AT684" s="228" t="s">
        <v>240</v>
      </c>
      <c r="AU684" s="228" t="s">
        <v>85</v>
      </c>
      <c r="AV684" s="14" t="s">
        <v>85</v>
      </c>
      <c r="AW684" s="14" t="s">
        <v>32</v>
      </c>
      <c r="AX684" s="14" t="s">
        <v>76</v>
      </c>
      <c r="AY684" s="228" t="s">
        <v>200</v>
      </c>
    </row>
    <row r="685" spans="1:65" s="15" customFormat="1" ht="11.25" x14ac:dyDescent="0.2">
      <c r="B685" s="229"/>
      <c r="C685" s="230"/>
      <c r="D685" s="209" t="s">
        <v>240</v>
      </c>
      <c r="E685" s="231" t="s">
        <v>1</v>
      </c>
      <c r="F685" s="232" t="s">
        <v>244</v>
      </c>
      <c r="G685" s="230"/>
      <c r="H685" s="233">
        <v>13.86</v>
      </c>
      <c r="I685" s="234"/>
      <c r="J685" s="230"/>
      <c r="K685" s="230"/>
      <c r="L685" s="235"/>
      <c r="M685" s="236"/>
      <c r="N685" s="237"/>
      <c r="O685" s="237"/>
      <c r="P685" s="237"/>
      <c r="Q685" s="237"/>
      <c r="R685" s="237"/>
      <c r="S685" s="237"/>
      <c r="T685" s="238"/>
      <c r="AT685" s="239" t="s">
        <v>240</v>
      </c>
      <c r="AU685" s="239" t="s">
        <v>85</v>
      </c>
      <c r="AV685" s="15" t="s">
        <v>206</v>
      </c>
      <c r="AW685" s="15" t="s">
        <v>32</v>
      </c>
      <c r="AX685" s="15" t="s">
        <v>83</v>
      </c>
      <c r="AY685" s="239" t="s">
        <v>200</v>
      </c>
    </row>
    <row r="686" spans="1:65" s="2" customFormat="1" ht="21.75" customHeight="1" x14ac:dyDescent="0.2">
      <c r="A686" s="35"/>
      <c r="B686" s="36"/>
      <c r="C686" s="193" t="s">
        <v>1040</v>
      </c>
      <c r="D686" s="193" t="s">
        <v>202</v>
      </c>
      <c r="E686" s="194" t="s">
        <v>679</v>
      </c>
      <c r="F686" s="195" t="s">
        <v>680</v>
      </c>
      <c r="G686" s="196" t="s">
        <v>210</v>
      </c>
      <c r="H686" s="197">
        <v>92.68</v>
      </c>
      <c r="I686" s="198"/>
      <c r="J686" s="199">
        <f>ROUND(I686*H686,2)</f>
        <v>0</v>
      </c>
      <c r="K686" s="200"/>
      <c r="L686" s="40"/>
      <c r="M686" s="201" t="s">
        <v>1</v>
      </c>
      <c r="N686" s="202" t="s">
        <v>41</v>
      </c>
      <c r="O686" s="72"/>
      <c r="P686" s="203">
        <f>O686*H686</f>
        <v>0</v>
      </c>
      <c r="Q686" s="203">
        <v>0</v>
      </c>
      <c r="R686" s="203">
        <f>Q686*H686</f>
        <v>0</v>
      </c>
      <c r="S686" s="203">
        <v>1.7999999999999999E-2</v>
      </c>
      <c r="T686" s="204">
        <f>S686*H686</f>
        <v>1.6682399999999999</v>
      </c>
      <c r="U686" s="35"/>
      <c r="V686" s="35"/>
      <c r="W686" s="35"/>
      <c r="X686" s="35"/>
      <c r="Y686" s="35"/>
      <c r="Z686" s="35"/>
      <c r="AA686" s="35"/>
      <c r="AB686" s="35"/>
      <c r="AC686" s="35"/>
      <c r="AD686" s="35"/>
      <c r="AE686" s="35"/>
      <c r="AR686" s="205" t="s">
        <v>274</v>
      </c>
      <c r="AT686" s="205" t="s">
        <v>202</v>
      </c>
      <c r="AU686" s="205" t="s">
        <v>85</v>
      </c>
      <c r="AY686" s="18" t="s">
        <v>200</v>
      </c>
      <c r="BE686" s="206">
        <f>IF(N686="základní",J686,0)</f>
        <v>0</v>
      </c>
      <c r="BF686" s="206">
        <f>IF(N686="snížená",J686,0)</f>
        <v>0</v>
      </c>
      <c r="BG686" s="206">
        <f>IF(N686="zákl. přenesená",J686,0)</f>
        <v>0</v>
      </c>
      <c r="BH686" s="206">
        <f>IF(N686="sníž. přenesená",J686,0)</f>
        <v>0</v>
      </c>
      <c r="BI686" s="206">
        <f>IF(N686="nulová",J686,0)</f>
        <v>0</v>
      </c>
      <c r="BJ686" s="18" t="s">
        <v>83</v>
      </c>
      <c r="BK686" s="206">
        <f>ROUND(I686*H686,2)</f>
        <v>0</v>
      </c>
      <c r="BL686" s="18" t="s">
        <v>274</v>
      </c>
      <c r="BM686" s="205" t="s">
        <v>681</v>
      </c>
    </row>
    <row r="687" spans="1:65" s="13" customFormat="1" ht="11.25" x14ac:dyDescent="0.2">
      <c r="B687" s="207"/>
      <c r="C687" s="208"/>
      <c r="D687" s="209" t="s">
        <v>240</v>
      </c>
      <c r="E687" s="210" t="s">
        <v>1</v>
      </c>
      <c r="F687" s="211" t="s">
        <v>682</v>
      </c>
      <c r="G687" s="208"/>
      <c r="H687" s="210" t="s">
        <v>1</v>
      </c>
      <c r="I687" s="212"/>
      <c r="J687" s="208"/>
      <c r="K687" s="208"/>
      <c r="L687" s="213"/>
      <c r="M687" s="214"/>
      <c r="N687" s="215"/>
      <c r="O687" s="215"/>
      <c r="P687" s="215"/>
      <c r="Q687" s="215"/>
      <c r="R687" s="215"/>
      <c r="S687" s="215"/>
      <c r="T687" s="216"/>
      <c r="AT687" s="217" t="s">
        <v>240</v>
      </c>
      <c r="AU687" s="217" t="s">
        <v>85</v>
      </c>
      <c r="AV687" s="13" t="s">
        <v>83</v>
      </c>
      <c r="AW687" s="13" t="s">
        <v>32</v>
      </c>
      <c r="AX687" s="13" t="s">
        <v>76</v>
      </c>
      <c r="AY687" s="217" t="s">
        <v>200</v>
      </c>
    </row>
    <row r="688" spans="1:65" s="14" customFormat="1" ht="11.25" x14ac:dyDescent="0.2">
      <c r="B688" s="218"/>
      <c r="C688" s="219"/>
      <c r="D688" s="209" t="s">
        <v>240</v>
      </c>
      <c r="E688" s="220" t="s">
        <v>1</v>
      </c>
      <c r="F688" s="221" t="s">
        <v>2991</v>
      </c>
      <c r="G688" s="219"/>
      <c r="H688" s="222">
        <v>66.680000000000007</v>
      </c>
      <c r="I688" s="223"/>
      <c r="J688" s="219"/>
      <c r="K688" s="219"/>
      <c r="L688" s="224"/>
      <c r="M688" s="225"/>
      <c r="N688" s="226"/>
      <c r="O688" s="226"/>
      <c r="P688" s="226"/>
      <c r="Q688" s="226"/>
      <c r="R688" s="226"/>
      <c r="S688" s="226"/>
      <c r="T688" s="227"/>
      <c r="AT688" s="228" t="s">
        <v>240</v>
      </c>
      <c r="AU688" s="228" t="s">
        <v>85</v>
      </c>
      <c r="AV688" s="14" t="s">
        <v>85</v>
      </c>
      <c r="AW688" s="14" t="s">
        <v>32</v>
      </c>
      <c r="AX688" s="14" t="s">
        <v>76</v>
      </c>
      <c r="AY688" s="228" t="s">
        <v>200</v>
      </c>
    </row>
    <row r="689" spans="1:65" s="14" customFormat="1" ht="11.25" x14ac:dyDescent="0.2">
      <c r="B689" s="218"/>
      <c r="C689" s="219"/>
      <c r="D689" s="209" t="s">
        <v>240</v>
      </c>
      <c r="E689" s="220" t="s">
        <v>1</v>
      </c>
      <c r="F689" s="221" t="s">
        <v>2992</v>
      </c>
      <c r="G689" s="219"/>
      <c r="H689" s="222">
        <v>26</v>
      </c>
      <c r="I689" s="223"/>
      <c r="J689" s="219"/>
      <c r="K689" s="219"/>
      <c r="L689" s="224"/>
      <c r="M689" s="225"/>
      <c r="N689" s="226"/>
      <c r="O689" s="226"/>
      <c r="P689" s="226"/>
      <c r="Q689" s="226"/>
      <c r="R689" s="226"/>
      <c r="S689" s="226"/>
      <c r="T689" s="227"/>
      <c r="AT689" s="228" t="s">
        <v>240</v>
      </c>
      <c r="AU689" s="228" t="s">
        <v>85</v>
      </c>
      <c r="AV689" s="14" t="s">
        <v>85</v>
      </c>
      <c r="AW689" s="14" t="s">
        <v>32</v>
      </c>
      <c r="AX689" s="14" t="s">
        <v>76</v>
      </c>
      <c r="AY689" s="228" t="s">
        <v>200</v>
      </c>
    </row>
    <row r="690" spans="1:65" s="15" customFormat="1" ht="11.25" x14ac:dyDescent="0.2">
      <c r="B690" s="229"/>
      <c r="C690" s="230"/>
      <c r="D690" s="209" t="s">
        <v>240</v>
      </c>
      <c r="E690" s="231" t="s">
        <v>1</v>
      </c>
      <c r="F690" s="232" t="s">
        <v>244</v>
      </c>
      <c r="G690" s="230"/>
      <c r="H690" s="233">
        <v>92.68</v>
      </c>
      <c r="I690" s="234"/>
      <c r="J690" s="230"/>
      <c r="K690" s="230"/>
      <c r="L690" s="235"/>
      <c r="M690" s="236"/>
      <c r="N690" s="237"/>
      <c r="O690" s="237"/>
      <c r="P690" s="237"/>
      <c r="Q690" s="237"/>
      <c r="R690" s="237"/>
      <c r="S690" s="237"/>
      <c r="T690" s="238"/>
      <c r="AT690" s="239" t="s">
        <v>240</v>
      </c>
      <c r="AU690" s="239" t="s">
        <v>85</v>
      </c>
      <c r="AV690" s="15" t="s">
        <v>206</v>
      </c>
      <c r="AW690" s="15" t="s">
        <v>32</v>
      </c>
      <c r="AX690" s="15" t="s">
        <v>83</v>
      </c>
      <c r="AY690" s="239" t="s">
        <v>200</v>
      </c>
    </row>
    <row r="691" spans="1:65" s="2" customFormat="1" ht="33" customHeight="1" x14ac:dyDescent="0.2">
      <c r="A691" s="35"/>
      <c r="B691" s="36"/>
      <c r="C691" s="193" t="s">
        <v>1044</v>
      </c>
      <c r="D691" s="193" t="s">
        <v>202</v>
      </c>
      <c r="E691" s="194" t="s">
        <v>685</v>
      </c>
      <c r="F691" s="195" t="s">
        <v>686</v>
      </c>
      <c r="G691" s="196" t="s">
        <v>210</v>
      </c>
      <c r="H691" s="197">
        <v>27.1</v>
      </c>
      <c r="I691" s="198"/>
      <c r="J691" s="199">
        <f>ROUND(I691*H691,2)</f>
        <v>0</v>
      </c>
      <c r="K691" s="200"/>
      <c r="L691" s="40"/>
      <c r="M691" s="201" t="s">
        <v>1</v>
      </c>
      <c r="N691" s="202" t="s">
        <v>41</v>
      </c>
      <c r="O691" s="72"/>
      <c r="P691" s="203">
        <f>O691*H691</f>
        <v>0</v>
      </c>
      <c r="Q691" s="203">
        <v>0</v>
      </c>
      <c r="R691" s="203">
        <f>Q691*H691</f>
        <v>0</v>
      </c>
      <c r="S691" s="203">
        <v>0.03</v>
      </c>
      <c r="T691" s="204">
        <f>S691*H691</f>
        <v>0.81300000000000006</v>
      </c>
      <c r="U691" s="35"/>
      <c r="V691" s="35"/>
      <c r="W691" s="35"/>
      <c r="X691" s="35"/>
      <c r="Y691" s="35"/>
      <c r="Z691" s="35"/>
      <c r="AA691" s="35"/>
      <c r="AB691" s="35"/>
      <c r="AC691" s="35"/>
      <c r="AD691" s="35"/>
      <c r="AE691" s="35"/>
      <c r="AR691" s="205" t="s">
        <v>274</v>
      </c>
      <c r="AT691" s="205" t="s">
        <v>202</v>
      </c>
      <c r="AU691" s="205" t="s">
        <v>85</v>
      </c>
      <c r="AY691" s="18" t="s">
        <v>200</v>
      </c>
      <c r="BE691" s="206">
        <f>IF(N691="základní",J691,0)</f>
        <v>0</v>
      </c>
      <c r="BF691" s="206">
        <f>IF(N691="snížená",J691,0)</f>
        <v>0</v>
      </c>
      <c r="BG691" s="206">
        <f>IF(N691="zákl. přenesená",J691,0)</f>
        <v>0</v>
      </c>
      <c r="BH691" s="206">
        <f>IF(N691="sníž. přenesená",J691,0)</f>
        <v>0</v>
      </c>
      <c r="BI691" s="206">
        <f>IF(N691="nulová",J691,0)</f>
        <v>0</v>
      </c>
      <c r="BJ691" s="18" t="s">
        <v>83</v>
      </c>
      <c r="BK691" s="206">
        <f>ROUND(I691*H691,2)</f>
        <v>0</v>
      </c>
      <c r="BL691" s="18" t="s">
        <v>274</v>
      </c>
      <c r="BM691" s="205" t="s">
        <v>687</v>
      </c>
    </row>
    <row r="692" spans="1:65" s="14" customFormat="1" ht="11.25" x14ac:dyDescent="0.2">
      <c r="B692" s="218"/>
      <c r="C692" s="219"/>
      <c r="D692" s="209" t="s">
        <v>240</v>
      </c>
      <c r="E692" s="220" t="s">
        <v>1</v>
      </c>
      <c r="F692" s="221" t="s">
        <v>2993</v>
      </c>
      <c r="G692" s="219"/>
      <c r="H692" s="222">
        <v>27.1</v>
      </c>
      <c r="I692" s="223"/>
      <c r="J692" s="219"/>
      <c r="K692" s="219"/>
      <c r="L692" s="224"/>
      <c r="M692" s="225"/>
      <c r="N692" s="226"/>
      <c r="O692" s="226"/>
      <c r="P692" s="226"/>
      <c r="Q692" s="226"/>
      <c r="R692" s="226"/>
      <c r="S692" s="226"/>
      <c r="T692" s="227"/>
      <c r="AT692" s="228" t="s">
        <v>240</v>
      </c>
      <c r="AU692" s="228" t="s">
        <v>85</v>
      </c>
      <c r="AV692" s="14" t="s">
        <v>85</v>
      </c>
      <c r="AW692" s="14" t="s">
        <v>32</v>
      </c>
      <c r="AX692" s="14" t="s">
        <v>76</v>
      </c>
      <c r="AY692" s="228" t="s">
        <v>200</v>
      </c>
    </row>
    <row r="693" spans="1:65" s="15" customFormat="1" ht="11.25" x14ac:dyDescent="0.2">
      <c r="B693" s="229"/>
      <c r="C693" s="230"/>
      <c r="D693" s="209" t="s">
        <v>240</v>
      </c>
      <c r="E693" s="231" t="s">
        <v>1</v>
      </c>
      <c r="F693" s="232" t="s">
        <v>244</v>
      </c>
      <c r="G693" s="230"/>
      <c r="H693" s="233">
        <v>27.1</v>
      </c>
      <c r="I693" s="234"/>
      <c r="J693" s="230"/>
      <c r="K693" s="230"/>
      <c r="L693" s="235"/>
      <c r="M693" s="236"/>
      <c r="N693" s="237"/>
      <c r="O693" s="237"/>
      <c r="P693" s="237"/>
      <c r="Q693" s="237"/>
      <c r="R693" s="237"/>
      <c r="S693" s="237"/>
      <c r="T693" s="238"/>
      <c r="AT693" s="239" t="s">
        <v>240</v>
      </c>
      <c r="AU693" s="239" t="s">
        <v>85</v>
      </c>
      <c r="AV693" s="15" t="s">
        <v>206</v>
      </c>
      <c r="AW693" s="15" t="s">
        <v>32</v>
      </c>
      <c r="AX693" s="15" t="s">
        <v>83</v>
      </c>
      <c r="AY693" s="239" t="s">
        <v>200</v>
      </c>
    </row>
    <row r="694" spans="1:65" s="2" customFormat="1" ht="24.2" customHeight="1" x14ac:dyDescent="0.2">
      <c r="A694" s="35"/>
      <c r="B694" s="36"/>
      <c r="C694" s="193" t="s">
        <v>1048</v>
      </c>
      <c r="D694" s="193" t="s">
        <v>202</v>
      </c>
      <c r="E694" s="194" t="s">
        <v>690</v>
      </c>
      <c r="F694" s="195" t="s">
        <v>691</v>
      </c>
      <c r="G694" s="196" t="s">
        <v>210</v>
      </c>
      <c r="H694" s="197">
        <v>3069.3</v>
      </c>
      <c r="I694" s="198"/>
      <c r="J694" s="199">
        <f>ROUND(I694*H694,2)</f>
        <v>0</v>
      </c>
      <c r="K694" s="200"/>
      <c r="L694" s="40"/>
      <c r="M694" s="201" t="s">
        <v>1</v>
      </c>
      <c r="N694" s="202" t="s">
        <v>41</v>
      </c>
      <c r="O694" s="72"/>
      <c r="P694" s="203">
        <f>O694*H694</f>
        <v>0</v>
      </c>
      <c r="Q694" s="203">
        <v>0</v>
      </c>
      <c r="R694" s="203">
        <f>Q694*H694</f>
        <v>0</v>
      </c>
      <c r="S694" s="203">
        <v>1.4E-2</v>
      </c>
      <c r="T694" s="204">
        <f>S694*H694</f>
        <v>42.970200000000006</v>
      </c>
      <c r="U694" s="35"/>
      <c r="V694" s="35"/>
      <c r="W694" s="35"/>
      <c r="X694" s="35"/>
      <c r="Y694" s="35"/>
      <c r="Z694" s="35"/>
      <c r="AA694" s="35"/>
      <c r="AB694" s="35"/>
      <c r="AC694" s="35"/>
      <c r="AD694" s="35"/>
      <c r="AE694" s="35"/>
      <c r="AR694" s="205" t="s">
        <v>274</v>
      </c>
      <c r="AT694" s="205" t="s">
        <v>202</v>
      </c>
      <c r="AU694" s="205" t="s">
        <v>85</v>
      </c>
      <c r="AY694" s="18" t="s">
        <v>200</v>
      </c>
      <c r="BE694" s="206">
        <f>IF(N694="základní",J694,0)</f>
        <v>0</v>
      </c>
      <c r="BF694" s="206">
        <f>IF(N694="snížená",J694,0)</f>
        <v>0</v>
      </c>
      <c r="BG694" s="206">
        <f>IF(N694="zákl. přenesená",J694,0)</f>
        <v>0</v>
      </c>
      <c r="BH694" s="206">
        <f>IF(N694="sníž. přenesená",J694,0)</f>
        <v>0</v>
      </c>
      <c r="BI694" s="206">
        <f>IF(N694="nulová",J694,0)</f>
        <v>0</v>
      </c>
      <c r="BJ694" s="18" t="s">
        <v>83</v>
      </c>
      <c r="BK694" s="206">
        <f>ROUND(I694*H694,2)</f>
        <v>0</v>
      </c>
      <c r="BL694" s="18" t="s">
        <v>274</v>
      </c>
      <c r="BM694" s="205" t="s">
        <v>692</v>
      </c>
    </row>
    <row r="695" spans="1:65" s="14" customFormat="1" ht="11.25" x14ac:dyDescent="0.2">
      <c r="B695" s="218"/>
      <c r="C695" s="219"/>
      <c r="D695" s="209" t="s">
        <v>240</v>
      </c>
      <c r="E695" s="220" t="s">
        <v>1</v>
      </c>
      <c r="F695" s="221" t="s">
        <v>625</v>
      </c>
      <c r="G695" s="219"/>
      <c r="H695" s="222">
        <v>422.5</v>
      </c>
      <c r="I695" s="223"/>
      <c r="J695" s="219"/>
      <c r="K695" s="219"/>
      <c r="L695" s="224"/>
      <c r="M695" s="225"/>
      <c r="N695" s="226"/>
      <c r="O695" s="226"/>
      <c r="P695" s="226"/>
      <c r="Q695" s="226"/>
      <c r="R695" s="226"/>
      <c r="S695" s="226"/>
      <c r="T695" s="227"/>
      <c r="AT695" s="228" t="s">
        <v>240</v>
      </c>
      <c r="AU695" s="228" t="s">
        <v>85</v>
      </c>
      <c r="AV695" s="14" t="s">
        <v>85</v>
      </c>
      <c r="AW695" s="14" t="s">
        <v>32</v>
      </c>
      <c r="AX695" s="14" t="s">
        <v>76</v>
      </c>
      <c r="AY695" s="228" t="s">
        <v>200</v>
      </c>
    </row>
    <row r="696" spans="1:65" s="14" customFormat="1" ht="11.25" x14ac:dyDescent="0.2">
      <c r="B696" s="218"/>
      <c r="C696" s="219"/>
      <c r="D696" s="209" t="s">
        <v>240</v>
      </c>
      <c r="E696" s="220" t="s">
        <v>1</v>
      </c>
      <c r="F696" s="221" t="s">
        <v>2994</v>
      </c>
      <c r="G696" s="219"/>
      <c r="H696" s="222">
        <v>2646.8</v>
      </c>
      <c r="I696" s="223"/>
      <c r="J696" s="219"/>
      <c r="K696" s="219"/>
      <c r="L696" s="224"/>
      <c r="M696" s="225"/>
      <c r="N696" s="226"/>
      <c r="O696" s="226"/>
      <c r="P696" s="226"/>
      <c r="Q696" s="226"/>
      <c r="R696" s="226"/>
      <c r="S696" s="226"/>
      <c r="T696" s="227"/>
      <c r="AT696" s="228" t="s">
        <v>240</v>
      </c>
      <c r="AU696" s="228" t="s">
        <v>85</v>
      </c>
      <c r="AV696" s="14" t="s">
        <v>85</v>
      </c>
      <c r="AW696" s="14" t="s">
        <v>32</v>
      </c>
      <c r="AX696" s="14" t="s">
        <v>76</v>
      </c>
      <c r="AY696" s="228" t="s">
        <v>200</v>
      </c>
    </row>
    <row r="697" spans="1:65" s="15" customFormat="1" ht="11.25" x14ac:dyDescent="0.2">
      <c r="B697" s="229"/>
      <c r="C697" s="230"/>
      <c r="D697" s="209" t="s">
        <v>240</v>
      </c>
      <c r="E697" s="231" t="s">
        <v>1</v>
      </c>
      <c r="F697" s="232" t="s">
        <v>244</v>
      </c>
      <c r="G697" s="230"/>
      <c r="H697" s="233">
        <v>3069.3</v>
      </c>
      <c r="I697" s="234"/>
      <c r="J697" s="230"/>
      <c r="K697" s="230"/>
      <c r="L697" s="235"/>
      <c r="M697" s="236"/>
      <c r="N697" s="237"/>
      <c r="O697" s="237"/>
      <c r="P697" s="237"/>
      <c r="Q697" s="237"/>
      <c r="R697" s="237"/>
      <c r="S697" s="237"/>
      <c r="T697" s="238"/>
      <c r="AT697" s="239" t="s">
        <v>240</v>
      </c>
      <c r="AU697" s="239" t="s">
        <v>85</v>
      </c>
      <c r="AV697" s="15" t="s">
        <v>206</v>
      </c>
      <c r="AW697" s="15" t="s">
        <v>32</v>
      </c>
      <c r="AX697" s="15" t="s">
        <v>83</v>
      </c>
      <c r="AY697" s="239" t="s">
        <v>200</v>
      </c>
    </row>
    <row r="698" spans="1:65" s="2" customFormat="1" ht="24.2" customHeight="1" x14ac:dyDescent="0.2">
      <c r="A698" s="35"/>
      <c r="B698" s="36"/>
      <c r="C698" s="193" t="s">
        <v>1052</v>
      </c>
      <c r="D698" s="193" t="s">
        <v>202</v>
      </c>
      <c r="E698" s="194" t="s">
        <v>2995</v>
      </c>
      <c r="F698" s="195" t="s">
        <v>2996</v>
      </c>
      <c r="G698" s="196" t="s">
        <v>210</v>
      </c>
      <c r="H698" s="197">
        <v>35.875</v>
      </c>
      <c r="I698" s="198"/>
      <c r="J698" s="199">
        <f>ROUND(I698*H698,2)</f>
        <v>0</v>
      </c>
      <c r="K698" s="200"/>
      <c r="L698" s="40"/>
      <c r="M698" s="201" t="s">
        <v>1</v>
      </c>
      <c r="N698" s="202" t="s">
        <v>41</v>
      </c>
      <c r="O698" s="72"/>
      <c r="P698" s="203">
        <f>O698*H698</f>
        <v>0</v>
      </c>
      <c r="Q698" s="203">
        <v>0</v>
      </c>
      <c r="R698" s="203">
        <f>Q698*H698</f>
        <v>0</v>
      </c>
      <c r="S698" s="203">
        <v>0.04</v>
      </c>
      <c r="T698" s="204">
        <f>S698*H698</f>
        <v>1.4350000000000001</v>
      </c>
      <c r="U698" s="35"/>
      <c r="V698" s="35"/>
      <c r="W698" s="35"/>
      <c r="X698" s="35"/>
      <c r="Y698" s="35"/>
      <c r="Z698" s="35"/>
      <c r="AA698" s="35"/>
      <c r="AB698" s="35"/>
      <c r="AC698" s="35"/>
      <c r="AD698" s="35"/>
      <c r="AE698" s="35"/>
      <c r="AR698" s="205" t="s">
        <v>274</v>
      </c>
      <c r="AT698" s="205" t="s">
        <v>202</v>
      </c>
      <c r="AU698" s="205" t="s">
        <v>85</v>
      </c>
      <c r="AY698" s="18" t="s">
        <v>200</v>
      </c>
      <c r="BE698" s="206">
        <f>IF(N698="základní",J698,0)</f>
        <v>0</v>
      </c>
      <c r="BF698" s="206">
        <f>IF(N698="snížená",J698,0)</f>
        <v>0</v>
      </c>
      <c r="BG698" s="206">
        <f>IF(N698="zákl. přenesená",J698,0)</f>
        <v>0</v>
      </c>
      <c r="BH698" s="206">
        <f>IF(N698="sníž. přenesená",J698,0)</f>
        <v>0</v>
      </c>
      <c r="BI698" s="206">
        <f>IF(N698="nulová",J698,0)</f>
        <v>0</v>
      </c>
      <c r="BJ698" s="18" t="s">
        <v>83</v>
      </c>
      <c r="BK698" s="206">
        <f>ROUND(I698*H698,2)</f>
        <v>0</v>
      </c>
      <c r="BL698" s="18" t="s">
        <v>274</v>
      </c>
      <c r="BM698" s="205" t="s">
        <v>2997</v>
      </c>
    </row>
    <row r="699" spans="1:65" s="14" customFormat="1" ht="11.25" x14ac:dyDescent="0.2">
      <c r="B699" s="218"/>
      <c r="C699" s="219"/>
      <c r="D699" s="209" t="s">
        <v>240</v>
      </c>
      <c r="E699" s="220" t="s">
        <v>1</v>
      </c>
      <c r="F699" s="221" t="s">
        <v>2998</v>
      </c>
      <c r="G699" s="219"/>
      <c r="H699" s="222">
        <v>35.875</v>
      </c>
      <c r="I699" s="223"/>
      <c r="J699" s="219"/>
      <c r="K699" s="219"/>
      <c r="L699" s="224"/>
      <c r="M699" s="225"/>
      <c r="N699" s="226"/>
      <c r="O699" s="226"/>
      <c r="P699" s="226"/>
      <c r="Q699" s="226"/>
      <c r="R699" s="226"/>
      <c r="S699" s="226"/>
      <c r="T699" s="227"/>
      <c r="AT699" s="228" t="s">
        <v>240</v>
      </c>
      <c r="AU699" s="228" t="s">
        <v>85</v>
      </c>
      <c r="AV699" s="14" t="s">
        <v>85</v>
      </c>
      <c r="AW699" s="14" t="s">
        <v>32</v>
      </c>
      <c r="AX699" s="14" t="s">
        <v>76</v>
      </c>
      <c r="AY699" s="228" t="s">
        <v>200</v>
      </c>
    </row>
    <row r="700" spans="1:65" s="15" customFormat="1" ht="11.25" x14ac:dyDescent="0.2">
      <c r="B700" s="229"/>
      <c r="C700" s="230"/>
      <c r="D700" s="209" t="s">
        <v>240</v>
      </c>
      <c r="E700" s="231" t="s">
        <v>1</v>
      </c>
      <c r="F700" s="232" t="s">
        <v>244</v>
      </c>
      <c r="G700" s="230"/>
      <c r="H700" s="233">
        <v>35.875</v>
      </c>
      <c r="I700" s="234"/>
      <c r="J700" s="230"/>
      <c r="K700" s="230"/>
      <c r="L700" s="235"/>
      <c r="M700" s="236"/>
      <c r="N700" s="237"/>
      <c r="O700" s="237"/>
      <c r="P700" s="237"/>
      <c r="Q700" s="237"/>
      <c r="R700" s="237"/>
      <c r="S700" s="237"/>
      <c r="T700" s="238"/>
      <c r="AT700" s="239" t="s">
        <v>240</v>
      </c>
      <c r="AU700" s="239" t="s">
        <v>85</v>
      </c>
      <c r="AV700" s="15" t="s">
        <v>206</v>
      </c>
      <c r="AW700" s="15" t="s">
        <v>32</v>
      </c>
      <c r="AX700" s="15" t="s">
        <v>83</v>
      </c>
      <c r="AY700" s="239" t="s">
        <v>200</v>
      </c>
    </row>
    <row r="701" spans="1:65" s="2" customFormat="1" ht="24.2" customHeight="1" x14ac:dyDescent="0.2">
      <c r="A701" s="35"/>
      <c r="B701" s="36"/>
      <c r="C701" s="193" t="s">
        <v>1056</v>
      </c>
      <c r="D701" s="193" t="s">
        <v>202</v>
      </c>
      <c r="E701" s="194" t="s">
        <v>696</v>
      </c>
      <c r="F701" s="195" t="s">
        <v>697</v>
      </c>
      <c r="G701" s="196" t="s">
        <v>617</v>
      </c>
      <c r="H701" s="244"/>
      <c r="I701" s="198"/>
      <c r="J701" s="199">
        <f>ROUND(I701*H701,2)</f>
        <v>0</v>
      </c>
      <c r="K701" s="200"/>
      <c r="L701" s="40"/>
      <c r="M701" s="201" t="s">
        <v>1</v>
      </c>
      <c r="N701" s="202" t="s">
        <v>41</v>
      </c>
      <c r="O701" s="72"/>
      <c r="P701" s="203">
        <f>O701*H701</f>
        <v>0</v>
      </c>
      <c r="Q701" s="203">
        <v>0</v>
      </c>
      <c r="R701" s="203">
        <f>Q701*H701</f>
        <v>0</v>
      </c>
      <c r="S701" s="203">
        <v>0</v>
      </c>
      <c r="T701" s="204">
        <f>S701*H701</f>
        <v>0</v>
      </c>
      <c r="U701" s="35"/>
      <c r="V701" s="35"/>
      <c r="W701" s="35"/>
      <c r="X701" s="35"/>
      <c r="Y701" s="35"/>
      <c r="Z701" s="35"/>
      <c r="AA701" s="35"/>
      <c r="AB701" s="35"/>
      <c r="AC701" s="35"/>
      <c r="AD701" s="35"/>
      <c r="AE701" s="35"/>
      <c r="AR701" s="205" t="s">
        <v>274</v>
      </c>
      <c r="AT701" s="205" t="s">
        <v>202</v>
      </c>
      <c r="AU701" s="205" t="s">
        <v>85</v>
      </c>
      <c r="AY701" s="18" t="s">
        <v>200</v>
      </c>
      <c r="BE701" s="206">
        <f>IF(N701="základní",J701,0)</f>
        <v>0</v>
      </c>
      <c r="BF701" s="206">
        <f>IF(N701="snížená",J701,0)</f>
        <v>0</v>
      </c>
      <c r="BG701" s="206">
        <f>IF(N701="zákl. přenesená",J701,0)</f>
        <v>0</v>
      </c>
      <c r="BH701" s="206">
        <f>IF(N701="sníž. přenesená",J701,0)</f>
        <v>0</v>
      </c>
      <c r="BI701" s="206">
        <f>IF(N701="nulová",J701,0)</f>
        <v>0</v>
      </c>
      <c r="BJ701" s="18" t="s">
        <v>83</v>
      </c>
      <c r="BK701" s="206">
        <f>ROUND(I701*H701,2)</f>
        <v>0</v>
      </c>
      <c r="BL701" s="18" t="s">
        <v>274</v>
      </c>
      <c r="BM701" s="205" t="s">
        <v>698</v>
      </c>
    </row>
    <row r="702" spans="1:65" s="12" customFormat="1" ht="22.9" customHeight="1" x14ac:dyDescent="0.2">
      <c r="B702" s="177"/>
      <c r="C702" s="178"/>
      <c r="D702" s="179" t="s">
        <v>75</v>
      </c>
      <c r="E702" s="191" t="s">
        <v>699</v>
      </c>
      <c r="F702" s="191" t="s">
        <v>700</v>
      </c>
      <c r="G702" s="178"/>
      <c r="H702" s="178"/>
      <c r="I702" s="181"/>
      <c r="J702" s="192">
        <f>BK702</f>
        <v>0</v>
      </c>
      <c r="K702" s="178"/>
      <c r="L702" s="183"/>
      <c r="M702" s="184"/>
      <c r="N702" s="185"/>
      <c r="O702" s="185"/>
      <c r="P702" s="186">
        <f>SUM(P703:P759)</f>
        <v>0</v>
      </c>
      <c r="Q702" s="185"/>
      <c r="R702" s="186">
        <f>SUM(R703:R759)</f>
        <v>12.519009139999998</v>
      </c>
      <c r="S702" s="185"/>
      <c r="T702" s="187">
        <f>SUM(T703:T759)</f>
        <v>7.2881250000000009</v>
      </c>
      <c r="AR702" s="188" t="s">
        <v>85</v>
      </c>
      <c r="AT702" s="189" t="s">
        <v>75</v>
      </c>
      <c r="AU702" s="189" t="s">
        <v>83</v>
      </c>
      <c r="AY702" s="188" t="s">
        <v>200</v>
      </c>
      <c r="BK702" s="190">
        <f>SUM(BK703:BK759)</f>
        <v>0</v>
      </c>
    </row>
    <row r="703" spans="1:65" s="2" customFormat="1" ht="33" customHeight="1" x14ac:dyDescent="0.2">
      <c r="A703" s="35"/>
      <c r="B703" s="36"/>
      <c r="C703" s="193" t="s">
        <v>1060</v>
      </c>
      <c r="D703" s="193" t="s">
        <v>202</v>
      </c>
      <c r="E703" s="194" t="s">
        <v>2999</v>
      </c>
      <c r="F703" s="195" t="s">
        <v>3000</v>
      </c>
      <c r="G703" s="196" t="s">
        <v>210</v>
      </c>
      <c r="H703" s="197">
        <v>125.592</v>
      </c>
      <c r="I703" s="198"/>
      <c r="J703" s="199">
        <f>ROUND(I703*H703,2)</f>
        <v>0</v>
      </c>
      <c r="K703" s="200"/>
      <c r="L703" s="40"/>
      <c r="M703" s="201" t="s">
        <v>1</v>
      </c>
      <c r="N703" s="202" t="s">
        <v>41</v>
      </c>
      <c r="O703" s="72"/>
      <c r="P703" s="203">
        <f>O703*H703</f>
        <v>0</v>
      </c>
      <c r="Q703" s="203">
        <v>0</v>
      </c>
      <c r="R703" s="203">
        <f>Q703*H703</f>
        <v>0</v>
      </c>
      <c r="S703" s="203">
        <v>0</v>
      </c>
      <c r="T703" s="204">
        <f>S703*H703</f>
        <v>0</v>
      </c>
      <c r="U703" s="35"/>
      <c r="V703" s="35"/>
      <c r="W703" s="35"/>
      <c r="X703" s="35"/>
      <c r="Y703" s="35"/>
      <c r="Z703" s="35"/>
      <c r="AA703" s="35"/>
      <c r="AB703" s="35"/>
      <c r="AC703" s="35"/>
      <c r="AD703" s="35"/>
      <c r="AE703" s="35"/>
      <c r="AR703" s="205" t="s">
        <v>274</v>
      </c>
      <c r="AT703" s="205" t="s">
        <v>202</v>
      </c>
      <c r="AU703" s="205" t="s">
        <v>85</v>
      </c>
      <c r="AY703" s="18" t="s">
        <v>200</v>
      </c>
      <c r="BE703" s="206">
        <f>IF(N703="základní",J703,0)</f>
        <v>0</v>
      </c>
      <c r="BF703" s="206">
        <f>IF(N703="snížená",J703,0)</f>
        <v>0</v>
      </c>
      <c r="BG703" s="206">
        <f>IF(N703="zákl. přenesená",J703,0)</f>
        <v>0</v>
      </c>
      <c r="BH703" s="206">
        <f>IF(N703="sníž. přenesená",J703,0)</f>
        <v>0</v>
      </c>
      <c r="BI703" s="206">
        <f>IF(N703="nulová",J703,0)</f>
        <v>0</v>
      </c>
      <c r="BJ703" s="18" t="s">
        <v>83</v>
      </c>
      <c r="BK703" s="206">
        <f>ROUND(I703*H703,2)</f>
        <v>0</v>
      </c>
      <c r="BL703" s="18" t="s">
        <v>274</v>
      </c>
      <c r="BM703" s="205" t="s">
        <v>3001</v>
      </c>
    </row>
    <row r="704" spans="1:65" s="2" customFormat="1" ht="21.75" customHeight="1" x14ac:dyDescent="0.2">
      <c r="A704" s="35"/>
      <c r="B704" s="36"/>
      <c r="C704" s="193" t="s">
        <v>1064</v>
      </c>
      <c r="D704" s="193" t="s">
        <v>202</v>
      </c>
      <c r="E704" s="194" t="s">
        <v>755</v>
      </c>
      <c r="F704" s="195" t="s">
        <v>756</v>
      </c>
      <c r="G704" s="196" t="s">
        <v>210</v>
      </c>
      <c r="H704" s="197">
        <v>251.184</v>
      </c>
      <c r="I704" s="198"/>
      <c r="J704" s="199">
        <f>ROUND(I704*H704,2)</f>
        <v>0</v>
      </c>
      <c r="K704" s="200"/>
      <c r="L704" s="40"/>
      <c r="M704" s="201" t="s">
        <v>1</v>
      </c>
      <c r="N704" s="202" t="s">
        <v>41</v>
      </c>
      <c r="O704" s="72"/>
      <c r="P704" s="203">
        <f>O704*H704</f>
        <v>0</v>
      </c>
      <c r="Q704" s="203">
        <v>2.0000000000000001E-4</v>
      </c>
      <c r="R704" s="203">
        <f>Q704*H704</f>
        <v>5.0236800000000005E-2</v>
      </c>
      <c r="S704" s="203">
        <v>0</v>
      </c>
      <c r="T704" s="204">
        <f>S704*H704</f>
        <v>0</v>
      </c>
      <c r="U704" s="35"/>
      <c r="V704" s="35"/>
      <c r="W704" s="35"/>
      <c r="X704" s="35"/>
      <c r="Y704" s="35"/>
      <c r="Z704" s="35"/>
      <c r="AA704" s="35"/>
      <c r="AB704" s="35"/>
      <c r="AC704" s="35"/>
      <c r="AD704" s="35"/>
      <c r="AE704" s="35"/>
      <c r="AR704" s="205" t="s">
        <v>274</v>
      </c>
      <c r="AT704" s="205" t="s">
        <v>202</v>
      </c>
      <c r="AU704" s="205" t="s">
        <v>85</v>
      </c>
      <c r="AY704" s="18" t="s">
        <v>200</v>
      </c>
      <c r="BE704" s="206">
        <f>IF(N704="základní",J704,0)</f>
        <v>0</v>
      </c>
      <c r="BF704" s="206">
        <f>IF(N704="snížená",J704,0)</f>
        <v>0</v>
      </c>
      <c r="BG704" s="206">
        <f>IF(N704="zákl. přenesená",J704,0)</f>
        <v>0</v>
      </c>
      <c r="BH704" s="206">
        <f>IF(N704="sníž. přenesená",J704,0)</f>
        <v>0</v>
      </c>
      <c r="BI704" s="206">
        <f>IF(N704="nulová",J704,0)</f>
        <v>0</v>
      </c>
      <c r="BJ704" s="18" t="s">
        <v>83</v>
      </c>
      <c r="BK704" s="206">
        <f>ROUND(I704*H704,2)</f>
        <v>0</v>
      </c>
      <c r="BL704" s="18" t="s">
        <v>274</v>
      </c>
      <c r="BM704" s="205" t="s">
        <v>757</v>
      </c>
    </row>
    <row r="705" spans="1:65" s="14" customFormat="1" ht="11.25" x14ac:dyDescent="0.2">
      <c r="B705" s="218"/>
      <c r="C705" s="219"/>
      <c r="D705" s="209" t="s">
        <v>240</v>
      </c>
      <c r="E705" s="219"/>
      <c r="F705" s="221" t="s">
        <v>3002</v>
      </c>
      <c r="G705" s="219"/>
      <c r="H705" s="222">
        <v>251.184</v>
      </c>
      <c r="I705" s="223"/>
      <c r="J705" s="219"/>
      <c r="K705" s="219"/>
      <c r="L705" s="224"/>
      <c r="M705" s="225"/>
      <c r="N705" s="226"/>
      <c r="O705" s="226"/>
      <c r="P705" s="226"/>
      <c r="Q705" s="226"/>
      <c r="R705" s="226"/>
      <c r="S705" s="226"/>
      <c r="T705" s="227"/>
      <c r="AT705" s="228" t="s">
        <v>240</v>
      </c>
      <c r="AU705" s="228" t="s">
        <v>85</v>
      </c>
      <c r="AV705" s="14" t="s">
        <v>85</v>
      </c>
      <c r="AW705" s="14" t="s">
        <v>4</v>
      </c>
      <c r="AX705" s="14" t="s">
        <v>83</v>
      </c>
      <c r="AY705" s="228" t="s">
        <v>200</v>
      </c>
    </row>
    <row r="706" spans="1:65" s="2" customFormat="1" ht="16.5" customHeight="1" x14ac:dyDescent="0.2">
      <c r="A706" s="35"/>
      <c r="B706" s="36"/>
      <c r="C706" s="193" t="s">
        <v>1068</v>
      </c>
      <c r="D706" s="193" t="s">
        <v>202</v>
      </c>
      <c r="E706" s="194" t="s">
        <v>760</v>
      </c>
      <c r="F706" s="195" t="s">
        <v>761</v>
      </c>
      <c r="G706" s="196" t="s">
        <v>210</v>
      </c>
      <c r="H706" s="197">
        <v>251.184</v>
      </c>
      <c r="I706" s="198"/>
      <c r="J706" s="199">
        <f>ROUND(I706*H706,2)</f>
        <v>0</v>
      </c>
      <c r="K706" s="200"/>
      <c r="L706" s="40"/>
      <c r="M706" s="201" t="s">
        <v>1</v>
      </c>
      <c r="N706" s="202" t="s">
        <v>41</v>
      </c>
      <c r="O706" s="72"/>
      <c r="P706" s="203">
        <f>O706*H706</f>
        <v>0</v>
      </c>
      <c r="Q706" s="203">
        <v>0</v>
      </c>
      <c r="R706" s="203">
        <f>Q706*H706</f>
        <v>0</v>
      </c>
      <c r="S706" s="203">
        <v>0</v>
      </c>
      <c r="T706" s="204">
        <f>S706*H706</f>
        <v>0</v>
      </c>
      <c r="U706" s="35"/>
      <c r="V706" s="35"/>
      <c r="W706" s="35"/>
      <c r="X706" s="35"/>
      <c r="Y706" s="35"/>
      <c r="Z706" s="35"/>
      <c r="AA706" s="35"/>
      <c r="AB706" s="35"/>
      <c r="AC706" s="35"/>
      <c r="AD706" s="35"/>
      <c r="AE706" s="35"/>
      <c r="AR706" s="205" t="s">
        <v>274</v>
      </c>
      <c r="AT706" s="205" t="s">
        <v>202</v>
      </c>
      <c r="AU706" s="205" t="s">
        <v>85</v>
      </c>
      <c r="AY706" s="18" t="s">
        <v>200</v>
      </c>
      <c r="BE706" s="206">
        <f>IF(N706="základní",J706,0)</f>
        <v>0</v>
      </c>
      <c r="BF706" s="206">
        <f>IF(N706="snížená",J706,0)</f>
        <v>0</v>
      </c>
      <c r="BG706" s="206">
        <f>IF(N706="zákl. přenesená",J706,0)</f>
        <v>0</v>
      </c>
      <c r="BH706" s="206">
        <f>IF(N706="sníž. přenesená",J706,0)</f>
        <v>0</v>
      </c>
      <c r="BI706" s="206">
        <f>IF(N706="nulová",J706,0)</f>
        <v>0</v>
      </c>
      <c r="BJ706" s="18" t="s">
        <v>83</v>
      </c>
      <c r="BK706" s="206">
        <f>ROUND(I706*H706,2)</f>
        <v>0</v>
      </c>
      <c r="BL706" s="18" t="s">
        <v>274</v>
      </c>
      <c r="BM706" s="205" t="s">
        <v>762</v>
      </c>
    </row>
    <row r="707" spans="1:65" s="2" customFormat="1" ht="16.5" customHeight="1" x14ac:dyDescent="0.2">
      <c r="A707" s="35"/>
      <c r="B707" s="36"/>
      <c r="C707" s="245" t="s">
        <v>1072</v>
      </c>
      <c r="D707" s="245" t="s">
        <v>640</v>
      </c>
      <c r="E707" s="246" t="s">
        <v>763</v>
      </c>
      <c r="F707" s="247" t="s">
        <v>764</v>
      </c>
      <c r="G707" s="248" t="s">
        <v>210</v>
      </c>
      <c r="H707" s="249">
        <v>276.30200000000002</v>
      </c>
      <c r="I707" s="250"/>
      <c r="J707" s="251">
        <f>ROUND(I707*H707,2)</f>
        <v>0</v>
      </c>
      <c r="K707" s="252"/>
      <c r="L707" s="253"/>
      <c r="M707" s="254" t="s">
        <v>1</v>
      </c>
      <c r="N707" s="255" t="s">
        <v>41</v>
      </c>
      <c r="O707" s="72"/>
      <c r="P707" s="203">
        <f>O707*H707</f>
        <v>0</v>
      </c>
      <c r="Q707" s="203">
        <v>1.7000000000000001E-4</v>
      </c>
      <c r="R707" s="203">
        <f>Q707*H707</f>
        <v>4.6971340000000007E-2</v>
      </c>
      <c r="S707" s="203">
        <v>0</v>
      </c>
      <c r="T707" s="204">
        <f>S707*H707</f>
        <v>0</v>
      </c>
      <c r="U707" s="35"/>
      <c r="V707" s="35"/>
      <c r="W707" s="35"/>
      <c r="X707" s="35"/>
      <c r="Y707" s="35"/>
      <c r="Z707" s="35"/>
      <c r="AA707" s="35"/>
      <c r="AB707" s="35"/>
      <c r="AC707" s="35"/>
      <c r="AD707" s="35"/>
      <c r="AE707" s="35"/>
      <c r="AR707" s="205" t="s">
        <v>211</v>
      </c>
      <c r="AT707" s="205" t="s">
        <v>640</v>
      </c>
      <c r="AU707" s="205" t="s">
        <v>85</v>
      </c>
      <c r="AY707" s="18" t="s">
        <v>200</v>
      </c>
      <c r="BE707" s="206">
        <f>IF(N707="základní",J707,0)</f>
        <v>0</v>
      </c>
      <c r="BF707" s="206">
        <f>IF(N707="snížená",J707,0)</f>
        <v>0</v>
      </c>
      <c r="BG707" s="206">
        <f>IF(N707="zákl. přenesená",J707,0)</f>
        <v>0</v>
      </c>
      <c r="BH707" s="206">
        <f>IF(N707="sníž. přenesená",J707,0)</f>
        <v>0</v>
      </c>
      <c r="BI707" s="206">
        <f>IF(N707="nulová",J707,0)</f>
        <v>0</v>
      </c>
      <c r="BJ707" s="18" t="s">
        <v>83</v>
      </c>
      <c r="BK707" s="206">
        <f>ROUND(I707*H707,2)</f>
        <v>0</v>
      </c>
      <c r="BL707" s="18" t="s">
        <v>274</v>
      </c>
      <c r="BM707" s="205" t="s">
        <v>765</v>
      </c>
    </row>
    <row r="708" spans="1:65" s="14" customFormat="1" ht="11.25" x14ac:dyDescent="0.2">
      <c r="B708" s="218"/>
      <c r="C708" s="219"/>
      <c r="D708" s="209" t="s">
        <v>240</v>
      </c>
      <c r="E708" s="219"/>
      <c r="F708" s="221" t="s">
        <v>3003</v>
      </c>
      <c r="G708" s="219"/>
      <c r="H708" s="222">
        <v>276.30200000000002</v>
      </c>
      <c r="I708" s="223"/>
      <c r="J708" s="219"/>
      <c r="K708" s="219"/>
      <c r="L708" s="224"/>
      <c r="M708" s="225"/>
      <c r="N708" s="226"/>
      <c r="O708" s="226"/>
      <c r="P708" s="226"/>
      <c r="Q708" s="226"/>
      <c r="R708" s="226"/>
      <c r="S708" s="226"/>
      <c r="T708" s="227"/>
      <c r="AT708" s="228" t="s">
        <v>240</v>
      </c>
      <c r="AU708" s="228" t="s">
        <v>85</v>
      </c>
      <c r="AV708" s="14" t="s">
        <v>85</v>
      </c>
      <c r="AW708" s="14" t="s">
        <v>4</v>
      </c>
      <c r="AX708" s="14" t="s">
        <v>83</v>
      </c>
      <c r="AY708" s="228" t="s">
        <v>200</v>
      </c>
    </row>
    <row r="709" spans="1:65" s="2" customFormat="1" ht="24.2" customHeight="1" x14ac:dyDescent="0.2">
      <c r="A709" s="35"/>
      <c r="B709" s="36"/>
      <c r="C709" s="193" t="s">
        <v>356</v>
      </c>
      <c r="D709" s="193" t="s">
        <v>202</v>
      </c>
      <c r="E709" s="194" t="s">
        <v>768</v>
      </c>
      <c r="F709" s="195" t="s">
        <v>769</v>
      </c>
      <c r="G709" s="196" t="s">
        <v>210</v>
      </c>
      <c r="H709" s="197">
        <v>251.184</v>
      </c>
      <c r="I709" s="198"/>
      <c r="J709" s="199">
        <f>ROUND(I709*H709,2)</f>
        <v>0</v>
      </c>
      <c r="K709" s="200"/>
      <c r="L709" s="40"/>
      <c r="M709" s="201" t="s">
        <v>1</v>
      </c>
      <c r="N709" s="202" t="s">
        <v>41</v>
      </c>
      <c r="O709" s="72"/>
      <c r="P709" s="203">
        <f>O709*H709</f>
        <v>0</v>
      </c>
      <c r="Q709" s="203">
        <v>1.4E-3</v>
      </c>
      <c r="R709" s="203">
        <f>Q709*H709</f>
        <v>0.35165760000000001</v>
      </c>
      <c r="S709" s="203">
        <v>0</v>
      </c>
      <c r="T709" s="204">
        <f>S709*H709</f>
        <v>0</v>
      </c>
      <c r="U709" s="35"/>
      <c r="V709" s="35"/>
      <c r="W709" s="35"/>
      <c r="X709" s="35"/>
      <c r="Y709" s="35"/>
      <c r="Z709" s="35"/>
      <c r="AA709" s="35"/>
      <c r="AB709" s="35"/>
      <c r="AC709" s="35"/>
      <c r="AD709" s="35"/>
      <c r="AE709" s="35"/>
      <c r="AR709" s="205" t="s">
        <v>274</v>
      </c>
      <c r="AT709" s="205" t="s">
        <v>202</v>
      </c>
      <c r="AU709" s="205" t="s">
        <v>85</v>
      </c>
      <c r="AY709" s="18" t="s">
        <v>200</v>
      </c>
      <c r="BE709" s="206">
        <f>IF(N709="základní",J709,0)</f>
        <v>0</v>
      </c>
      <c r="BF709" s="206">
        <f>IF(N709="snížená",J709,0)</f>
        <v>0</v>
      </c>
      <c r="BG709" s="206">
        <f>IF(N709="zákl. přenesená",J709,0)</f>
        <v>0</v>
      </c>
      <c r="BH709" s="206">
        <f>IF(N709="sníž. přenesená",J709,0)</f>
        <v>0</v>
      </c>
      <c r="BI709" s="206">
        <f>IF(N709="nulová",J709,0)</f>
        <v>0</v>
      </c>
      <c r="BJ709" s="18" t="s">
        <v>83</v>
      </c>
      <c r="BK709" s="206">
        <f>ROUND(I709*H709,2)</f>
        <v>0</v>
      </c>
      <c r="BL709" s="18" t="s">
        <v>274</v>
      </c>
      <c r="BM709" s="205" t="s">
        <v>770</v>
      </c>
    </row>
    <row r="710" spans="1:65" s="2" customFormat="1" ht="24.2" customHeight="1" x14ac:dyDescent="0.2">
      <c r="A710" s="35"/>
      <c r="B710" s="36"/>
      <c r="C710" s="193" t="s">
        <v>1079</v>
      </c>
      <c r="D710" s="193" t="s">
        <v>202</v>
      </c>
      <c r="E710" s="194" t="s">
        <v>776</v>
      </c>
      <c r="F710" s="195" t="s">
        <v>777</v>
      </c>
      <c r="G710" s="196" t="s">
        <v>210</v>
      </c>
      <c r="H710" s="197">
        <v>256.39999999999998</v>
      </c>
      <c r="I710" s="198"/>
      <c r="J710" s="199">
        <f>ROUND(I710*H710,2)</f>
        <v>0</v>
      </c>
      <c r="K710" s="200"/>
      <c r="L710" s="40"/>
      <c r="M710" s="201" t="s">
        <v>1</v>
      </c>
      <c r="N710" s="202" t="s">
        <v>41</v>
      </c>
      <c r="O710" s="72"/>
      <c r="P710" s="203">
        <f>O710*H710</f>
        <v>0</v>
      </c>
      <c r="Q710" s="203">
        <v>1.379E-2</v>
      </c>
      <c r="R710" s="203">
        <f>Q710*H710</f>
        <v>3.5357559999999997</v>
      </c>
      <c r="S710" s="203">
        <v>0</v>
      </c>
      <c r="T710" s="204">
        <f>S710*H710</f>
        <v>0</v>
      </c>
      <c r="U710" s="35"/>
      <c r="V710" s="35"/>
      <c r="W710" s="35"/>
      <c r="X710" s="35"/>
      <c r="Y710" s="35"/>
      <c r="Z710" s="35"/>
      <c r="AA710" s="35"/>
      <c r="AB710" s="35"/>
      <c r="AC710" s="35"/>
      <c r="AD710" s="35"/>
      <c r="AE710" s="35"/>
      <c r="AR710" s="205" t="s">
        <v>274</v>
      </c>
      <c r="AT710" s="205" t="s">
        <v>202</v>
      </c>
      <c r="AU710" s="205" t="s">
        <v>85</v>
      </c>
      <c r="AY710" s="18" t="s">
        <v>200</v>
      </c>
      <c r="BE710" s="206">
        <f>IF(N710="základní",J710,0)</f>
        <v>0</v>
      </c>
      <c r="BF710" s="206">
        <f>IF(N710="snížená",J710,0)</f>
        <v>0</v>
      </c>
      <c r="BG710" s="206">
        <f>IF(N710="zákl. přenesená",J710,0)</f>
        <v>0</v>
      </c>
      <c r="BH710" s="206">
        <f>IF(N710="sníž. přenesená",J710,0)</f>
        <v>0</v>
      </c>
      <c r="BI710" s="206">
        <f>IF(N710="nulová",J710,0)</f>
        <v>0</v>
      </c>
      <c r="BJ710" s="18" t="s">
        <v>83</v>
      </c>
      <c r="BK710" s="206">
        <f>ROUND(I710*H710,2)</f>
        <v>0</v>
      </c>
      <c r="BL710" s="18" t="s">
        <v>274</v>
      </c>
      <c r="BM710" s="205" t="s">
        <v>778</v>
      </c>
    </row>
    <row r="711" spans="1:65" s="2" customFormat="1" ht="19.5" x14ac:dyDescent="0.2">
      <c r="A711" s="35"/>
      <c r="B711" s="36"/>
      <c r="C711" s="37"/>
      <c r="D711" s="209" t="s">
        <v>471</v>
      </c>
      <c r="E711" s="37"/>
      <c r="F711" s="240" t="s">
        <v>779</v>
      </c>
      <c r="G711" s="37"/>
      <c r="H711" s="37"/>
      <c r="I711" s="241"/>
      <c r="J711" s="37"/>
      <c r="K711" s="37"/>
      <c r="L711" s="40"/>
      <c r="M711" s="242"/>
      <c r="N711" s="243"/>
      <c r="O711" s="72"/>
      <c r="P711" s="72"/>
      <c r="Q711" s="72"/>
      <c r="R711" s="72"/>
      <c r="S711" s="72"/>
      <c r="T711" s="73"/>
      <c r="U711" s="35"/>
      <c r="V711" s="35"/>
      <c r="W711" s="35"/>
      <c r="X711" s="35"/>
      <c r="Y711" s="35"/>
      <c r="Z711" s="35"/>
      <c r="AA711" s="35"/>
      <c r="AB711" s="35"/>
      <c r="AC711" s="35"/>
      <c r="AD711" s="35"/>
      <c r="AE711" s="35"/>
      <c r="AT711" s="18" t="s">
        <v>471</v>
      </c>
      <c r="AU711" s="18" t="s">
        <v>85</v>
      </c>
    </row>
    <row r="712" spans="1:65" s="2" customFormat="1" ht="24.2" customHeight="1" x14ac:dyDescent="0.2">
      <c r="A712" s="35"/>
      <c r="B712" s="36"/>
      <c r="C712" s="193" t="s">
        <v>1083</v>
      </c>
      <c r="D712" s="193" t="s">
        <v>202</v>
      </c>
      <c r="E712" s="194" t="s">
        <v>781</v>
      </c>
      <c r="F712" s="195" t="s">
        <v>782</v>
      </c>
      <c r="G712" s="196" t="s">
        <v>210</v>
      </c>
      <c r="H712" s="197">
        <v>94.9</v>
      </c>
      <c r="I712" s="198"/>
      <c r="J712" s="199">
        <f>ROUND(I712*H712,2)</f>
        <v>0</v>
      </c>
      <c r="K712" s="200"/>
      <c r="L712" s="40"/>
      <c r="M712" s="201" t="s">
        <v>1</v>
      </c>
      <c r="N712" s="202" t="s">
        <v>41</v>
      </c>
      <c r="O712" s="72"/>
      <c r="P712" s="203">
        <f>O712*H712</f>
        <v>0</v>
      </c>
      <c r="Q712" s="203">
        <v>1.18E-2</v>
      </c>
      <c r="R712" s="203">
        <f>Q712*H712</f>
        <v>1.11982</v>
      </c>
      <c r="S712" s="203">
        <v>0</v>
      </c>
      <c r="T712" s="204">
        <f>S712*H712</f>
        <v>0</v>
      </c>
      <c r="U712" s="35"/>
      <c r="V712" s="35"/>
      <c r="W712" s="35"/>
      <c r="X712" s="35"/>
      <c r="Y712" s="35"/>
      <c r="Z712" s="35"/>
      <c r="AA712" s="35"/>
      <c r="AB712" s="35"/>
      <c r="AC712" s="35"/>
      <c r="AD712" s="35"/>
      <c r="AE712" s="35"/>
      <c r="AR712" s="205" t="s">
        <v>274</v>
      </c>
      <c r="AT712" s="205" t="s">
        <v>202</v>
      </c>
      <c r="AU712" s="205" t="s">
        <v>85</v>
      </c>
      <c r="AY712" s="18" t="s">
        <v>200</v>
      </c>
      <c r="BE712" s="206">
        <f>IF(N712="základní",J712,0)</f>
        <v>0</v>
      </c>
      <c r="BF712" s="206">
        <f>IF(N712="snížená",J712,0)</f>
        <v>0</v>
      </c>
      <c r="BG712" s="206">
        <f>IF(N712="zákl. přenesená",J712,0)</f>
        <v>0</v>
      </c>
      <c r="BH712" s="206">
        <f>IF(N712="sníž. přenesená",J712,0)</f>
        <v>0</v>
      </c>
      <c r="BI712" s="206">
        <f>IF(N712="nulová",J712,0)</f>
        <v>0</v>
      </c>
      <c r="BJ712" s="18" t="s">
        <v>83</v>
      </c>
      <c r="BK712" s="206">
        <f>ROUND(I712*H712,2)</f>
        <v>0</v>
      </c>
      <c r="BL712" s="18" t="s">
        <v>274</v>
      </c>
      <c r="BM712" s="205" t="s">
        <v>783</v>
      </c>
    </row>
    <row r="713" spans="1:65" s="2" customFormat="1" ht="19.5" x14ac:dyDescent="0.2">
      <c r="A713" s="35"/>
      <c r="B713" s="36"/>
      <c r="C713" s="37"/>
      <c r="D713" s="209" t="s">
        <v>471</v>
      </c>
      <c r="E713" s="37"/>
      <c r="F713" s="240" t="s">
        <v>779</v>
      </c>
      <c r="G713" s="37"/>
      <c r="H713" s="37"/>
      <c r="I713" s="241"/>
      <c r="J713" s="37"/>
      <c r="K713" s="37"/>
      <c r="L713" s="40"/>
      <c r="M713" s="242"/>
      <c r="N713" s="243"/>
      <c r="O713" s="72"/>
      <c r="P713" s="72"/>
      <c r="Q713" s="72"/>
      <c r="R713" s="72"/>
      <c r="S713" s="72"/>
      <c r="T713" s="73"/>
      <c r="U713" s="35"/>
      <c r="V713" s="35"/>
      <c r="W713" s="35"/>
      <c r="X713" s="35"/>
      <c r="Y713" s="35"/>
      <c r="Z713" s="35"/>
      <c r="AA713" s="35"/>
      <c r="AB713" s="35"/>
      <c r="AC713" s="35"/>
      <c r="AD713" s="35"/>
      <c r="AE713" s="35"/>
      <c r="AT713" s="18" t="s">
        <v>471</v>
      </c>
      <c r="AU713" s="18" t="s">
        <v>85</v>
      </c>
    </row>
    <row r="714" spans="1:65" s="2" customFormat="1" ht="24.2" customHeight="1" x14ac:dyDescent="0.2">
      <c r="A714" s="35"/>
      <c r="B714" s="36"/>
      <c r="C714" s="193" t="s">
        <v>1087</v>
      </c>
      <c r="D714" s="193" t="s">
        <v>202</v>
      </c>
      <c r="E714" s="194" t="s">
        <v>3004</v>
      </c>
      <c r="F714" s="195" t="s">
        <v>3005</v>
      </c>
      <c r="G714" s="196" t="s">
        <v>210</v>
      </c>
      <c r="H714" s="197">
        <v>51.8</v>
      </c>
      <c r="I714" s="198"/>
      <c r="J714" s="199">
        <f>ROUND(I714*H714,2)</f>
        <v>0</v>
      </c>
      <c r="K714" s="200"/>
      <c r="L714" s="40"/>
      <c r="M714" s="201" t="s">
        <v>1</v>
      </c>
      <c r="N714" s="202" t="s">
        <v>41</v>
      </c>
      <c r="O714" s="72"/>
      <c r="P714" s="203">
        <f>O714*H714</f>
        <v>0</v>
      </c>
      <c r="Q714" s="203">
        <v>1.3780000000000001E-2</v>
      </c>
      <c r="R714" s="203">
        <f>Q714*H714</f>
        <v>0.71380399999999999</v>
      </c>
      <c r="S714" s="203">
        <v>0</v>
      </c>
      <c r="T714" s="204">
        <f>S714*H714</f>
        <v>0</v>
      </c>
      <c r="U714" s="35"/>
      <c r="V714" s="35"/>
      <c r="W714" s="35"/>
      <c r="X714" s="35"/>
      <c r="Y714" s="35"/>
      <c r="Z714" s="35"/>
      <c r="AA714" s="35"/>
      <c r="AB714" s="35"/>
      <c r="AC714" s="35"/>
      <c r="AD714" s="35"/>
      <c r="AE714" s="35"/>
      <c r="AR714" s="205" t="s">
        <v>274</v>
      </c>
      <c r="AT714" s="205" t="s">
        <v>202</v>
      </c>
      <c r="AU714" s="205" t="s">
        <v>85</v>
      </c>
      <c r="AY714" s="18" t="s">
        <v>200</v>
      </c>
      <c r="BE714" s="206">
        <f>IF(N714="základní",J714,0)</f>
        <v>0</v>
      </c>
      <c r="BF714" s="206">
        <f>IF(N714="snížená",J714,0)</f>
        <v>0</v>
      </c>
      <c r="BG714" s="206">
        <f>IF(N714="zákl. přenesená",J714,0)</f>
        <v>0</v>
      </c>
      <c r="BH714" s="206">
        <f>IF(N714="sníž. přenesená",J714,0)</f>
        <v>0</v>
      </c>
      <c r="BI714" s="206">
        <f>IF(N714="nulová",J714,0)</f>
        <v>0</v>
      </c>
      <c r="BJ714" s="18" t="s">
        <v>83</v>
      </c>
      <c r="BK714" s="206">
        <f>ROUND(I714*H714,2)</f>
        <v>0</v>
      </c>
      <c r="BL714" s="18" t="s">
        <v>274</v>
      </c>
      <c r="BM714" s="205" t="s">
        <v>3006</v>
      </c>
    </row>
    <row r="715" spans="1:65" s="2" customFormat="1" ht="19.5" x14ac:dyDescent="0.2">
      <c r="A715" s="35"/>
      <c r="B715" s="36"/>
      <c r="C715" s="37"/>
      <c r="D715" s="209" t="s">
        <v>471</v>
      </c>
      <c r="E715" s="37"/>
      <c r="F715" s="240" t="s">
        <v>779</v>
      </c>
      <c r="G715" s="37"/>
      <c r="H715" s="37"/>
      <c r="I715" s="241"/>
      <c r="J715" s="37"/>
      <c r="K715" s="37"/>
      <c r="L715" s="40"/>
      <c r="M715" s="242"/>
      <c r="N715" s="243"/>
      <c r="O715" s="72"/>
      <c r="P715" s="72"/>
      <c r="Q715" s="72"/>
      <c r="R715" s="72"/>
      <c r="S715" s="72"/>
      <c r="T715" s="73"/>
      <c r="U715" s="35"/>
      <c r="V715" s="35"/>
      <c r="W715" s="35"/>
      <c r="X715" s="35"/>
      <c r="Y715" s="35"/>
      <c r="Z715" s="35"/>
      <c r="AA715" s="35"/>
      <c r="AB715" s="35"/>
      <c r="AC715" s="35"/>
      <c r="AD715" s="35"/>
      <c r="AE715" s="35"/>
      <c r="AT715" s="18" t="s">
        <v>471</v>
      </c>
      <c r="AU715" s="18" t="s">
        <v>85</v>
      </c>
    </row>
    <row r="716" spans="1:65" s="2" customFormat="1" ht="16.5" customHeight="1" x14ac:dyDescent="0.2">
      <c r="A716" s="35"/>
      <c r="B716" s="36"/>
      <c r="C716" s="193" t="s">
        <v>1091</v>
      </c>
      <c r="D716" s="193" t="s">
        <v>202</v>
      </c>
      <c r="E716" s="194" t="s">
        <v>785</v>
      </c>
      <c r="F716" s="195" t="s">
        <v>786</v>
      </c>
      <c r="G716" s="196" t="s">
        <v>210</v>
      </c>
      <c r="H716" s="197">
        <v>226.1</v>
      </c>
      <c r="I716" s="198"/>
      <c r="J716" s="199">
        <f>ROUND(I716*H716,2)</f>
        <v>0</v>
      </c>
      <c r="K716" s="200"/>
      <c r="L716" s="40"/>
      <c r="M716" s="201" t="s">
        <v>1</v>
      </c>
      <c r="N716" s="202" t="s">
        <v>41</v>
      </c>
      <c r="O716" s="72"/>
      <c r="P716" s="203">
        <f>O716*H716</f>
        <v>0</v>
      </c>
      <c r="Q716" s="203">
        <v>1E-4</v>
      </c>
      <c r="R716" s="203">
        <f>Q716*H716</f>
        <v>2.2610000000000002E-2</v>
      </c>
      <c r="S716" s="203">
        <v>0</v>
      </c>
      <c r="T716" s="204">
        <f>S716*H716</f>
        <v>0</v>
      </c>
      <c r="U716" s="35"/>
      <c r="V716" s="35"/>
      <c r="W716" s="35"/>
      <c r="X716" s="35"/>
      <c r="Y716" s="35"/>
      <c r="Z716" s="35"/>
      <c r="AA716" s="35"/>
      <c r="AB716" s="35"/>
      <c r="AC716" s="35"/>
      <c r="AD716" s="35"/>
      <c r="AE716" s="35"/>
      <c r="AR716" s="205" t="s">
        <v>274</v>
      </c>
      <c r="AT716" s="205" t="s">
        <v>202</v>
      </c>
      <c r="AU716" s="205" t="s">
        <v>85</v>
      </c>
      <c r="AY716" s="18" t="s">
        <v>200</v>
      </c>
      <c r="BE716" s="206">
        <f>IF(N716="základní",J716,0)</f>
        <v>0</v>
      </c>
      <c r="BF716" s="206">
        <f>IF(N716="snížená",J716,0)</f>
        <v>0</v>
      </c>
      <c r="BG716" s="206">
        <f>IF(N716="zákl. přenesená",J716,0)</f>
        <v>0</v>
      </c>
      <c r="BH716" s="206">
        <f>IF(N716="sníž. přenesená",J716,0)</f>
        <v>0</v>
      </c>
      <c r="BI716" s="206">
        <f>IF(N716="nulová",J716,0)</f>
        <v>0</v>
      </c>
      <c r="BJ716" s="18" t="s">
        <v>83</v>
      </c>
      <c r="BK716" s="206">
        <f>ROUND(I716*H716,2)</f>
        <v>0</v>
      </c>
      <c r="BL716" s="18" t="s">
        <v>274</v>
      </c>
      <c r="BM716" s="205" t="s">
        <v>787</v>
      </c>
    </row>
    <row r="717" spans="1:65" s="14" customFormat="1" ht="11.25" x14ac:dyDescent="0.2">
      <c r="B717" s="218"/>
      <c r="C717" s="219"/>
      <c r="D717" s="209" t="s">
        <v>240</v>
      </c>
      <c r="E717" s="220" t="s">
        <v>1</v>
      </c>
      <c r="F717" s="221" t="s">
        <v>3007</v>
      </c>
      <c r="G717" s="219"/>
      <c r="H717" s="222">
        <v>226.1</v>
      </c>
      <c r="I717" s="223"/>
      <c r="J717" s="219"/>
      <c r="K717" s="219"/>
      <c r="L717" s="224"/>
      <c r="M717" s="225"/>
      <c r="N717" s="226"/>
      <c r="O717" s="226"/>
      <c r="P717" s="226"/>
      <c r="Q717" s="226"/>
      <c r="R717" s="226"/>
      <c r="S717" s="226"/>
      <c r="T717" s="227"/>
      <c r="AT717" s="228" t="s">
        <v>240</v>
      </c>
      <c r="AU717" s="228" t="s">
        <v>85</v>
      </c>
      <c r="AV717" s="14" t="s">
        <v>85</v>
      </c>
      <c r="AW717" s="14" t="s">
        <v>32</v>
      </c>
      <c r="AX717" s="14" t="s">
        <v>76</v>
      </c>
      <c r="AY717" s="228" t="s">
        <v>200</v>
      </c>
    </row>
    <row r="718" spans="1:65" s="15" customFormat="1" ht="11.25" x14ac:dyDescent="0.2">
      <c r="B718" s="229"/>
      <c r="C718" s="230"/>
      <c r="D718" s="209" t="s">
        <v>240</v>
      </c>
      <c r="E718" s="231" t="s">
        <v>1</v>
      </c>
      <c r="F718" s="232" t="s">
        <v>244</v>
      </c>
      <c r="G718" s="230"/>
      <c r="H718" s="233">
        <v>226.1</v>
      </c>
      <c r="I718" s="234"/>
      <c r="J718" s="230"/>
      <c r="K718" s="230"/>
      <c r="L718" s="235"/>
      <c r="M718" s="236"/>
      <c r="N718" s="237"/>
      <c r="O718" s="237"/>
      <c r="P718" s="237"/>
      <c r="Q718" s="237"/>
      <c r="R718" s="237"/>
      <c r="S718" s="237"/>
      <c r="T718" s="238"/>
      <c r="AT718" s="239" t="s">
        <v>240</v>
      </c>
      <c r="AU718" s="239" t="s">
        <v>85</v>
      </c>
      <c r="AV718" s="15" t="s">
        <v>206</v>
      </c>
      <c r="AW718" s="15" t="s">
        <v>32</v>
      </c>
      <c r="AX718" s="15" t="s">
        <v>83</v>
      </c>
      <c r="AY718" s="239" t="s">
        <v>200</v>
      </c>
    </row>
    <row r="719" spans="1:65" s="2" customFormat="1" ht="16.5" customHeight="1" x14ac:dyDescent="0.2">
      <c r="A719" s="35"/>
      <c r="B719" s="36"/>
      <c r="C719" s="193" t="s">
        <v>1095</v>
      </c>
      <c r="D719" s="193" t="s">
        <v>202</v>
      </c>
      <c r="E719" s="194" t="s">
        <v>3008</v>
      </c>
      <c r="F719" s="195" t="s">
        <v>3009</v>
      </c>
      <c r="G719" s="196" t="s">
        <v>210</v>
      </c>
      <c r="H719" s="197">
        <v>1106.2</v>
      </c>
      <c r="I719" s="198"/>
      <c r="J719" s="199">
        <f>ROUND(I719*H719,2)</f>
        <v>0</v>
      </c>
      <c r="K719" s="200"/>
      <c r="L719" s="40"/>
      <c r="M719" s="201" t="s">
        <v>1</v>
      </c>
      <c r="N719" s="202" t="s">
        <v>41</v>
      </c>
      <c r="O719" s="72"/>
      <c r="P719" s="203">
        <f>O719*H719</f>
        <v>0</v>
      </c>
      <c r="Q719" s="203">
        <v>0</v>
      </c>
      <c r="R719" s="203">
        <f>Q719*H719</f>
        <v>0</v>
      </c>
      <c r="S719" s="203">
        <v>0</v>
      </c>
      <c r="T719" s="204">
        <f>S719*H719</f>
        <v>0</v>
      </c>
      <c r="U719" s="35"/>
      <c r="V719" s="35"/>
      <c r="W719" s="35"/>
      <c r="X719" s="35"/>
      <c r="Y719" s="35"/>
      <c r="Z719" s="35"/>
      <c r="AA719" s="35"/>
      <c r="AB719" s="35"/>
      <c r="AC719" s="35"/>
      <c r="AD719" s="35"/>
      <c r="AE719" s="35"/>
      <c r="AR719" s="205" t="s">
        <v>274</v>
      </c>
      <c r="AT719" s="205" t="s">
        <v>202</v>
      </c>
      <c r="AU719" s="205" t="s">
        <v>85</v>
      </c>
      <c r="AY719" s="18" t="s">
        <v>200</v>
      </c>
      <c r="BE719" s="206">
        <f>IF(N719="základní",J719,0)</f>
        <v>0</v>
      </c>
      <c r="BF719" s="206">
        <f>IF(N719="snížená",J719,0)</f>
        <v>0</v>
      </c>
      <c r="BG719" s="206">
        <f>IF(N719="zákl. přenesená",J719,0)</f>
        <v>0</v>
      </c>
      <c r="BH719" s="206">
        <f>IF(N719="sníž. přenesená",J719,0)</f>
        <v>0</v>
      </c>
      <c r="BI719" s="206">
        <f>IF(N719="nulová",J719,0)</f>
        <v>0</v>
      </c>
      <c r="BJ719" s="18" t="s">
        <v>83</v>
      </c>
      <c r="BK719" s="206">
        <f>ROUND(I719*H719,2)</f>
        <v>0</v>
      </c>
      <c r="BL719" s="18" t="s">
        <v>274</v>
      </c>
      <c r="BM719" s="205" t="s">
        <v>3010</v>
      </c>
    </row>
    <row r="720" spans="1:65" s="14" customFormat="1" ht="11.25" x14ac:dyDescent="0.2">
      <c r="B720" s="218"/>
      <c r="C720" s="219"/>
      <c r="D720" s="209" t="s">
        <v>240</v>
      </c>
      <c r="E720" s="220" t="s">
        <v>1</v>
      </c>
      <c r="F720" s="221" t="s">
        <v>2959</v>
      </c>
      <c r="G720" s="219"/>
      <c r="H720" s="222">
        <v>1106.2</v>
      </c>
      <c r="I720" s="223"/>
      <c r="J720" s="219"/>
      <c r="K720" s="219"/>
      <c r="L720" s="224"/>
      <c r="M720" s="225"/>
      <c r="N720" s="226"/>
      <c r="O720" s="226"/>
      <c r="P720" s="226"/>
      <c r="Q720" s="226"/>
      <c r="R720" s="226"/>
      <c r="S720" s="226"/>
      <c r="T720" s="227"/>
      <c r="AT720" s="228" t="s">
        <v>240</v>
      </c>
      <c r="AU720" s="228" t="s">
        <v>85</v>
      </c>
      <c r="AV720" s="14" t="s">
        <v>85</v>
      </c>
      <c r="AW720" s="14" t="s">
        <v>32</v>
      </c>
      <c r="AX720" s="14" t="s">
        <v>76</v>
      </c>
      <c r="AY720" s="228" t="s">
        <v>200</v>
      </c>
    </row>
    <row r="721" spans="1:65" s="15" customFormat="1" ht="11.25" x14ac:dyDescent="0.2">
      <c r="B721" s="229"/>
      <c r="C721" s="230"/>
      <c r="D721" s="209" t="s">
        <v>240</v>
      </c>
      <c r="E721" s="231" t="s">
        <v>1</v>
      </c>
      <c r="F721" s="232" t="s">
        <v>244</v>
      </c>
      <c r="G721" s="230"/>
      <c r="H721" s="233">
        <v>1106.2</v>
      </c>
      <c r="I721" s="234"/>
      <c r="J721" s="230"/>
      <c r="K721" s="230"/>
      <c r="L721" s="235"/>
      <c r="M721" s="236"/>
      <c r="N721" s="237"/>
      <c r="O721" s="237"/>
      <c r="P721" s="237"/>
      <c r="Q721" s="237"/>
      <c r="R721" s="237"/>
      <c r="S721" s="237"/>
      <c r="T721" s="238"/>
      <c r="AT721" s="239" t="s">
        <v>240</v>
      </c>
      <c r="AU721" s="239" t="s">
        <v>85</v>
      </c>
      <c r="AV721" s="15" t="s">
        <v>206</v>
      </c>
      <c r="AW721" s="15" t="s">
        <v>32</v>
      </c>
      <c r="AX721" s="15" t="s">
        <v>83</v>
      </c>
      <c r="AY721" s="239" t="s">
        <v>200</v>
      </c>
    </row>
    <row r="722" spans="1:65" s="2" customFormat="1" ht="16.5" customHeight="1" x14ac:dyDescent="0.2">
      <c r="A722" s="35"/>
      <c r="B722" s="36"/>
      <c r="C722" s="245" t="s">
        <v>360</v>
      </c>
      <c r="D722" s="245" t="s">
        <v>640</v>
      </c>
      <c r="E722" s="246" t="s">
        <v>763</v>
      </c>
      <c r="F722" s="247" t="s">
        <v>764</v>
      </c>
      <c r="G722" s="248" t="s">
        <v>210</v>
      </c>
      <c r="H722" s="249">
        <v>1216.82</v>
      </c>
      <c r="I722" s="250"/>
      <c r="J722" s="251">
        <f>ROUND(I722*H722,2)</f>
        <v>0</v>
      </c>
      <c r="K722" s="252"/>
      <c r="L722" s="253"/>
      <c r="M722" s="254" t="s">
        <v>1</v>
      </c>
      <c r="N722" s="255" t="s">
        <v>41</v>
      </c>
      <c r="O722" s="72"/>
      <c r="P722" s="203">
        <f>O722*H722</f>
        <v>0</v>
      </c>
      <c r="Q722" s="203">
        <v>1.7000000000000001E-4</v>
      </c>
      <c r="R722" s="203">
        <f>Q722*H722</f>
        <v>0.2068594</v>
      </c>
      <c r="S722" s="203">
        <v>0</v>
      </c>
      <c r="T722" s="204">
        <f>S722*H722</f>
        <v>0</v>
      </c>
      <c r="U722" s="35"/>
      <c r="V722" s="35"/>
      <c r="W722" s="35"/>
      <c r="X722" s="35"/>
      <c r="Y722" s="35"/>
      <c r="Z722" s="35"/>
      <c r="AA722" s="35"/>
      <c r="AB722" s="35"/>
      <c r="AC722" s="35"/>
      <c r="AD722" s="35"/>
      <c r="AE722" s="35"/>
      <c r="AR722" s="205" t="s">
        <v>211</v>
      </c>
      <c r="AT722" s="205" t="s">
        <v>640</v>
      </c>
      <c r="AU722" s="205" t="s">
        <v>85</v>
      </c>
      <c r="AY722" s="18" t="s">
        <v>200</v>
      </c>
      <c r="BE722" s="206">
        <f>IF(N722="základní",J722,0)</f>
        <v>0</v>
      </c>
      <c r="BF722" s="206">
        <f>IF(N722="snížená",J722,0)</f>
        <v>0</v>
      </c>
      <c r="BG722" s="206">
        <f>IF(N722="zákl. přenesená",J722,0)</f>
        <v>0</v>
      </c>
      <c r="BH722" s="206">
        <f>IF(N722="sníž. přenesená",J722,0)</f>
        <v>0</v>
      </c>
      <c r="BI722" s="206">
        <f>IF(N722="nulová",J722,0)</f>
        <v>0</v>
      </c>
      <c r="BJ722" s="18" t="s">
        <v>83</v>
      </c>
      <c r="BK722" s="206">
        <f>ROUND(I722*H722,2)</f>
        <v>0</v>
      </c>
      <c r="BL722" s="18" t="s">
        <v>274</v>
      </c>
      <c r="BM722" s="205" t="s">
        <v>3011</v>
      </c>
    </row>
    <row r="723" spans="1:65" s="14" customFormat="1" ht="11.25" x14ac:dyDescent="0.2">
      <c r="B723" s="218"/>
      <c r="C723" s="219"/>
      <c r="D723" s="209" t="s">
        <v>240</v>
      </c>
      <c r="E723" s="220" t="s">
        <v>1</v>
      </c>
      <c r="F723" s="221" t="s">
        <v>2963</v>
      </c>
      <c r="G723" s="219"/>
      <c r="H723" s="222">
        <v>1216.82</v>
      </c>
      <c r="I723" s="223"/>
      <c r="J723" s="219"/>
      <c r="K723" s="219"/>
      <c r="L723" s="224"/>
      <c r="M723" s="225"/>
      <c r="N723" s="226"/>
      <c r="O723" s="226"/>
      <c r="P723" s="226"/>
      <c r="Q723" s="226"/>
      <c r="R723" s="226"/>
      <c r="S723" s="226"/>
      <c r="T723" s="227"/>
      <c r="AT723" s="228" t="s">
        <v>240</v>
      </c>
      <c r="AU723" s="228" t="s">
        <v>85</v>
      </c>
      <c r="AV723" s="14" t="s">
        <v>85</v>
      </c>
      <c r="AW723" s="14" t="s">
        <v>32</v>
      </c>
      <c r="AX723" s="14" t="s">
        <v>76</v>
      </c>
      <c r="AY723" s="228" t="s">
        <v>200</v>
      </c>
    </row>
    <row r="724" spans="1:65" s="15" customFormat="1" ht="11.25" x14ac:dyDescent="0.2">
      <c r="B724" s="229"/>
      <c r="C724" s="230"/>
      <c r="D724" s="209" t="s">
        <v>240</v>
      </c>
      <c r="E724" s="231" t="s">
        <v>1</v>
      </c>
      <c r="F724" s="232" t="s">
        <v>244</v>
      </c>
      <c r="G724" s="230"/>
      <c r="H724" s="233">
        <v>1216.82</v>
      </c>
      <c r="I724" s="234"/>
      <c r="J724" s="230"/>
      <c r="K724" s="230"/>
      <c r="L724" s="235"/>
      <c r="M724" s="236"/>
      <c r="N724" s="237"/>
      <c r="O724" s="237"/>
      <c r="P724" s="237"/>
      <c r="Q724" s="237"/>
      <c r="R724" s="237"/>
      <c r="S724" s="237"/>
      <c r="T724" s="238"/>
      <c r="AT724" s="239" t="s">
        <v>240</v>
      </c>
      <c r="AU724" s="239" t="s">
        <v>85</v>
      </c>
      <c r="AV724" s="15" t="s">
        <v>206</v>
      </c>
      <c r="AW724" s="15" t="s">
        <v>32</v>
      </c>
      <c r="AX724" s="15" t="s">
        <v>83</v>
      </c>
      <c r="AY724" s="239" t="s">
        <v>200</v>
      </c>
    </row>
    <row r="725" spans="1:65" s="2" customFormat="1" ht="21.75" customHeight="1" x14ac:dyDescent="0.2">
      <c r="A725" s="35"/>
      <c r="B725" s="36"/>
      <c r="C725" s="193" t="s">
        <v>1102</v>
      </c>
      <c r="D725" s="193" t="s">
        <v>202</v>
      </c>
      <c r="E725" s="194" t="s">
        <v>790</v>
      </c>
      <c r="F725" s="195" t="s">
        <v>791</v>
      </c>
      <c r="G725" s="196" t="s">
        <v>210</v>
      </c>
      <c r="H725" s="197">
        <v>226.1</v>
      </c>
      <c r="I725" s="198"/>
      <c r="J725" s="199">
        <f>ROUND(I725*H725,2)</f>
        <v>0</v>
      </c>
      <c r="K725" s="200"/>
      <c r="L725" s="40"/>
      <c r="M725" s="201" t="s">
        <v>1</v>
      </c>
      <c r="N725" s="202" t="s">
        <v>41</v>
      </c>
      <c r="O725" s="72"/>
      <c r="P725" s="203">
        <f>O725*H725</f>
        <v>0</v>
      </c>
      <c r="Q725" s="203">
        <v>6.9999999999999999E-4</v>
      </c>
      <c r="R725" s="203">
        <f>Q725*H725</f>
        <v>0.15826999999999999</v>
      </c>
      <c r="S725" s="203">
        <v>0</v>
      </c>
      <c r="T725" s="204">
        <f>S725*H725</f>
        <v>0</v>
      </c>
      <c r="U725" s="35"/>
      <c r="V725" s="35"/>
      <c r="W725" s="35"/>
      <c r="X725" s="35"/>
      <c r="Y725" s="35"/>
      <c r="Z725" s="35"/>
      <c r="AA725" s="35"/>
      <c r="AB725" s="35"/>
      <c r="AC725" s="35"/>
      <c r="AD725" s="35"/>
      <c r="AE725" s="35"/>
      <c r="AR725" s="205" t="s">
        <v>274</v>
      </c>
      <c r="AT725" s="205" t="s">
        <v>202</v>
      </c>
      <c r="AU725" s="205" t="s">
        <v>85</v>
      </c>
      <c r="AY725" s="18" t="s">
        <v>200</v>
      </c>
      <c r="BE725" s="206">
        <f>IF(N725="základní",J725,0)</f>
        <v>0</v>
      </c>
      <c r="BF725" s="206">
        <f>IF(N725="snížená",J725,0)</f>
        <v>0</v>
      </c>
      <c r="BG725" s="206">
        <f>IF(N725="zákl. přenesená",J725,0)</f>
        <v>0</v>
      </c>
      <c r="BH725" s="206">
        <f>IF(N725="sníž. přenesená",J725,0)</f>
        <v>0</v>
      </c>
      <c r="BI725" s="206">
        <f>IF(N725="nulová",J725,0)</f>
        <v>0</v>
      </c>
      <c r="BJ725" s="18" t="s">
        <v>83</v>
      </c>
      <c r="BK725" s="206">
        <f>ROUND(I725*H725,2)</f>
        <v>0</v>
      </c>
      <c r="BL725" s="18" t="s">
        <v>274</v>
      </c>
      <c r="BM725" s="205" t="s">
        <v>792</v>
      </c>
    </row>
    <row r="726" spans="1:65" s="2" customFormat="1" ht="24.2" customHeight="1" x14ac:dyDescent="0.2">
      <c r="A726" s="35"/>
      <c r="B726" s="36"/>
      <c r="C726" s="193" t="s">
        <v>364</v>
      </c>
      <c r="D726" s="193" t="s">
        <v>202</v>
      </c>
      <c r="E726" s="194" t="s">
        <v>794</v>
      </c>
      <c r="F726" s="195" t="s">
        <v>795</v>
      </c>
      <c r="G726" s="196" t="s">
        <v>210</v>
      </c>
      <c r="H726" s="197">
        <v>422.5</v>
      </c>
      <c r="I726" s="198"/>
      <c r="J726" s="199">
        <f>ROUND(I726*H726,2)</f>
        <v>0</v>
      </c>
      <c r="K726" s="200"/>
      <c r="L726" s="40"/>
      <c r="M726" s="201" t="s">
        <v>1</v>
      </c>
      <c r="N726" s="202" t="s">
        <v>41</v>
      </c>
      <c r="O726" s="72"/>
      <c r="P726" s="203">
        <f>O726*H726</f>
        <v>0</v>
      </c>
      <c r="Q726" s="203">
        <v>0</v>
      </c>
      <c r="R726" s="203">
        <f>Q726*H726</f>
        <v>0</v>
      </c>
      <c r="S726" s="203">
        <v>1.7250000000000001E-2</v>
      </c>
      <c r="T726" s="204">
        <f>S726*H726</f>
        <v>7.2881250000000009</v>
      </c>
      <c r="U726" s="35"/>
      <c r="V726" s="35"/>
      <c r="W726" s="35"/>
      <c r="X726" s="35"/>
      <c r="Y726" s="35"/>
      <c r="Z726" s="35"/>
      <c r="AA726" s="35"/>
      <c r="AB726" s="35"/>
      <c r="AC726" s="35"/>
      <c r="AD726" s="35"/>
      <c r="AE726" s="35"/>
      <c r="AR726" s="205" t="s">
        <v>274</v>
      </c>
      <c r="AT726" s="205" t="s">
        <v>202</v>
      </c>
      <c r="AU726" s="205" t="s">
        <v>85</v>
      </c>
      <c r="AY726" s="18" t="s">
        <v>200</v>
      </c>
      <c r="BE726" s="206">
        <f>IF(N726="základní",J726,0)</f>
        <v>0</v>
      </c>
      <c r="BF726" s="206">
        <f>IF(N726="snížená",J726,0)</f>
        <v>0</v>
      </c>
      <c r="BG726" s="206">
        <f>IF(N726="zákl. přenesená",J726,0)</f>
        <v>0</v>
      </c>
      <c r="BH726" s="206">
        <f>IF(N726="sníž. přenesená",J726,0)</f>
        <v>0</v>
      </c>
      <c r="BI726" s="206">
        <f>IF(N726="nulová",J726,0)</f>
        <v>0</v>
      </c>
      <c r="BJ726" s="18" t="s">
        <v>83</v>
      </c>
      <c r="BK726" s="206">
        <f>ROUND(I726*H726,2)</f>
        <v>0</v>
      </c>
      <c r="BL726" s="18" t="s">
        <v>274</v>
      </c>
      <c r="BM726" s="205" t="s">
        <v>796</v>
      </c>
    </row>
    <row r="727" spans="1:65" s="14" customFormat="1" ht="11.25" x14ac:dyDescent="0.2">
      <c r="B727" s="218"/>
      <c r="C727" s="219"/>
      <c r="D727" s="209" t="s">
        <v>240</v>
      </c>
      <c r="E727" s="220" t="s">
        <v>1</v>
      </c>
      <c r="F727" s="221" t="s">
        <v>625</v>
      </c>
      <c r="G727" s="219"/>
      <c r="H727" s="222">
        <v>422.5</v>
      </c>
      <c r="I727" s="223"/>
      <c r="J727" s="219"/>
      <c r="K727" s="219"/>
      <c r="L727" s="224"/>
      <c r="M727" s="225"/>
      <c r="N727" s="226"/>
      <c r="O727" s="226"/>
      <c r="P727" s="226"/>
      <c r="Q727" s="226"/>
      <c r="R727" s="226"/>
      <c r="S727" s="226"/>
      <c r="T727" s="227"/>
      <c r="AT727" s="228" t="s">
        <v>240</v>
      </c>
      <c r="AU727" s="228" t="s">
        <v>85</v>
      </c>
      <c r="AV727" s="14" t="s">
        <v>85</v>
      </c>
      <c r="AW727" s="14" t="s">
        <v>32</v>
      </c>
      <c r="AX727" s="14" t="s">
        <v>76</v>
      </c>
      <c r="AY727" s="228" t="s">
        <v>200</v>
      </c>
    </row>
    <row r="728" spans="1:65" s="15" customFormat="1" ht="11.25" x14ac:dyDescent="0.2">
      <c r="B728" s="229"/>
      <c r="C728" s="230"/>
      <c r="D728" s="209" t="s">
        <v>240</v>
      </c>
      <c r="E728" s="231" t="s">
        <v>1</v>
      </c>
      <c r="F728" s="232" t="s">
        <v>244</v>
      </c>
      <c r="G728" s="230"/>
      <c r="H728" s="233">
        <v>422.5</v>
      </c>
      <c r="I728" s="234"/>
      <c r="J728" s="230"/>
      <c r="K728" s="230"/>
      <c r="L728" s="235"/>
      <c r="M728" s="236"/>
      <c r="N728" s="237"/>
      <c r="O728" s="237"/>
      <c r="P728" s="237"/>
      <c r="Q728" s="237"/>
      <c r="R728" s="237"/>
      <c r="S728" s="237"/>
      <c r="T728" s="238"/>
      <c r="AT728" s="239" t="s">
        <v>240</v>
      </c>
      <c r="AU728" s="239" t="s">
        <v>85</v>
      </c>
      <c r="AV728" s="15" t="s">
        <v>206</v>
      </c>
      <c r="AW728" s="15" t="s">
        <v>32</v>
      </c>
      <c r="AX728" s="15" t="s">
        <v>83</v>
      </c>
      <c r="AY728" s="239" t="s">
        <v>200</v>
      </c>
    </row>
    <row r="729" spans="1:65" s="2" customFormat="1" ht="24.2" customHeight="1" x14ac:dyDescent="0.2">
      <c r="A729" s="35"/>
      <c r="B729" s="36"/>
      <c r="C729" s="193" t="s">
        <v>1109</v>
      </c>
      <c r="D729" s="193" t="s">
        <v>202</v>
      </c>
      <c r="E729" s="194" t="s">
        <v>799</v>
      </c>
      <c r="F729" s="195" t="s">
        <v>800</v>
      </c>
      <c r="G729" s="196" t="s">
        <v>210</v>
      </c>
      <c r="H729" s="197">
        <v>423.5</v>
      </c>
      <c r="I729" s="198"/>
      <c r="J729" s="199">
        <f>ROUND(I729*H729,2)</f>
        <v>0</v>
      </c>
      <c r="K729" s="200"/>
      <c r="L729" s="40"/>
      <c r="M729" s="201" t="s">
        <v>1</v>
      </c>
      <c r="N729" s="202" t="s">
        <v>41</v>
      </c>
      <c r="O729" s="72"/>
      <c r="P729" s="203">
        <f>O729*H729</f>
        <v>0</v>
      </c>
      <c r="Q729" s="203">
        <v>1.25E-3</v>
      </c>
      <c r="R729" s="203">
        <f>Q729*H729</f>
        <v>0.52937500000000004</v>
      </c>
      <c r="S729" s="203">
        <v>0</v>
      </c>
      <c r="T729" s="204">
        <f>S729*H729</f>
        <v>0</v>
      </c>
      <c r="U729" s="35"/>
      <c r="V729" s="35"/>
      <c r="W729" s="35"/>
      <c r="X729" s="35"/>
      <c r="Y729" s="35"/>
      <c r="Z729" s="35"/>
      <c r="AA729" s="35"/>
      <c r="AB729" s="35"/>
      <c r="AC729" s="35"/>
      <c r="AD729" s="35"/>
      <c r="AE729" s="35"/>
      <c r="AR729" s="205" t="s">
        <v>274</v>
      </c>
      <c r="AT729" s="205" t="s">
        <v>202</v>
      </c>
      <c r="AU729" s="205" t="s">
        <v>85</v>
      </c>
      <c r="AY729" s="18" t="s">
        <v>200</v>
      </c>
      <c r="BE729" s="206">
        <f>IF(N729="základní",J729,0)</f>
        <v>0</v>
      </c>
      <c r="BF729" s="206">
        <f>IF(N729="snížená",J729,0)</f>
        <v>0</v>
      </c>
      <c r="BG729" s="206">
        <f>IF(N729="zákl. přenesená",J729,0)</f>
        <v>0</v>
      </c>
      <c r="BH729" s="206">
        <f>IF(N729="sníž. přenesená",J729,0)</f>
        <v>0</v>
      </c>
      <c r="BI729" s="206">
        <f>IF(N729="nulová",J729,0)</f>
        <v>0</v>
      </c>
      <c r="BJ729" s="18" t="s">
        <v>83</v>
      </c>
      <c r="BK729" s="206">
        <f>ROUND(I729*H729,2)</f>
        <v>0</v>
      </c>
      <c r="BL729" s="18" t="s">
        <v>274</v>
      </c>
      <c r="BM729" s="205" t="s">
        <v>801</v>
      </c>
    </row>
    <row r="730" spans="1:65" s="2" customFormat="1" ht="16.5" customHeight="1" x14ac:dyDescent="0.2">
      <c r="A730" s="35"/>
      <c r="B730" s="36"/>
      <c r="C730" s="245" t="s">
        <v>1113</v>
      </c>
      <c r="D730" s="245" t="s">
        <v>640</v>
      </c>
      <c r="E730" s="246" t="s">
        <v>803</v>
      </c>
      <c r="F730" s="247" t="s">
        <v>804</v>
      </c>
      <c r="G730" s="248" t="s">
        <v>210</v>
      </c>
      <c r="H730" s="249">
        <v>465.85</v>
      </c>
      <c r="I730" s="250"/>
      <c r="J730" s="251">
        <f>ROUND(I730*H730,2)</f>
        <v>0</v>
      </c>
      <c r="K730" s="252"/>
      <c r="L730" s="253"/>
      <c r="M730" s="254" t="s">
        <v>1</v>
      </c>
      <c r="N730" s="255" t="s">
        <v>41</v>
      </c>
      <c r="O730" s="72"/>
      <c r="P730" s="203">
        <f>O730*H730</f>
        <v>0</v>
      </c>
      <c r="Q730" s="203">
        <v>0</v>
      </c>
      <c r="R730" s="203">
        <f>Q730*H730</f>
        <v>0</v>
      </c>
      <c r="S730" s="203">
        <v>0</v>
      </c>
      <c r="T730" s="204">
        <f>S730*H730</f>
        <v>0</v>
      </c>
      <c r="U730" s="35"/>
      <c r="V730" s="35"/>
      <c r="W730" s="35"/>
      <c r="X730" s="35"/>
      <c r="Y730" s="35"/>
      <c r="Z730" s="35"/>
      <c r="AA730" s="35"/>
      <c r="AB730" s="35"/>
      <c r="AC730" s="35"/>
      <c r="AD730" s="35"/>
      <c r="AE730" s="35"/>
      <c r="AR730" s="205" t="s">
        <v>211</v>
      </c>
      <c r="AT730" s="205" t="s">
        <v>640</v>
      </c>
      <c r="AU730" s="205" t="s">
        <v>85</v>
      </c>
      <c r="AY730" s="18" t="s">
        <v>200</v>
      </c>
      <c r="BE730" s="206">
        <f>IF(N730="základní",J730,0)</f>
        <v>0</v>
      </c>
      <c r="BF730" s="206">
        <f>IF(N730="snížená",J730,0)</f>
        <v>0</v>
      </c>
      <c r="BG730" s="206">
        <f>IF(N730="zákl. přenesená",J730,0)</f>
        <v>0</v>
      </c>
      <c r="BH730" s="206">
        <f>IF(N730="sníž. přenesená",J730,0)</f>
        <v>0</v>
      </c>
      <c r="BI730" s="206">
        <f>IF(N730="nulová",J730,0)</f>
        <v>0</v>
      </c>
      <c r="BJ730" s="18" t="s">
        <v>83</v>
      </c>
      <c r="BK730" s="206">
        <f>ROUND(I730*H730,2)</f>
        <v>0</v>
      </c>
      <c r="BL730" s="18" t="s">
        <v>274</v>
      </c>
      <c r="BM730" s="205" t="s">
        <v>805</v>
      </c>
    </row>
    <row r="731" spans="1:65" s="14" customFormat="1" ht="11.25" x14ac:dyDescent="0.2">
      <c r="B731" s="218"/>
      <c r="C731" s="219"/>
      <c r="D731" s="209" t="s">
        <v>240</v>
      </c>
      <c r="E731" s="219"/>
      <c r="F731" s="221" t="s">
        <v>3012</v>
      </c>
      <c r="G731" s="219"/>
      <c r="H731" s="222">
        <v>465.85</v>
      </c>
      <c r="I731" s="223"/>
      <c r="J731" s="219"/>
      <c r="K731" s="219"/>
      <c r="L731" s="224"/>
      <c r="M731" s="225"/>
      <c r="N731" s="226"/>
      <c r="O731" s="226"/>
      <c r="P731" s="226"/>
      <c r="Q731" s="226"/>
      <c r="R731" s="226"/>
      <c r="S731" s="226"/>
      <c r="T731" s="227"/>
      <c r="AT731" s="228" t="s">
        <v>240</v>
      </c>
      <c r="AU731" s="228" t="s">
        <v>85</v>
      </c>
      <c r="AV731" s="14" t="s">
        <v>85</v>
      </c>
      <c r="AW731" s="14" t="s">
        <v>4</v>
      </c>
      <c r="AX731" s="14" t="s">
        <v>83</v>
      </c>
      <c r="AY731" s="228" t="s">
        <v>200</v>
      </c>
    </row>
    <row r="732" spans="1:65" s="2" customFormat="1" ht="24.2" customHeight="1" x14ac:dyDescent="0.2">
      <c r="A732" s="35"/>
      <c r="B732" s="36"/>
      <c r="C732" s="193" t="s">
        <v>1117</v>
      </c>
      <c r="D732" s="193" t="s">
        <v>202</v>
      </c>
      <c r="E732" s="194" t="s">
        <v>3013</v>
      </c>
      <c r="F732" s="195" t="s">
        <v>3014</v>
      </c>
      <c r="G732" s="196" t="s">
        <v>210</v>
      </c>
      <c r="H732" s="197">
        <v>6.2</v>
      </c>
      <c r="I732" s="198"/>
      <c r="J732" s="199">
        <f>ROUND(I732*H732,2)</f>
        <v>0</v>
      </c>
      <c r="K732" s="200"/>
      <c r="L732" s="40"/>
      <c r="M732" s="201" t="s">
        <v>1</v>
      </c>
      <c r="N732" s="202" t="s">
        <v>41</v>
      </c>
      <c r="O732" s="72"/>
      <c r="P732" s="203">
        <f>O732*H732</f>
        <v>0</v>
      </c>
      <c r="Q732" s="203">
        <v>1.8720000000000001E-2</v>
      </c>
      <c r="R732" s="203">
        <f>Q732*H732</f>
        <v>0.116064</v>
      </c>
      <c r="S732" s="203">
        <v>0</v>
      </c>
      <c r="T732" s="204">
        <f>S732*H732</f>
        <v>0</v>
      </c>
      <c r="U732" s="35"/>
      <c r="V732" s="35"/>
      <c r="W732" s="35"/>
      <c r="X732" s="35"/>
      <c r="Y732" s="35"/>
      <c r="Z732" s="35"/>
      <c r="AA732" s="35"/>
      <c r="AB732" s="35"/>
      <c r="AC732" s="35"/>
      <c r="AD732" s="35"/>
      <c r="AE732" s="35"/>
      <c r="AR732" s="205" t="s">
        <v>274</v>
      </c>
      <c r="AT732" s="205" t="s">
        <v>202</v>
      </c>
      <c r="AU732" s="205" t="s">
        <v>85</v>
      </c>
      <c r="AY732" s="18" t="s">
        <v>200</v>
      </c>
      <c r="BE732" s="206">
        <f>IF(N732="základní",J732,0)</f>
        <v>0</v>
      </c>
      <c r="BF732" s="206">
        <f>IF(N732="snížená",J732,0)</f>
        <v>0</v>
      </c>
      <c r="BG732" s="206">
        <f>IF(N732="zákl. přenesená",J732,0)</f>
        <v>0</v>
      </c>
      <c r="BH732" s="206">
        <f>IF(N732="sníž. přenesená",J732,0)</f>
        <v>0</v>
      </c>
      <c r="BI732" s="206">
        <f>IF(N732="nulová",J732,0)</f>
        <v>0</v>
      </c>
      <c r="BJ732" s="18" t="s">
        <v>83</v>
      </c>
      <c r="BK732" s="206">
        <f>ROUND(I732*H732,2)</f>
        <v>0</v>
      </c>
      <c r="BL732" s="18" t="s">
        <v>274</v>
      </c>
      <c r="BM732" s="205" t="s">
        <v>3015</v>
      </c>
    </row>
    <row r="733" spans="1:65" s="2" customFormat="1" ht="19.5" x14ac:dyDescent="0.2">
      <c r="A733" s="35"/>
      <c r="B733" s="36"/>
      <c r="C733" s="37"/>
      <c r="D733" s="209" t="s">
        <v>471</v>
      </c>
      <c r="E733" s="37"/>
      <c r="F733" s="240" t="s">
        <v>779</v>
      </c>
      <c r="G733" s="37"/>
      <c r="H733" s="37"/>
      <c r="I733" s="241"/>
      <c r="J733" s="37"/>
      <c r="K733" s="37"/>
      <c r="L733" s="40"/>
      <c r="M733" s="242"/>
      <c r="N733" s="243"/>
      <c r="O733" s="72"/>
      <c r="P733" s="72"/>
      <c r="Q733" s="72"/>
      <c r="R733" s="72"/>
      <c r="S733" s="72"/>
      <c r="T733" s="73"/>
      <c r="U733" s="35"/>
      <c r="V733" s="35"/>
      <c r="W733" s="35"/>
      <c r="X733" s="35"/>
      <c r="Y733" s="35"/>
      <c r="Z733" s="35"/>
      <c r="AA733" s="35"/>
      <c r="AB733" s="35"/>
      <c r="AC733" s="35"/>
      <c r="AD733" s="35"/>
      <c r="AE733" s="35"/>
      <c r="AT733" s="18" t="s">
        <v>471</v>
      </c>
      <c r="AU733" s="18" t="s">
        <v>85</v>
      </c>
    </row>
    <row r="734" spans="1:65" s="2" customFormat="1" ht="24.2" customHeight="1" x14ac:dyDescent="0.2">
      <c r="A734" s="35"/>
      <c r="B734" s="36"/>
      <c r="C734" s="193" t="s">
        <v>374</v>
      </c>
      <c r="D734" s="193" t="s">
        <v>202</v>
      </c>
      <c r="E734" s="194" t="s">
        <v>3016</v>
      </c>
      <c r="F734" s="195" t="s">
        <v>3017</v>
      </c>
      <c r="G734" s="196" t="s">
        <v>210</v>
      </c>
      <c r="H734" s="197">
        <v>125</v>
      </c>
      <c r="I734" s="198"/>
      <c r="J734" s="199">
        <f>ROUND(I734*H734,2)</f>
        <v>0</v>
      </c>
      <c r="K734" s="200"/>
      <c r="L734" s="40"/>
      <c r="M734" s="201" t="s">
        <v>1</v>
      </c>
      <c r="N734" s="202" t="s">
        <v>41</v>
      </c>
      <c r="O734" s="72"/>
      <c r="P734" s="203">
        <f>O734*H734</f>
        <v>0</v>
      </c>
      <c r="Q734" s="203">
        <v>2.0289999999999999E-2</v>
      </c>
      <c r="R734" s="203">
        <f>Q734*H734</f>
        <v>2.5362499999999999</v>
      </c>
      <c r="S734" s="203">
        <v>0</v>
      </c>
      <c r="T734" s="204">
        <f>S734*H734</f>
        <v>0</v>
      </c>
      <c r="U734" s="35"/>
      <c r="V734" s="35"/>
      <c r="W734" s="35"/>
      <c r="X734" s="35"/>
      <c r="Y734" s="35"/>
      <c r="Z734" s="35"/>
      <c r="AA734" s="35"/>
      <c r="AB734" s="35"/>
      <c r="AC734" s="35"/>
      <c r="AD734" s="35"/>
      <c r="AE734" s="35"/>
      <c r="AR734" s="205" t="s">
        <v>274</v>
      </c>
      <c r="AT734" s="205" t="s">
        <v>202</v>
      </c>
      <c r="AU734" s="205" t="s">
        <v>85</v>
      </c>
      <c r="AY734" s="18" t="s">
        <v>200</v>
      </c>
      <c r="BE734" s="206">
        <f>IF(N734="základní",J734,0)</f>
        <v>0</v>
      </c>
      <c r="BF734" s="206">
        <f>IF(N734="snížená",J734,0)</f>
        <v>0</v>
      </c>
      <c r="BG734" s="206">
        <f>IF(N734="zákl. přenesená",J734,0)</f>
        <v>0</v>
      </c>
      <c r="BH734" s="206">
        <f>IF(N734="sníž. přenesená",J734,0)</f>
        <v>0</v>
      </c>
      <c r="BI734" s="206">
        <f>IF(N734="nulová",J734,0)</f>
        <v>0</v>
      </c>
      <c r="BJ734" s="18" t="s">
        <v>83</v>
      </c>
      <c r="BK734" s="206">
        <f>ROUND(I734*H734,2)</f>
        <v>0</v>
      </c>
      <c r="BL734" s="18" t="s">
        <v>274</v>
      </c>
      <c r="BM734" s="205" t="s">
        <v>3018</v>
      </c>
    </row>
    <row r="735" spans="1:65" s="2" customFormat="1" ht="19.5" x14ac:dyDescent="0.2">
      <c r="A735" s="35"/>
      <c r="B735" s="36"/>
      <c r="C735" s="37"/>
      <c r="D735" s="209" t="s">
        <v>471</v>
      </c>
      <c r="E735" s="37"/>
      <c r="F735" s="240" t="s">
        <v>779</v>
      </c>
      <c r="G735" s="37"/>
      <c r="H735" s="37"/>
      <c r="I735" s="241"/>
      <c r="J735" s="37"/>
      <c r="K735" s="37"/>
      <c r="L735" s="40"/>
      <c r="M735" s="242"/>
      <c r="N735" s="243"/>
      <c r="O735" s="72"/>
      <c r="P735" s="72"/>
      <c r="Q735" s="72"/>
      <c r="R735" s="72"/>
      <c r="S735" s="72"/>
      <c r="T735" s="73"/>
      <c r="U735" s="35"/>
      <c r="V735" s="35"/>
      <c r="W735" s="35"/>
      <c r="X735" s="35"/>
      <c r="Y735" s="35"/>
      <c r="Z735" s="35"/>
      <c r="AA735" s="35"/>
      <c r="AB735" s="35"/>
      <c r="AC735" s="35"/>
      <c r="AD735" s="35"/>
      <c r="AE735" s="35"/>
      <c r="AT735" s="18" t="s">
        <v>471</v>
      </c>
      <c r="AU735" s="18" t="s">
        <v>85</v>
      </c>
    </row>
    <row r="736" spans="1:65" s="2" customFormat="1" ht="24.2" customHeight="1" x14ac:dyDescent="0.2">
      <c r="A736" s="35"/>
      <c r="B736" s="36"/>
      <c r="C736" s="193" t="s">
        <v>1124</v>
      </c>
      <c r="D736" s="193" t="s">
        <v>202</v>
      </c>
      <c r="E736" s="194" t="s">
        <v>3019</v>
      </c>
      <c r="F736" s="195" t="s">
        <v>3020</v>
      </c>
      <c r="G736" s="196" t="s">
        <v>210</v>
      </c>
      <c r="H736" s="197">
        <v>10.1</v>
      </c>
      <c r="I736" s="198"/>
      <c r="J736" s="199">
        <f>ROUND(I736*H736,2)</f>
        <v>0</v>
      </c>
      <c r="K736" s="200"/>
      <c r="L736" s="40"/>
      <c r="M736" s="201" t="s">
        <v>1</v>
      </c>
      <c r="N736" s="202" t="s">
        <v>41</v>
      </c>
      <c r="O736" s="72"/>
      <c r="P736" s="203">
        <f>O736*H736</f>
        <v>0</v>
      </c>
      <c r="Q736" s="203">
        <v>1.9029999999999998E-2</v>
      </c>
      <c r="R736" s="203">
        <f>Q736*H736</f>
        <v>0.19220299999999998</v>
      </c>
      <c r="S736" s="203">
        <v>0</v>
      </c>
      <c r="T736" s="204">
        <f>S736*H736</f>
        <v>0</v>
      </c>
      <c r="U736" s="35"/>
      <c r="V736" s="35"/>
      <c r="W736" s="35"/>
      <c r="X736" s="35"/>
      <c r="Y736" s="35"/>
      <c r="Z736" s="35"/>
      <c r="AA736" s="35"/>
      <c r="AB736" s="35"/>
      <c r="AC736" s="35"/>
      <c r="AD736" s="35"/>
      <c r="AE736" s="35"/>
      <c r="AR736" s="205" t="s">
        <v>274</v>
      </c>
      <c r="AT736" s="205" t="s">
        <v>202</v>
      </c>
      <c r="AU736" s="205" t="s">
        <v>85</v>
      </c>
      <c r="AY736" s="18" t="s">
        <v>200</v>
      </c>
      <c r="BE736" s="206">
        <f>IF(N736="základní",J736,0)</f>
        <v>0</v>
      </c>
      <c r="BF736" s="206">
        <f>IF(N736="snížená",J736,0)</f>
        <v>0</v>
      </c>
      <c r="BG736" s="206">
        <f>IF(N736="zákl. přenesená",J736,0)</f>
        <v>0</v>
      </c>
      <c r="BH736" s="206">
        <f>IF(N736="sníž. přenesená",J736,0)</f>
        <v>0</v>
      </c>
      <c r="BI736" s="206">
        <f>IF(N736="nulová",J736,0)</f>
        <v>0</v>
      </c>
      <c r="BJ736" s="18" t="s">
        <v>83</v>
      </c>
      <c r="BK736" s="206">
        <f>ROUND(I736*H736,2)</f>
        <v>0</v>
      </c>
      <c r="BL736" s="18" t="s">
        <v>274</v>
      </c>
      <c r="BM736" s="205" t="s">
        <v>3021</v>
      </c>
    </row>
    <row r="737" spans="1:65" s="2" customFormat="1" ht="24.2" customHeight="1" x14ac:dyDescent="0.2">
      <c r="A737" s="35"/>
      <c r="B737" s="36"/>
      <c r="C737" s="193" t="s">
        <v>381</v>
      </c>
      <c r="D737" s="193" t="s">
        <v>202</v>
      </c>
      <c r="E737" s="194" t="s">
        <v>3022</v>
      </c>
      <c r="F737" s="195" t="s">
        <v>3023</v>
      </c>
      <c r="G737" s="196" t="s">
        <v>210</v>
      </c>
      <c r="H737" s="197">
        <v>15.8</v>
      </c>
      <c r="I737" s="198"/>
      <c r="J737" s="199">
        <f>ROUND(I737*H737,2)</f>
        <v>0</v>
      </c>
      <c r="K737" s="200"/>
      <c r="L737" s="40"/>
      <c r="M737" s="201" t="s">
        <v>1</v>
      </c>
      <c r="N737" s="202" t="s">
        <v>41</v>
      </c>
      <c r="O737" s="72"/>
      <c r="P737" s="203">
        <f>O737*H737</f>
        <v>0</v>
      </c>
      <c r="Q737" s="203">
        <v>2.0289999999999999E-2</v>
      </c>
      <c r="R737" s="203">
        <f>Q737*H737</f>
        <v>0.32058199999999998</v>
      </c>
      <c r="S737" s="203">
        <v>0</v>
      </c>
      <c r="T737" s="204">
        <f>S737*H737</f>
        <v>0</v>
      </c>
      <c r="U737" s="35"/>
      <c r="V737" s="35"/>
      <c r="W737" s="35"/>
      <c r="X737" s="35"/>
      <c r="Y737" s="35"/>
      <c r="Z737" s="35"/>
      <c r="AA737" s="35"/>
      <c r="AB737" s="35"/>
      <c r="AC737" s="35"/>
      <c r="AD737" s="35"/>
      <c r="AE737" s="35"/>
      <c r="AR737" s="205" t="s">
        <v>274</v>
      </c>
      <c r="AT737" s="205" t="s">
        <v>202</v>
      </c>
      <c r="AU737" s="205" t="s">
        <v>85</v>
      </c>
      <c r="AY737" s="18" t="s">
        <v>200</v>
      </c>
      <c r="BE737" s="206">
        <f>IF(N737="základní",J737,0)</f>
        <v>0</v>
      </c>
      <c r="BF737" s="206">
        <f>IF(N737="snížená",J737,0)</f>
        <v>0</v>
      </c>
      <c r="BG737" s="206">
        <f>IF(N737="zákl. přenesená",J737,0)</f>
        <v>0</v>
      </c>
      <c r="BH737" s="206">
        <f>IF(N737="sníž. přenesená",J737,0)</f>
        <v>0</v>
      </c>
      <c r="BI737" s="206">
        <f>IF(N737="nulová",J737,0)</f>
        <v>0</v>
      </c>
      <c r="BJ737" s="18" t="s">
        <v>83</v>
      </c>
      <c r="BK737" s="206">
        <f>ROUND(I737*H737,2)</f>
        <v>0</v>
      </c>
      <c r="BL737" s="18" t="s">
        <v>274</v>
      </c>
      <c r="BM737" s="205" t="s">
        <v>3024</v>
      </c>
    </row>
    <row r="738" spans="1:65" s="2" customFormat="1" ht="24.2" customHeight="1" x14ac:dyDescent="0.2">
      <c r="A738" s="35"/>
      <c r="B738" s="36"/>
      <c r="C738" s="193" t="s">
        <v>1131</v>
      </c>
      <c r="D738" s="193" t="s">
        <v>202</v>
      </c>
      <c r="E738" s="194" t="s">
        <v>3025</v>
      </c>
      <c r="F738" s="195" t="s">
        <v>3026</v>
      </c>
      <c r="G738" s="196" t="s">
        <v>210</v>
      </c>
      <c r="H738" s="197">
        <v>69</v>
      </c>
      <c r="I738" s="198"/>
      <c r="J738" s="199">
        <f>ROUND(I738*H738,2)</f>
        <v>0</v>
      </c>
      <c r="K738" s="200"/>
      <c r="L738" s="40"/>
      <c r="M738" s="201" t="s">
        <v>1</v>
      </c>
      <c r="N738" s="202" t="s">
        <v>41</v>
      </c>
      <c r="O738" s="72"/>
      <c r="P738" s="203">
        <f>O738*H738</f>
        <v>0</v>
      </c>
      <c r="Q738" s="203">
        <v>3.7949999999999998E-2</v>
      </c>
      <c r="R738" s="203">
        <f>Q738*H738</f>
        <v>2.6185499999999999</v>
      </c>
      <c r="S738" s="203">
        <v>0</v>
      </c>
      <c r="T738" s="204">
        <f>S738*H738</f>
        <v>0</v>
      </c>
      <c r="U738" s="35"/>
      <c r="V738" s="35"/>
      <c r="W738" s="35"/>
      <c r="X738" s="35"/>
      <c r="Y738" s="35"/>
      <c r="Z738" s="35"/>
      <c r="AA738" s="35"/>
      <c r="AB738" s="35"/>
      <c r="AC738" s="35"/>
      <c r="AD738" s="35"/>
      <c r="AE738" s="35"/>
      <c r="AR738" s="205" t="s">
        <v>274</v>
      </c>
      <c r="AT738" s="205" t="s">
        <v>202</v>
      </c>
      <c r="AU738" s="205" t="s">
        <v>85</v>
      </c>
      <c r="AY738" s="18" t="s">
        <v>200</v>
      </c>
      <c r="BE738" s="206">
        <f>IF(N738="základní",J738,0)</f>
        <v>0</v>
      </c>
      <c r="BF738" s="206">
        <f>IF(N738="snížená",J738,0)</f>
        <v>0</v>
      </c>
      <c r="BG738" s="206">
        <f>IF(N738="zákl. přenesená",J738,0)</f>
        <v>0</v>
      </c>
      <c r="BH738" s="206">
        <f>IF(N738="sníž. přenesená",J738,0)</f>
        <v>0</v>
      </c>
      <c r="BI738" s="206">
        <f>IF(N738="nulová",J738,0)</f>
        <v>0</v>
      </c>
      <c r="BJ738" s="18" t="s">
        <v>83</v>
      </c>
      <c r="BK738" s="206">
        <f>ROUND(I738*H738,2)</f>
        <v>0</v>
      </c>
      <c r="BL738" s="18" t="s">
        <v>274</v>
      </c>
      <c r="BM738" s="205" t="s">
        <v>3027</v>
      </c>
    </row>
    <row r="739" spans="1:65" s="2" customFormat="1" ht="19.5" x14ac:dyDescent="0.2">
      <c r="A739" s="35"/>
      <c r="B739" s="36"/>
      <c r="C739" s="37"/>
      <c r="D739" s="209" t="s">
        <v>471</v>
      </c>
      <c r="E739" s="37"/>
      <c r="F739" s="240" t="s">
        <v>779</v>
      </c>
      <c r="G739" s="37"/>
      <c r="H739" s="37"/>
      <c r="I739" s="241"/>
      <c r="J739" s="37"/>
      <c r="K739" s="37"/>
      <c r="L739" s="40"/>
      <c r="M739" s="242"/>
      <c r="N739" s="243"/>
      <c r="O739" s="72"/>
      <c r="P739" s="72"/>
      <c r="Q739" s="72"/>
      <c r="R739" s="72"/>
      <c r="S739" s="72"/>
      <c r="T739" s="73"/>
      <c r="U739" s="35"/>
      <c r="V739" s="35"/>
      <c r="W739" s="35"/>
      <c r="X739" s="35"/>
      <c r="Y739" s="35"/>
      <c r="Z739" s="35"/>
      <c r="AA739" s="35"/>
      <c r="AB739" s="35"/>
      <c r="AC739" s="35"/>
      <c r="AD739" s="35"/>
      <c r="AE739" s="35"/>
      <c r="AT739" s="18" t="s">
        <v>471</v>
      </c>
      <c r="AU739" s="18" t="s">
        <v>85</v>
      </c>
    </row>
    <row r="740" spans="1:65" s="2" customFormat="1" ht="55.5" customHeight="1" x14ac:dyDescent="0.2">
      <c r="A740" s="35"/>
      <c r="B740" s="36"/>
      <c r="C740" s="193" t="s">
        <v>386</v>
      </c>
      <c r="D740" s="193" t="s">
        <v>202</v>
      </c>
      <c r="E740" s="194" t="s">
        <v>814</v>
      </c>
      <c r="F740" s="195" t="s">
        <v>815</v>
      </c>
      <c r="G740" s="196" t="s">
        <v>210</v>
      </c>
      <c r="H740" s="197">
        <v>177.6</v>
      </c>
      <c r="I740" s="198"/>
      <c r="J740" s="199">
        <f>ROUND(I740*H740,2)</f>
        <v>0</v>
      </c>
      <c r="K740" s="200"/>
      <c r="L740" s="40"/>
      <c r="M740" s="201" t="s">
        <v>1</v>
      </c>
      <c r="N740" s="202" t="s">
        <v>41</v>
      </c>
      <c r="O740" s="72"/>
      <c r="P740" s="203">
        <f>O740*H740</f>
        <v>0</v>
      </c>
      <c r="Q740" s="203">
        <v>0</v>
      </c>
      <c r="R740" s="203">
        <f>Q740*H740</f>
        <v>0</v>
      </c>
      <c r="S740" s="203">
        <v>0</v>
      </c>
      <c r="T740" s="204">
        <f>S740*H740</f>
        <v>0</v>
      </c>
      <c r="U740" s="35"/>
      <c r="V740" s="35"/>
      <c r="W740" s="35"/>
      <c r="X740" s="35"/>
      <c r="Y740" s="35"/>
      <c r="Z740" s="35"/>
      <c r="AA740" s="35"/>
      <c r="AB740" s="35"/>
      <c r="AC740" s="35"/>
      <c r="AD740" s="35"/>
      <c r="AE740" s="35"/>
      <c r="AR740" s="205" t="s">
        <v>274</v>
      </c>
      <c r="AT740" s="205" t="s">
        <v>202</v>
      </c>
      <c r="AU740" s="205" t="s">
        <v>85</v>
      </c>
      <c r="AY740" s="18" t="s">
        <v>200</v>
      </c>
      <c r="BE740" s="206">
        <f>IF(N740="základní",J740,0)</f>
        <v>0</v>
      </c>
      <c r="BF740" s="206">
        <f>IF(N740="snížená",J740,0)</f>
        <v>0</v>
      </c>
      <c r="BG740" s="206">
        <f>IF(N740="zákl. přenesená",J740,0)</f>
        <v>0</v>
      </c>
      <c r="BH740" s="206">
        <f>IF(N740="sníž. přenesená",J740,0)</f>
        <v>0</v>
      </c>
      <c r="BI740" s="206">
        <f>IF(N740="nulová",J740,0)</f>
        <v>0</v>
      </c>
      <c r="BJ740" s="18" t="s">
        <v>83</v>
      </c>
      <c r="BK740" s="206">
        <f>ROUND(I740*H740,2)</f>
        <v>0</v>
      </c>
      <c r="BL740" s="18" t="s">
        <v>274</v>
      </c>
      <c r="BM740" s="205" t="s">
        <v>816</v>
      </c>
    </row>
    <row r="741" spans="1:65" s="2" customFormat="1" ht="39" x14ac:dyDescent="0.2">
      <c r="A741" s="35"/>
      <c r="B741" s="36"/>
      <c r="C741" s="37"/>
      <c r="D741" s="209" t="s">
        <v>471</v>
      </c>
      <c r="E741" s="37"/>
      <c r="F741" s="240" t="s">
        <v>817</v>
      </c>
      <c r="G741" s="37"/>
      <c r="H741" s="37"/>
      <c r="I741" s="241"/>
      <c r="J741" s="37"/>
      <c r="K741" s="37"/>
      <c r="L741" s="40"/>
      <c r="M741" s="242"/>
      <c r="N741" s="243"/>
      <c r="O741" s="72"/>
      <c r="P741" s="72"/>
      <c r="Q741" s="72"/>
      <c r="R741" s="72"/>
      <c r="S741" s="72"/>
      <c r="T741" s="73"/>
      <c r="U741" s="35"/>
      <c r="V741" s="35"/>
      <c r="W741" s="35"/>
      <c r="X741" s="35"/>
      <c r="Y741" s="35"/>
      <c r="Z741" s="35"/>
      <c r="AA741" s="35"/>
      <c r="AB741" s="35"/>
      <c r="AC741" s="35"/>
      <c r="AD741" s="35"/>
      <c r="AE741" s="35"/>
      <c r="AT741" s="18" t="s">
        <v>471</v>
      </c>
      <c r="AU741" s="18" t="s">
        <v>85</v>
      </c>
    </row>
    <row r="742" spans="1:65" s="14" customFormat="1" ht="11.25" x14ac:dyDescent="0.2">
      <c r="B742" s="218"/>
      <c r="C742" s="219"/>
      <c r="D742" s="209" t="s">
        <v>240</v>
      </c>
      <c r="E742" s="220" t="s">
        <v>1</v>
      </c>
      <c r="F742" s="221" t="s">
        <v>2802</v>
      </c>
      <c r="G742" s="219"/>
      <c r="H742" s="222">
        <v>29.6</v>
      </c>
      <c r="I742" s="223"/>
      <c r="J742" s="219"/>
      <c r="K742" s="219"/>
      <c r="L742" s="224"/>
      <c r="M742" s="225"/>
      <c r="N742" s="226"/>
      <c r="O742" s="226"/>
      <c r="P742" s="226"/>
      <c r="Q742" s="226"/>
      <c r="R742" s="226"/>
      <c r="S742" s="226"/>
      <c r="T742" s="227"/>
      <c r="AT742" s="228" t="s">
        <v>240</v>
      </c>
      <c r="AU742" s="228" t="s">
        <v>85</v>
      </c>
      <c r="AV742" s="14" t="s">
        <v>85</v>
      </c>
      <c r="AW742" s="14" t="s">
        <v>32</v>
      </c>
      <c r="AX742" s="14" t="s">
        <v>76</v>
      </c>
      <c r="AY742" s="228" t="s">
        <v>200</v>
      </c>
    </row>
    <row r="743" spans="1:65" s="14" customFormat="1" ht="11.25" x14ac:dyDescent="0.2">
      <c r="B743" s="218"/>
      <c r="C743" s="219"/>
      <c r="D743" s="209" t="s">
        <v>240</v>
      </c>
      <c r="E743" s="220" t="s">
        <v>1</v>
      </c>
      <c r="F743" s="221" t="s">
        <v>3028</v>
      </c>
      <c r="G743" s="219"/>
      <c r="H743" s="222">
        <v>36.6</v>
      </c>
      <c r="I743" s="223"/>
      <c r="J743" s="219"/>
      <c r="K743" s="219"/>
      <c r="L743" s="224"/>
      <c r="M743" s="225"/>
      <c r="N743" s="226"/>
      <c r="O743" s="226"/>
      <c r="P743" s="226"/>
      <c r="Q743" s="226"/>
      <c r="R743" s="226"/>
      <c r="S743" s="226"/>
      <c r="T743" s="227"/>
      <c r="AT743" s="228" t="s">
        <v>240</v>
      </c>
      <c r="AU743" s="228" t="s">
        <v>85</v>
      </c>
      <c r="AV743" s="14" t="s">
        <v>85</v>
      </c>
      <c r="AW743" s="14" t="s">
        <v>32</v>
      </c>
      <c r="AX743" s="14" t="s">
        <v>76</v>
      </c>
      <c r="AY743" s="228" t="s">
        <v>200</v>
      </c>
    </row>
    <row r="744" spans="1:65" s="14" customFormat="1" ht="11.25" x14ac:dyDescent="0.2">
      <c r="B744" s="218"/>
      <c r="C744" s="219"/>
      <c r="D744" s="209" t="s">
        <v>240</v>
      </c>
      <c r="E744" s="220" t="s">
        <v>1</v>
      </c>
      <c r="F744" s="221" t="s">
        <v>2805</v>
      </c>
      <c r="G744" s="219"/>
      <c r="H744" s="222">
        <v>30.5</v>
      </c>
      <c r="I744" s="223"/>
      <c r="J744" s="219"/>
      <c r="K744" s="219"/>
      <c r="L744" s="224"/>
      <c r="M744" s="225"/>
      <c r="N744" s="226"/>
      <c r="O744" s="226"/>
      <c r="P744" s="226"/>
      <c r="Q744" s="226"/>
      <c r="R744" s="226"/>
      <c r="S744" s="226"/>
      <c r="T744" s="227"/>
      <c r="AT744" s="228" t="s">
        <v>240</v>
      </c>
      <c r="AU744" s="228" t="s">
        <v>85</v>
      </c>
      <c r="AV744" s="14" t="s">
        <v>85</v>
      </c>
      <c r="AW744" s="14" t="s">
        <v>32</v>
      </c>
      <c r="AX744" s="14" t="s">
        <v>76</v>
      </c>
      <c r="AY744" s="228" t="s">
        <v>200</v>
      </c>
    </row>
    <row r="745" spans="1:65" s="14" customFormat="1" ht="11.25" x14ac:dyDescent="0.2">
      <c r="B745" s="218"/>
      <c r="C745" s="219"/>
      <c r="D745" s="209" t="s">
        <v>240</v>
      </c>
      <c r="E745" s="220" t="s">
        <v>1</v>
      </c>
      <c r="F745" s="221" t="s">
        <v>2815</v>
      </c>
      <c r="G745" s="219"/>
      <c r="H745" s="222">
        <v>26.3</v>
      </c>
      <c r="I745" s="223"/>
      <c r="J745" s="219"/>
      <c r="K745" s="219"/>
      <c r="L745" s="224"/>
      <c r="M745" s="225"/>
      <c r="N745" s="226"/>
      <c r="O745" s="226"/>
      <c r="P745" s="226"/>
      <c r="Q745" s="226"/>
      <c r="R745" s="226"/>
      <c r="S745" s="226"/>
      <c r="T745" s="227"/>
      <c r="AT745" s="228" t="s">
        <v>240</v>
      </c>
      <c r="AU745" s="228" t="s">
        <v>85</v>
      </c>
      <c r="AV745" s="14" t="s">
        <v>85</v>
      </c>
      <c r="AW745" s="14" t="s">
        <v>32</v>
      </c>
      <c r="AX745" s="14" t="s">
        <v>76</v>
      </c>
      <c r="AY745" s="228" t="s">
        <v>200</v>
      </c>
    </row>
    <row r="746" spans="1:65" s="14" customFormat="1" ht="11.25" x14ac:dyDescent="0.2">
      <c r="B746" s="218"/>
      <c r="C746" s="219"/>
      <c r="D746" s="209" t="s">
        <v>240</v>
      </c>
      <c r="E746" s="220" t="s">
        <v>1</v>
      </c>
      <c r="F746" s="221" t="s">
        <v>2807</v>
      </c>
      <c r="G746" s="219"/>
      <c r="H746" s="222">
        <v>36.9</v>
      </c>
      <c r="I746" s="223"/>
      <c r="J746" s="219"/>
      <c r="K746" s="219"/>
      <c r="L746" s="224"/>
      <c r="M746" s="225"/>
      <c r="N746" s="226"/>
      <c r="O746" s="226"/>
      <c r="P746" s="226"/>
      <c r="Q746" s="226"/>
      <c r="R746" s="226"/>
      <c r="S746" s="226"/>
      <c r="T746" s="227"/>
      <c r="AT746" s="228" t="s">
        <v>240</v>
      </c>
      <c r="AU746" s="228" t="s">
        <v>85</v>
      </c>
      <c r="AV746" s="14" t="s">
        <v>85</v>
      </c>
      <c r="AW746" s="14" t="s">
        <v>32</v>
      </c>
      <c r="AX746" s="14" t="s">
        <v>76</v>
      </c>
      <c r="AY746" s="228" t="s">
        <v>200</v>
      </c>
    </row>
    <row r="747" spans="1:65" s="14" customFormat="1" ht="11.25" x14ac:dyDescent="0.2">
      <c r="B747" s="218"/>
      <c r="C747" s="219"/>
      <c r="D747" s="209" t="s">
        <v>240</v>
      </c>
      <c r="E747" s="220" t="s">
        <v>1</v>
      </c>
      <c r="F747" s="221" t="s">
        <v>3029</v>
      </c>
      <c r="G747" s="219"/>
      <c r="H747" s="222">
        <v>17.7</v>
      </c>
      <c r="I747" s="223"/>
      <c r="J747" s="219"/>
      <c r="K747" s="219"/>
      <c r="L747" s="224"/>
      <c r="M747" s="225"/>
      <c r="N747" s="226"/>
      <c r="O747" s="226"/>
      <c r="P747" s="226"/>
      <c r="Q747" s="226"/>
      <c r="R747" s="226"/>
      <c r="S747" s="226"/>
      <c r="T747" s="227"/>
      <c r="AT747" s="228" t="s">
        <v>240</v>
      </c>
      <c r="AU747" s="228" t="s">
        <v>85</v>
      </c>
      <c r="AV747" s="14" t="s">
        <v>85</v>
      </c>
      <c r="AW747" s="14" t="s">
        <v>32</v>
      </c>
      <c r="AX747" s="14" t="s">
        <v>76</v>
      </c>
      <c r="AY747" s="228" t="s">
        <v>200</v>
      </c>
    </row>
    <row r="748" spans="1:65" s="15" customFormat="1" ht="11.25" x14ac:dyDescent="0.2">
      <c r="B748" s="229"/>
      <c r="C748" s="230"/>
      <c r="D748" s="209" t="s">
        <v>240</v>
      </c>
      <c r="E748" s="231" t="s">
        <v>1</v>
      </c>
      <c r="F748" s="232" t="s">
        <v>244</v>
      </c>
      <c r="G748" s="230"/>
      <c r="H748" s="233">
        <v>177.6</v>
      </c>
      <c r="I748" s="234"/>
      <c r="J748" s="230"/>
      <c r="K748" s="230"/>
      <c r="L748" s="235"/>
      <c r="M748" s="236"/>
      <c r="N748" s="237"/>
      <c r="O748" s="237"/>
      <c r="P748" s="237"/>
      <c r="Q748" s="237"/>
      <c r="R748" s="237"/>
      <c r="S748" s="237"/>
      <c r="T748" s="238"/>
      <c r="AT748" s="239" t="s">
        <v>240</v>
      </c>
      <c r="AU748" s="239" t="s">
        <v>85</v>
      </c>
      <c r="AV748" s="15" t="s">
        <v>206</v>
      </c>
      <c r="AW748" s="15" t="s">
        <v>32</v>
      </c>
      <c r="AX748" s="15" t="s">
        <v>83</v>
      </c>
      <c r="AY748" s="239" t="s">
        <v>200</v>
      </c>
    </row>
    <row r="749" spans="1:65" s="2" customFormat="1" ht="44.25" customHeight="1" x14ac:dyDescent="0.2">
      <c r="A749" s="35"/>
      <c r="B749" s="36"/>
      <c r="C749" s="193" t="s">
        <v>1138</v>
      </c>
      <c r="D749" s="193" t="s">
        <v>202</v>
      </c>
      <c r="E749" s="194" t="s">
        <v>827</v>
      </c>
      <c r="F749" s="195" t="s">
        <v>828</v>
      </c>
      <c r="G749" s="196" t="s">
        <v>210</v>
      </c>
      <c r="H749" s="197">
        <v>900.78399999999999</v>
      </c>
      <c r="I749" s="198"/>
      <c r="J749" s="199">
        <f>ROUND(I749*H749,2)</f>
        <v>0</v>
      </c>
      <c r="K749" s="200"/>
      <c r="L749" s="40"/>
      <c r="M749" s="201" t="s">
        <v>1</v>
      </c>
      <c r="N749" s="202" t="s">
        <v>41</v>
      </c>
      <c r="O749" s="72"/>
      <c r="P749" s="203">
        <f>O749*H749</f>
        <v>0</v>
      </c>
      <c r="Q749" s="203">
        <v>0</v>
      </c>
      <c r="R749" s="203">
        <f>Q749*H749</f>
        <v>0</v>
      </c>
      <c r="S749" s="203">
        <v>0</v>
      </c>
      <c r="T749" s="204">
        <f>S749*H749</f>
        <v>0</v>
      </c>
      <c r="U749" s="35"/>
      <c r="V749" s="35"/>
      <c r="W749" s="35"/>
      <c r="X749" s="35"/>
      <c r="Y749" s="35"/>
      <c r="Z749" s="35"/>
      <c r="AA749" s="35"/>
      <c r="AB749" s="35"/>
      <c r="AC749" s="35"/>
      <c r="AD749" s="35"/>
      <c r="AE749" s="35"/>
      <c r="AR749" s="205" t="s">
        <v>274</v>
      </c>
      <c r="AT749" s="205" t="s">
        <v>202</v>
      </c>
      <c r="AU749" s="205" t="s">
        <v>85</v>
      </c>
      <c r="AY749" s="18" t="s">
        <v>200</v>
      </c>
      <c r="BE749" s="206">
        <f>IF(N749="základní",J749,0)</f>
        <v>0</v>
      </c>
      <c r="BF749" s="206">
        <f>IF(N749="snížená",J749,0)</f>
        <v>0</v>
      </c>
      <c r="BG749" s="206">
        <f>IF(N749="zákl. přenesená",J749,0)</f>
        <v>0</v>
      </c>
      <c r="BH749" s="206">
        <f>IF(N749="sníž. přenesená",J749,0)</f>
        <v>0</v>
      </c>
      <c r="BI749" s="206">
        <f>IF(N749="nulová",J749,0)</f>
        <v>0</v>
      </c>
      <c r="BJ749" s="18" t="s">
        <v>83</v>
      </c>
      <c r="BK749" s="206">
        <f>ROUND(I749*H749,2)</f>
        <v>0</v>
      </c>
      <c r="BL749" s="18" t="s">
        <v>274</v>
      </c>
      <c r="BM749" s="205" t="s">
        <v>829</v>
      </c>
    </row>
    <row r="750" spans="1:65" s="2" customFormat="1" ht="29.25" x14ac:dyDescent="0.2">
      <c r="A750" s="35"/>
      <c r="B750" s="36"/>
      <c r="C750" s="37"/>
      <c r="D750" s="209" t="s">
        <v>471</v>
      </c>
      <c r="E750" s="37"/>
      <c r="F750" s="240" t="s">
        <v>830</v>
      </c>
      <c r="G750" s="37"/>
      <c r="H750" s="37"/>
      <c r="I750" s="241"/>
      <c r="J750" s="37"/>
      <c r="K750" s="37"/>
      <c r="L750" s="40"/>
      <c r="M750" s="242"/>
      <c r="N750" s="243"/>
      <c r="O750" s="72"/>
      <c r="P750" s="72"/>
      <c r="Q750" s="72"/>
      <c r="R750" s="72"/>
      <c r="S750" s="72"/>
      <c r="T750" s="73"/>
      <c r="U750" s="35"/>
      <c r="V750" s="35"/>
      <c r="W750" s="35"/>
      <c r="X750" s="35"/>
      <c r="Y750" s="35"/>
      <c r="Z750" s="35"/>
      <c r="AA750" s="35"/>
      <c r="AB750" s="35"/>
      <c r="AC750" s="35"/>
      <c r="AD750" s="35"/>
      <c r="AE750" s="35"/>
      <c r="AT750" s="18" t="s">
        <v>471</v>
      </c>
      <c r="AU750" s="18" t="s">
        <v>85</v>
      </c>
    </row>
    <row r="751" spans="1:65" s="13" customFormat="1" ht="22.5" x14ac:dyDescent="0.2">
      <c r="B751" s="207"/>
      <c r="C751" s="208"/>
      <c r="D751" s="209" t="s">
        <v>240</v>
      </c>
      <c r="E751" s="210" t="s">
        <v>1</v>
      </c>
      <c r="F751" s="211" t="s">
        <v>831</v>
      </c>
      <c r="G751" s="208"/>
      <c r="H751" s="210" t="s">
        <v>1</v>
      </c>
      <c r="I751" s="212"/>
      <c r="J751" s="208"/>
      <c r="K751" s="208"/>
      <c r="L751" s="213"/>
      <c r="M751" s="214"/>
      <c r="N751" s="215"/>
      <c r="O751" s="215"/>
      <c r="P751" s="215"/>
      <c r="Q751" s="215"/>
      <c r="R751" s="215"/>
      <c r="S751" s="215"/>
      <c r="T751" s="216"/>
      <c r="AT751" s="217" t="s">
        <v>240</v>
      </c>
      <c r="AU751" s="217" t="s">
        <v>85</v>
      </c>
      <c r="AV751" s="13" t="s">
        <v>83</v>
      </c>
      <c r="AW751" s="13" t="s">
        <v>32</v>
      </c>
      <c r="AX751" s="13" t="s">
        <v>76</v>
      </c>
      <c r="AY751" s="217" t="s">
        <v>200</v>
      </c>
    </row>
    <row r="752" spans="1:65" s="14" customFormat="1" ht="22.5" x14ac:dyDescent="0.2">
      <c r="B752" s="218"/>
      <c r="C752" s="219"/>
      <c r="D752" s="209" t="s">
        <v>240</v>
      </c>
      <c r="E752" s="220" t="s">
        <v>1</v>
      </c>
      <c r="F752" s="221" t="s">
        <v>3030</v>
      </c>
      <c r="G752" s="219"/>
      <c r="H752" s="222">
        <v>900.78399999999999</v>
      </c>
      <c r="I752" s="223"/>
      <c r="J752" s="219"/>
      <c r="K752" s="219"/>
      <c r="L752" s="224"/>
      <c r="M752" s="225"/>
      <c r="N752" s="226"/>
      <c r="O752" s="226"/>
      <c r="P752" s="226"/>
      <c r="Q752" s="226"/>
      <c r="R752" s="226"/>
      <c r="S752" s="226"/>
      <c r="T752" s="227"/>
      <c r="AT752" s="228" t="s">
        <v>240</v>
      </c>
      <c r="AU752" s="228" t="s">
        <v>85</v>
      </c>
      <c r="AV752" s="14" t="s">
        <v>85</v>
      </c>
      <c r="AW752" s="14" t="s">
        <v>32</v>
      </c>
      <c r="AX752" s="14" t="s">
        <v>76</v>
      </c>
      <c r="AY752" s="228" t="s">
        <v>200</v>
      </c>
    </row>
    <row r="753" spans="1:65" s="15" customFormat="1" ht="11.25" x14ac:dyDescent="0.2">
      <c r="B753" s="229"/>
      <c r="C753" s="230"/>
      <c r="D753" s="209" t="s">
        <v>240</v>
      </c>
      <c r="E753" s="231" t="s">
        <v>1</v>
      </c>
      <c r="F753" s="232" t="s">
        <v>244</v>
      </c>
      <c r="G753" s="230"/>
      <c r="H753" s="233">
        <v>900.78399999999999</v>
      </c>
      <c r="I753" s="234"/>
      <c r="J753" s="230"/>
      <c r="K753" s="230"/>
      <c r="L753" s="235"/>
      <c r="M753" s="236"/>
      <c r="N753" s="237"/>
      <c r="O753" s="237"/>
      <c r="P753" s="237"/>
      <c r="Q753" s="237"/>
      <c r="R753" s="237"/>
      <c r="S753" s="237"/>
      <c r="T753" s="238"/>
      <c r="AT753" s="239" t="s">
        <v>240</v>
      </c>
      <c r="AU753" s="239" t="s">
        <v>85</v>
      </c>
      <c r="AV753" s="15" t="s">
        <v>206</v>
      </c>
      <c r="AW753" s="15" t="s">
        <v>32</v>
      </c>
      <c r="AX753" s="15" t="s">
        <v>83</v>
      </c>
      <c r="AY753" s="239" t="s">
        <v>200</v>
      </c>
    </row>
    <row r="754" spans="1:65" s="2" customFormat="1" ht="24.2" customHeight="1" x14ac:dyDescent="0.2">
      <c r="A754" s="35"/>
      <c r="B754" s="36"/>
      <c r="C754" s="193" t="s">
        <v>390</v>
      </c>
      <c r="D754" s="193" t="s">
        <v>202</v>
      </c>
      <c r="E754" s="194" t="s">
        <v>834</v>
      </c>
      <c r="F754" s="195" t="s">
        <v>835</v>
      </c>
      <c r="G754" s="196" t="s">
        <v>210</v>
      </c>
      <c r="H754" s="197">
        <v>518</v>
      </c>
      <c r="I754" s="198"/>
      <c r="J754" s="199">
        <f>ROUND(I754*H754,2)</f>
        <v>0</v>
      </c>
      <c r="K754" s="200"/>
      <c r="L754" s="40"/>
      <c r="M754" s="201" t="s">
        <v>1</v>
      </c>
      <c r="N754" s="202" t="s">
        <v>41</v>
      </c>
      <c r="O754" s="72"/>
      <c r="P754" s="203">
        <f>O754*H754</f>
        <v>0</v>
      </c>
      <c r="Q754" s="203">
        <v>0</v>
      </c>
      <c r="R754" s="203">
        <f>Q754*H754</f>
        <v>0</v>
      </c>
      <c r="S754" s="203">
        <v>0</v>
      </c>
      <c r="T754" s="204">
        <f>S754*H754</f>
        <v>0</v>
      </c>
      <c r="U754" s="35"/>
      <c r="V754" s="35"/>
      <c r="W754" s="35"/>
      <c r="X754" s="35"/>
      <c r="Y754" s="35"/>
      <c r="Z754" s="35"/>
      <c r="AA754" s="35"/>
      <c r="AB754" s="35"/>
      <c r="AC754" s="35"/>
      <c r="AD754" s="35"/>
      <c r="AE754" s="35"/>
      <c r="AR754" s="205" t="s">
        <v>274</v>
      </c>
      <c r="AT754" s="205" t="s">
        <v>202</v>
      </c>
      <c r="AU754" s="205" t="s">
        <v>85</v>
      </c>
      <c r="AY754" s="18" t="s">
        <v>200</v>
      </c>
      <c r="BE754" s="206">
        <f>IF(N754="základní",J754,0)</f>
        <v>0</v>
      </c>
      <c r="BF754" s="206">
        <f>IF(N754="snížená",J754,0)</f>
        <v>0</v>
      </c>
      <c r="BG754" s="206">
        <f>IF(N754="zákl. přenesená",J754,0)</f>
        <v>0</v>
      </c>
      <c r="BH754" s="206">
        <f>IF(N754="sníž. přenesená",J754,0)</f>
        <v>0</v>
      </c>
      <c r="BI754" s="206">
        <f>IF(N754="nulová",J754,0)</f>
        <v>0</v>
      </c>
      <c r="BJ754" s="18" t="s">
        <v>83</v>
      </c>
      <c r="BK754" s="206">
        <f>ROUND(I754*H754,2)</f>
        <v>0</v>
      </c>
      <c r="BL754" s="18" t="s">
        <v>274</v>
      </c>
      <c r="BM754" s="205" t="s">
        <v>836</v>
      </c>
    </row>
    <row r="755" spans="1:65" s="2" customFormat="1" ht="29.25" x14ac:dyDescent="0.2">
      <c r="A755" s="35"/>
      <c r="B755" s="36"/>
      <c r="C755" s="37"/>
      <c r="D755" s="209" t="s">
        <v>471</v>
      </c>
      <c r="E755" s="37"/>
      <c r="F755" s="240" t="s">
        <v>830</v>
      </c>
      <c r="G755" s="37"/>
      <c r="H755" s="37"/>
      <c r="I755" s="241"/>
      <c r="J755" s="37"/>
      <c r="K755" s="37"/>
      <c r="L755" s="40"/>
      <c r="M755" s="242"/>
      <c r="N755" s="243"/>
      <c r="O755" s="72"/>
      <c r="P755" s="72"/>
      <c r="Q755" s="72"/>
      <c r="R755" s="72"/>
      <c r="S755" s="72"/>
      <c r="T755" s="73"/>
      <c r="U755" s="35"/>
      <c r="V755" s="35"/>
      <c r="W755" s="35"/>
      <c r="X755" s="35"/>
      <c r="Y755" s="35"/>
      <c r="Z755" s="35"/>
      <c r="AA755" s="35"/>
      <c r="AB755" s="35"/>
      <c r="AC755" s="35"/>
      <c r="AD755" s="35"/>
      <c r="AE755" s="35"/>
      <c r="AT755" s="18" t="s">
        <v>471</v>
      </c>
      <c r="AU755" s="18" t="s">
        <v>85</v>
      </c>
    </row>
    <row r="756" spans="1:65" s="13" customFormat="1" ht="22.5" x14ac:dyDescent="0.2">
      <c r="B756" s="207"/>
      <c r="C756" s="208"/>
      <c r="D756" s="209" t="s">
        <v>240</v>
      </c>
      <c r="E756" s="210" t="s">
        <v>1</v>
      </c>
      <c r="F756" s="211" t="s">
        <v>831</v>
      </c>
      <c r="G756" s="208"/>
      <c r="H756" s="210" t="s">
        <v>1</v>
      </c>
      <c r="I756" s="212"/>
      <c r="J756" s="208"/>
      <c r="K756" s="208"/>
      <c r="L756" s="213"/>
      <c r="M756" s="214"/>
      <c r="N756" s="215"/>
      <c r="O756" s="215"/>
      <c r="P756" s="215"/>
      <c r="Q756" s="215"/>
      <c r="R756" s="215"/>
      <c r="S756" s="215"/>
      <c r="T756" s="216"/>
      <c r="AT756" s="217" t="s">
        <v>240</v>
      </c>
      <c r="AU756" s="217" t="s">
        <v>85</v>
      </c>
      <c r="AV756" s="13" t="s">
        <v>83</v>
      </c>
      <c r="AW756" s="13" t="s">
        <v>32</v>
      </c>
      <c r="AX756" s="13" t="s">
        <v>76</v>
      </c>
      <c r="AY756" s="217" t="s">
        <v>200</v>
      </c>
    </row>
    <row r="757" spans="1:65" s="14" customFormat="1" ht="22.5" x14ac:dyDescent="0.2">
      <c r="B757" s="218"/>
      <c r="C757" s="219"/>
      <c r="D757" s="209" t="s">
        <v>240</v>
      </c>
      <c r="E757" s="220" t="s">
        <v>1</v>
      </c>
      <c r="F757" s="221" t="s">
        <v>3031</v>
      </c>
      <c r="G757" s="219"/>
      <c r="H757" s="222">
        <v>518</v>
      </c>
      <c r="I757" s="223"/>
      <c r="J757" s="219"/>
      <c r="K757" s="219"/>
      <c r="L757" s="224"/>
      <c r="M757" s="225"/>
      <c r="N757" s="226"/>
      <c r="O757" s="226"/>
      <c r="P757" s="226"/>
      <c r="Q757" s="226"/>
      <c r="R757" s="226"/>
      <c r="S757" s="226"/>
      <c r="T757" s="227"/>
      <c r="AT757" s="228" t="s">
        <v>240</v>
      </c>
      <c r="AU757" s="228" t="s">
        <v>85</v>
      </c>
      <c r="AV757" s="14" t="s">
        <v>85</v>
      </c>
      <c r="AW757" s="14" t="s">
        <v>32</v>
      </c>
      <c r="AX757" s="14" t="s">
        <v>76</v>
      </c>
      <c r="AY757" s="228" t="s">
        <v>200</v>
      </c>
    </row>
    <row r="758" spans="1:65" s="15" customFormat="1" ht="11.25" x14ac:dyDescent="0.2">
      <c r="B758" s="229"/>
      <c r="C758" s="230"/>
      <c r="D758" s="209" t="s">
        <v>240</v>
      </c>
      <c r="E758" s="231" t="s">
        <v>1</v>
      </c>
      <c r="F758" s="232" t="s">
        <v>244</v>
      </c>
      <c r="G758" s="230"/>
      <c r="H758" s="233">
        <v>518</v>
      </c>
      <c r="I758" s="234"/>
      <c r="J758" s="230"/>
      <c r="K758" s="230"/>
      <c r="L758" s="235"/>
      <c r="M758" s="236"/>
      <c r="N758" s="237"/>
      <c r="O758" s="237"/>
      <c r="P758" s="237"/>
      <c r="Q758" s="237"/>
      <c r="R758" s="237"/>
      <c r="S758" s="237"/>
      <c r="T758" s="238"/>
      <c r="AT758" s="239" t="s">
        <v>240</v>
      </c>
      <c r="AU758" s="239" t="s">
        <v>85</v>
      </c>
      <c r="AV758" s="15" t="s">
        <v>206</v>
      </c>
      <c r="AW758" s="15" t="s">
        <v>32</v>
      </c>
      <c r="AX758" s="15" t="s">
        <v>83</v>
      </c>
      <c r="AY758" s="239" t="s">
        <v>200</v>
      </c>
    </row>
    <row r="759" spans="1:65" s="2" customFormat="1" ht="16.5" customHeight="1" x14ac:dyDescent="0.2">
      <c r="A759" s="35"/>
      <c r="B759" s="36"/>
      <c r="C759" s="193" t="s">
        <v>1147</v>
      </c>
      <c r="D759" s="193" t="s">
        <v>202</v>
      </c>
      <c r="E759" s="194" t="s">
        <v>839</v>
      </c>
      <c r="F759" s="195" t="s">
        <v>840</v>
      </c>
      <c r="G759" s="196" t="s">
        <v>617</v>
      </c>
      <c r="H759" s="244"/>
      <c r="I759" s="198"/>
      <c r="J759" s="199">
        <f>ROUND(I759*H759,2)</f>
        <v>0</v>
      </c>
      <c r="K759" s="200"/>
      <c r="L759" s="40"/>
      <c r="M759" s="201" t="s">
        <v>1</v>
      </c>
      <c r="N759" s="202" t="s">
        <v>41</v>
      </c>
      <c r="O759" s="72"/>
      <c r="P759" s="203">
        <f>O759*H759</f>
        <v>0</v>
      </c>
      <c r="Q759" s="203">
        <v>0</v>
      </c>
      <c r="R759" s="203">
        <f>Q759*H759</f>
        <v>0</v>
      </c>
      <c r="S759" s="203">
        <v>0</v>
      </c>
      <c r="T759" s="204">
        <f>S759*H759</f>
        <v>0</v>
      </c>
      <c r="U759" s="35"/>
      <c r="V759" s="35"/>
      <c r="W759" s="35"/>
      <c r="X759" s="35"/>
      <c r="Y759" s="35"/>
      <c r="Z759" s="35"/>
      <c r="AA759" s="35"/>
      <c r="AB759" s="35"/>
      <c r="AC759" s="35"/>
      <c r="AD759" s="35"/>
      <c r="AE759" s="35"/>
      <c r="AR759" s="205" t="s">
        <v>274</v>
      </c>
      <c r="AT759" s="205" t="s">
        <v>202</v>
      </c>
      <c r="AU759" s="205" t="s">
        <v>85</v>
      </c>
      <c r="AY759" s="18" t="s">
        <v>200</v>
      </c>
      <c r="BE759" s="206">
        <f>IF(N759="základní",J759,0)</f>
        <v>0</v>
      </c>
      <c r="BF759" s="206">
        <f>IF(N759="snížená",J759,0)</f>
        <v>0</v>
      </c>
      <c r="BG759" s="206">
        <f>IF(N759="zákl. přenesená",J759,0)</f>
        <v>0</v>
      </c>
      <c r="BH759" s="206">
        <f>IF(N759="sníž. přenesená",J759,0)</f>
        <v>0</v>
      </c>
      <c r="BI759" s="206">
        <f>IF(N759="nulová",J759,0)</f>
        <v>0</v>
      </c>
      <c r="BJ759" s="18" t="s">
        <v>83</v>
      </c>
      <c r="BK759" s="206">
        <f>ROUND(I759*H759,2)</f>
        <v>0</v>
      </c>
      <c r="BL759" s="18" t="s">
        <v>274</v>
      </c>
      <c r="BM759" s="205" t="s">
        <v>841</v>
      </c>
    </row>
    <row r="760" spans="1:65" s="12" customFormat="1" ht="22.9" customHeight="1" x14ac:dyDescent="0.2">
      <c r="B760" s="177"/>
      <c r="C760" s="178"/>
      <c r="D760" s="179" t="s">
        <v>75</v>
      </c>
      <c r="E760" s="191" t="s">
        <v>842</v>
      </c>
      <c r="F760" s="191" t="s">
        <v>843</v>
      </c>
      <c r="G760" s="178"/>
      <c r="H760" s="178"/>
      <c r="I760" s="181"/>
      <c r="J760" s="192">
        <f>BK760</f>
        <v>0</v>
      </c>
      <c r="K760" s="178"/>
      <c r="L760" s="183"/>
      <c r="M760" s="184"/>
      <c r="N760" s="185"/>
      <c r="O760" s="185"/>
      <c r="P760" s="186">
        <f>SUM(P761:P817)</f>
        <v>0</v>
      </c>
      <c r="Q760" s="185"/>
      <c r="R760" s="186">
        <f>SUM(R761:R817)</f>
        <v>0</v>
      </c>
      <c r="S760" s="185"/>
      <c r="T760" s="187">
        <f>SUM(T761:T817)</f>
        <v>0</v>
      </c>
      <c r="AR760" s="188" t="s">
        <v>85</v>
      </c>
      <c r="AT760" s="189" t="s">
        <v>75</v>
      </c>
      <c r="AU760" s="189" t="s">
        <v>83</v>
      </c>
      <c r="AY760" s="188" t="s">
        <v>200</v>
      </c>
      <c r="BK760" s="190">
        <f>SUM(BK761:BK817)</f>
        <v>0</v>
      </c>
    </row>
    <row r="761" spans="1:65" s="2" customFormat="1" ht="37.9" customHeight="1" x14ac:dyDescent="0.2">
      <c r="A761" s="35"/>
      <c r="B761" s="36"/>
      <c r="C761" s="193" t="s">
        <v>407</v>
      </c>
      <c r="D761" s="193" t="s">
        <v>202</v>
      </c>
      <c r="E761" s="194" t="s">
        <v>3032</v>
      </c>
      <c r="F761" s="195" t="s">
        <v>3033</v>
      </c>
      <c r="G761" s="196" t="s">
        <v>210</v>
      </c>
      <c r="H761" s="197">
        <v>2.74</v>
      </c>
      <c r="I761" s="198"/>
      <c r="J761" s="199">
        <f>ROUND(I761*H761,2)</f>
        <v>0</v>
      </c>
      <c r="K761" s="200"/>
      <c r="L761" s="40"/>
      <c r="M761" s="201" t="s">
        <v>1</v>
      </c>
      <c r="N761" s="202" t="s">
        <v>41</v>
      </c>
      <c r="O761" s="72"/>
      <c r="P761" s="203">
        <f>O761*H761</f>
        <v>0</v>
      </c>
      <c r="Q761" s="203">
        <v>0</v>
      </c>
      <c r="R761" s="203">
        <f>Q761*H761</f>
        <v>0</v>
      </c>
      <c r="S761" s="203">
        <v>0</v>
      </c>
      <c r="T761" s="204">
        <f>S761*H761</f>
        <v>0</v>
      </c>
      <c r="U761" s="35"/>
      <c r="V761" s="35"/>
      <c r="W761" s="35"/>
      <c r="X761" s="35"/>
      <c r="Y761" s="35"/>
      <c r="Z761" s="35"/>
      <c r="AA761" s="35"/>
      <c r="AB761" s="35"/>
      <c r="AC761" s="35"/>
      <c r="AD761" s="35"/>
      <c r="AE761" s="35"/>
      <c r="AR761" s="205" t="s">
        <v>274</v>
      </c>
      <c r="AT761" s="205" t="s">
        <v>202</v>
      </c>
      <c r="AU761" s="205" t="s">
        <v>85</v>
      </c>
      <c r="AY761" s="18" t="s">
        <v>200</v>
      </c>
      <c r="BE761" s="206">
        <f>IF(N761="základní",J761,0)</f>
        <v>0</v>
      </c>
      <c r="BF761" s="206">
        <f>IF(N761="snížená",J761,0)</f>
        <v>0</v>
      </c>
      <c r="BG761" s="206">
        <f>IF(N761="zákl. přenesená",J761,0)</f>
        <v>0</v>
      </c>
      <c r="BH761" s="206">
        <f>IF(N761="sníž. přenesená",J761,0)</f>
        <v>0</v>
      </c>
      <c r="BI761" s="206">
        <f>IF(N761="nulová",J761,0)</f>
        <v>0</v>
      </c>
      <c r="BJ761" s="18" t="s">
        <v>83</v>
      </c>
      <c r="BK761" s="206">
        <f>ROUND(I761*H761,2)</f>
        <v>0</v>
      </c>
      <c r="BL761" s="18" t="s">
        <v>274</v>
      </c>
      <c r="BM761" s="205" t="s">
        <v>3034</v>
      </c>
    </row>
    <row r="762" spans="1:65" s="2" customFormat="1" ht="58.5" x14ac:dyDescent="0.2">
      <c r="A762" s="35"/>
      <c r="B762" s="36"/>
      <c r="C762" s="37"/>
      <c r="D762" s="209" t="s">
        <v>471</v>
      </c>
      <c r="E762" s="37"/>
      <c r="F762" s="240" t="s">
        <v>988</v>
      </c>
      <c r="G762" s="37"/>
      <c r="H762" s="37"/>
      <c r="I762" s="241"/>
      <c r="J762" s="37"/>
      <c r="K762" s="37"/>
      <c r="L762" s="40"/>
      <c r="M762" s="242"/>
      <c r="N762" s="243"/>
      <c r="O762" s="72"/>
      <c r="P762" s="72"/>
      <c r="Q762" s="72"/>
      <c r="R762" s="72"/>
      <c r="S762" s="72"/>
      <c r="T762" s="73"/>
      <c r="U762" s="35"/>
      <c r="V762" s="35"/>
      <c r="W762" s="35"/>
      <c r="X762" s="35"/>
      <c r="Y762" s="35"/>
      <c r="Z762" s="35"/>
      <c r="AA762" s="35"/>
      <c r="AB762" s="35"/>
      <c r="AC762" s="35"/>
      <c r="AD762" s="35"/>
      <c r="AE762" s="35"/>
      <c r="AT762" s="18" t="s">
        <v>471</v>
      </c>
      <c r="AU762" s="18" t="s">
        <v>85</v>
      </c>
    </row>
    <row r="763" spans="1:65" s="2" customFormat="1" ht="37.9" customHeight="1" x14ac:dyDescent="0.2">
      <c r="A763" s="35"/>
      <c r="B763" s="36"/>
      <c r="C763" s="193" t="s">
        <v>1159</v>
      </c>
      <c r="D763" s="193" t="s">
        <v>202</v>
      </c>
      <c r="E763" s="194" t="s">
        <v>3035</v>
      </c>
      <c r="F763" s="195" t="s">
        <v>3036</v>
      </c>
      <c r="G763" s="196" t="s">
        <v>210</v>
      </c>
      <c r="H763" s="197">
        <v>16.8</v>
      </c>
      <c r="I763" s="198"/>
      <c r="J763" s="199">
        <f>ROUND(I763*H763,2)</f>
        <v>0</v>
      </c>
      <c r="K763" s="200"/>
      <c r="L763" s="40"/>
      <c r="M763" s="201" t="s">
        <v>1</v>
      </c>
      <c r="N763" s="202" t="s">
        <v>41</v>
      </c>
      <c r="O763" s="72"/>
      <c r="P763" s="203">
        <f>O763*H763</f>
        <v>0</v>
      </c>
      <c r="Q763" s="203">
        <v>0</v>
      </c>
      <c r="R763" s="203">
        <f>Q763*H763</f>
        <v>0</v>
      </c>
      <c r="S763" s="203">
        <v>0</v>
      </c>
      <c r="T763" s="204">
        <f>S763*H763</f>
        <v>0</v>
      </c>
      <c r="U763" s="35"/>
      <c r="V763" s="35"/>
      <c r="W763" s="35"/>
      <c r="X763" s="35"/>
      <c r="Y763" s="35"/>
      <c r="Z763" s="35"/>
      <c r="AA763" s="35"/>
      <c r="AB763" s="35"/>
      <c r="AC763" s="35"/>
      <c r="AD763" s="35"/>
      <c r="AE763" s="35"/>
      <c r="AR763" s="205" t="s">
        <v>274</v>
      </c>
      <c r="AT763" s="205" t="s">
        <v>202</v>
      </c>
      <c r="AU763" s="205" t="s">
        <v>85</v>
      </c>
      <c r="AY763" s="18" t="s">
        <v>200</v>
      </c>
      <c r="BE763" s="206">
        <f>IF(N763="základní",J763,0)</f>
        <v>0</v>
      </c>
      <c r="BF763" s="206">
        <f>IF(N763="snížená",J763,0)</f>
        <v>0</v>
      </c>
      <c r="BG763" s="206">
        <f>IF(N763="zákl. přenesená",J763,0)</f>
        <v>0</v>
      </c>
      <c r="BH763" s="206">
        <f>IF(N763="sníž. přenesená",J763,0)</f>
        <v>0</v>
      </c>
      <c r="BI763" s="206">
        <f>IF(N763="nulová",J763,0)</f>
        <v>0</v>
      </c>
      <c r="BJ763" s="18" t="s">
        <v>83</v>
      </c>
      <c r="BK763" s="206">
        <f>ROUND(I763*H763,2)</f>
        <v>0</v>
      </c>
      <c r="BL763" s="18" t="s">
        <v>274</v>
      </c>
      <c r="BM763" s="205" t="s">
        <v>3037</v>
      </c>
    </row>
    <row r="764" spans="1:65" s="2" customFormat="1" ht="58.5" x14ac:dyDescent="0.2">
      <c r="A764" s="35"/>
      <c r="B764" s="36"/>
      <c r="C764" s="37"/>
      <c r="D764" s="209" t="s">
        <v>471</v>
      </c>
      <c r="E764" s="37"/>
      <c r="F764" s="240" t="s">
        <v>988</v>
      </c>
      <c r="G764" s="37"/>
      <c r="H764" s="37"/>
      <c r="I764" s="241"/>
      <c r="J764" s="37"/>
      <c r="K764" s="37"/>
      <c r="L764" s="40"/>
      <c r="M764" s="242"/>
      <c r="N764" s="243"/>
      <c r="O764" s="72"/>
      <c r="P764" s="72"/>
      <c r="Q764" s="72"/>
      <c r="R764" s="72"/>
      <c r="S764" s="72"/>
      <c r="T764" s="73"/>
      <c r="U764" s="35"/>
      <c r="V764" s="35"/>
      <c r="W764" s="35"/>
      <c r="X764" s="35"/>
      <c r="Y764" s="35"/>
      <c r="Z764" s="35"/>
      <c r="AA764" s="35"/>
      <c r="AB764" s="35"/>
      <c r="AC764" s="35"/>
      <c r="AD764" s="35"/>
      <c r="AE764" s="35"/>
      <c r="AT764" s="18" t="s">
        <v>471</v>
      </c>
      <c r="AU764" s="18" t="s">
        <v>85</v>
      </c>
    </row>
    <row r="765" spans="1:65" s="2" customFormat="1" ht="37.9" customHeight="1" x14ac:dyDescent="0.2">
      <c r="A765" s="35"/>
      <c r="B765" s="36"/>
      <c r="C765" s="193" t="s">
        <v>413</v>
      </c>
      <c r="D765" s="193" t="s">
        <v>202</v>
      </c>
      <c r="E765" s="194" t="s">
        <v>3038</v>
      </c>
      <c r="F765" s="195" t="s">
        <v>3039</v>
      </c>
      <c r="G765" s="196" t="s">
        <v>210</v>
      </c>
      <c r="H765" s="197">
        <v>16</v>
      </c>
      <c r="I765" s="198"/>
      <c r="J765" s="199">
        <f>ROUND(I765*H765,2)</f>
        <v>0</v>
      </c>
      <c r="K765" s="200"/>
      <c r="L765" s="40"/>
      <c r="M765" s="201" t="s">
        <v>1</v>
      </c>
      <c r="N765" s="202" t="s">
        <v>41</v>
      </c>
      <c r="O765" s="72"/>
      <c r="P765" s="203">
        <f>O765*H765</f>
        <v>0</v>
      </c>
      <c r="Q765" s="203">
        <v>0</v>
      </c>
      <c r="R765" s="203">
        <f>Q765*H765</f>
        <v>0</v>
      </c>
      <c r="S765" s="203">
        <v>0</v>
      </c>
      <c r="T765" s="204">
        <f>S765*H765</f>
        <v>0</v>
      </c>
      <c r="U765" s="35"/>
      <c r="V765" s="35"/>
      <c r="W765" s="35"/>
      <c r="X765" s="35"/>
      <c r="Y765" s="35"/>
      <c r="Z765" s="35"/>
      <c r="AA765" s="35"/>
      <c r="AB765" s="35"/>
      <c r="AC765" s="35"/>
      <c r="AD765" s="35"/>
      <c r="AE765" s="35"/>
      <c r="AR765" s="205" t="s">
        <v>274</v>
      </c>
      <c r="AT765" s="205" t="s">
        <v>202</v>
      </c>
      <c r="AU765" s="205" t="s">
        <v>85</v>
      </c>
      <c r="AY765" s="18" t="s">
        <v>200</v>
      </c>
      <c r="BE765" s="206">
        <f>IF(N765="základní",J765,0)</f>
        <v>0</v>
      </c>
      <c r="BF765" s="206">
        <f>IF(N765="snížená",J765,0)</f>
        <v>0</v>
      </c>
      <c r="BG765" s="206">
        <f>IF(N765="zákl. přenesená",J765,0)</f>
        <v>0</v>
      </c>
      <c r="BH765" s="206">
        <f>IF(N765="sníž. přenesená",J765,0)</f>
        <v>0</v>
      </c>
      <c r="BI765" s="206">
        <f>IF(N765="nulová",J765,0)</f>
        <v>0</v>
      </c>
      <c r="BJ765" s="18" t="s">
        <v>83</v>
      </c>
      <c r="BK765" s="206">
        <f>ROUND(I765*H765,2)</f>
        <v>0</v>
      </c>
      <c r="BL765" s="18" t="s">
        <v>274</v>
      </c>
      <c r="BM765" s="205" t="s">
        <v>3040</v>
      </c>
    </row>
    <row r="766" spans="1:65" s="2" customFormat="1" ht="58.5" x14ac:dyDescent="0.2">
      <c r="A766" s="35"/>
      <c r="B766" s="36"/>
      <c r="C766" s="37"/>
      <c r="D766" s="209" t="s">
        <v>471</v>
      </c>
      <c r="E766" s="37"/>
      <c r="F766" s="240" t="s">
        <v>988</v>
      </c>
      <c r="G766" s="37"/>
      <c r="H766" s="37"/>
      <c r="I766" s="241"/>
      <c r="J766" s="37"/>
      <c r="K766" s="37"/>
      <c r="L766" s="40"/>
      <c r="M766" s="242"/>
      <c r="N766" s="243"/>
      <c r="O766" s="72"/>
      <c r="P766" s="72"/>
      <c r="Q766" s="72"/>
      <c r="R766" s="72"/>
      <c r="S766" s="72"/>
      <c r="T766" s="73"/>
      <c r="U766" s="35"/>
      <c r="V766" s="35"/>
      <c r="W766" s="35"/>
      <c r="X766" s="35"/>
      <c r="Y766" s="35"/>
      <c r="Z766" s="35"/>
      <c r="AA766" s="35"/>
      <c r="AB766" s="35"/>
      <c r="AC766" s="35"/>
      <c r="AD766" s="35"/>
      <c r="AE766" s="35"/>
      <c r="AT766" s="18" t="s">
        <v>471</v>
      </c>
      <c r="AU766" s="18" t="s">
        <v>85</v>
      </c>
    </row>
    <row r="767" spans="1:65" s="2" customFormat="1" ht="37.9" customHeight="1" x14ac:dyDescent="0.2">
      <c r="A767" s="35"/>
      <c r="B767" s="36"/>
      <c r="C767" s="193" t="s">
        <v>1167</v>
      </c>
      <c r="D767" s="193" t="s">
        <v>202</v>
      </c>
      <c r="E767" s="194" t="s">
        <v>3041</v>
      </c>
      <c r="F767" s="195" t="s">
        <v>3042</v>
      </c>
      <c r="G767" s="196" t="s">
        <v>210</v>
      </c>
      <c r="H767" s="197">
        <v>9.1999999999999993</v>
      </c>
      <c r="I767" s="198"/>
      <c r="J767" s="199">
        <f>ROUND(I767*H767,2)</f>
        <v>0</v>
      </c>
      <c r="K767" s="200"/>
      <c r="L767" s="40"/>
      <c r="M767" s="201" t="s">
        <v>1</v>
      </c>
      <c r="N767" s="202" t="s">
        <v>41</v>
      </c>
      <c r="O767" s="72"/>
      <c r="P767" s="203">
        <f>O767*H767</f>
        <v>0</v>
      </c>
      <c r="Q767" s="203">
        <v>0</v>
      </c>
      <c r="R767" s="203">
        <f>Q767*H767</f>
        <v>0</v>
      </c>
      <c r="S767" s="203">
        <v>0</v>
      </c>
      <c r="T767" s="204">
        <f>S767*H767</f>
        <v>0</v>
      </c>
      <c r="U767" s="35"/>
      <c r="V767" s="35"/>
      <c r="W767" s="35"/>
      <c r="X767" s="35"/>
      <c r="Y767" s="35"/>
      <c r="Z767" s="35"/>
      <c r="AA767" s="35"/>
      <c r="AB767" s="35"/>
      <c r="AC767" s="35"/>
      <c r="AD767" s="35"/>
      <c r="AE767" s="35"/>
      <c r="AR767" s="205" t="s">
        <v>274</v>
      </c>
      <c r="AT767" s="205" t="s">
        <v>202</v>
      </c>
      <c r="AU767" s="205" t="s">
        <v>85</v>
      </c>
      <c r="AY767" s="18" t="s">
        <v>200</v>
      </c>
      <c r="BE767" s="206">
        <f>IF(N767="základní",J767,0)</f>
        <v>0</v>
      </c>
      <c r="BF767" s="206">
        <f>IF(N767="snížená",J767,0)</f>
        <v>0</v>
      </c>
      <c r="BG767" s="206">
        <f>IF(N767="zákl. přenesená",J767,0)</f>
        <v>0</v>
      </c>
      <c r="BH767" s="206">
        <f>IF(N767="sníž. přenesená",J767,0)</f>
        <v>0</v>
      </c>
      <c r="BI767" s="206">
        <f>IF(N767="nulová",J767,0)</f>
        <v>0</v>
      </c>
      <c r="BJ767" s="18" t="s">
        <v>83</v>
      </c>
      <c r="BK767" s="206">
        <f>ROUND(I767*H767,2)</f>
        <v>0</v>
      </c>
      <c r="BL767" s="18" t="s">
        <v>274</v>
      </c>
      <c r="BM767" s="205" t="s">
        <v>3043</v>
      </c>
    </row>
    <row r="768" spans="1:65" s="2" customFormat="1" ht="58.5" x14ac:dyDescent="0.2">
      <c r="A768" s="35"/>
      <c r="B768" s="36"/>
      <c r="C768" s="37"/>
      <c r="D768" s="209" t="s">
        <v>471</v>
      </c>
      <c r="E768" s="37"/>
      <c r="F768" s="240" t="s">
        <v>988</v>
      </c>
      <c r="G768" s="37"/>
      <c r="H768" s="37"/>
      <c r="I768" s="241"/>
      <c r="J768" s="37"/>
      <c r="K768" s="37"/>
      <c r="L768" s="40"/>
      <c r="M768" s="242"/>
      <c r="N768" s="243"/>
      <c r="O768" s="72"/>
      <c r="P768" s="72"/>
      <c r="Q768" s="72"/>
      <c r="R768" s="72"/>
      <c r="S768" s="72"/>
      <c r="T768" s="73"/>
      <c r="U768" s="35"/>
      <c r="V768" s="35"/>
      <c r="W768" s="35"/>
      <c r="X768" s="35"/>
      <c r="Y768" s="35"/>
      <c r="Z768" s="35"/>
      <c r="AA768" s="35"/>
      <c r="AB768" s="35"/>
      <c r="AC768" s="35"/>
      <c r="AD768" s="35"/>
      <c r="AE768" s="35"/>
      <c r="AT768" s="18" t="s">
        <v>471</v>
      </c>
      <c r="AU768" s="18" t="s">
        <v>85</v>
      </c>
    </row>
    <row r="769" spans="1:65" s="2" customFormat="1" ht="44.25" customHeight="1" x14ac:dyDescent="0.2">
      <c r="A769" s="35"/>
      <c r="B769" s="36"/>
      <c r="C769" s="193" t="s">
        <v>1171</v>
      </c>
      <c r="D769" s="193" t="s">
        <v>202</v>
      </c>
      <c r="E769" s="194" t="s">
        <v>3044</v>
      </c>
      <c r="F769" s="195" t="s">
        <v>3045</v>
      </c>
      <c r="G769" s="196" t="s">
        <v>210</v>
      </c>
      <c r="H769" s="197">
        <v>10.86</v>
      </c>
      <c r="I769" s="198"/>
      <c r="J769" s="199">
        <f>ROUND(I769*H769,2)</f>
        <v>0</v>
      </c>
      <c r="K769" s="200"/>
      <c r="L769" s="40"/>
      <c r="M769" s="201" t="s">
        <v>1</v>
      </c>
      <c r="N769" s="202" t="s">
        <v>41</v>
      </c>
      <c r="O769" s="72"/>
      <c r="P769" s="203">
        <f>O769*H769</f>
        <v>0</v>
      </c>
      <c r="Q769" s="203">
        <v>0</v>
      </c>
      <c r="R769" s="203">
        <f>Q769*H769</f>
        <v>0</v>
      </c>
      <c r="S769" s="203">
        <v>0</v>
      </c>
      <c r="T769" s="204">
        <f>S769*H769</f>
        <v>0</v>
      </c>
      <c r="U769" s="35"/>
      <c r="V769" s="35"/>
      <c r="W769" s="35"/>
      <c r="X769" s="35"/>
      <c r="Y769" s="35"/>
      <c r="Z769" s="35"/>
      <c r="AA769" s="35"/>
      <c r="AB769" s="35"/>
      <c r="AC769" s="35"/>
      <c r="AD769" s="35"/>
      <c r="AE769" s="35"/>
      <c r="AR769" s="205" t="s">
        <v>274</v>
      </c>
      <c r="AT769" s="205" t="s">
        <v>202</v>
      </c>
      <c r="AU769" s="205" t="s">
        <v>85</v>
      </c>
      <c r="AY769" s="18" t="s">
        <v>200</v>
      </c>
      <c r="BE769" s="206">
        <f>IF(N769="základní",J769,0)</f>
        <v>0</v>
      </c>
      <c r="BF769" s="206">
        <f>IF(N769="snížená",J769,0)</f>
        <v>0</v>
      </c>
      <c r="BG769" s="206">
        <f>IF(N769="zákl. přenesená",J769,0)</f>
        <v>0</v>
      </c>
      <c r="BH769" s="206">
        <f>IF(N769="sníž. přenesená",J769,0)</f>
        <v>0</v>
      </c>
      <c r="BI769" s="206">
        <f>IF(N769="nulová",J769,0)</f>
        <v>0</v>
      </c>
      <c r="BJ769" s="18" t="s">
        <v>83</v>
      </c>
      <c r="BK769" s="206">
        <f>ROUND(I769*H769,2)</f>
        <v>0</v>
      </c>
      <c r="BL769" s="18" t="s">
        <v>274</v>
      </c>
      <c r="BM769" s="205" t="s">
        <v>3046</v>
      </c>
    </row>
    <row r="770" spans="1:65" s="2" customFormat="1" ht="58.5" x14ac:dyDescent="0.2">
      <c r="A770" s="35"/>
      <c r="B770" s="36"/>
      <c r="C770" s="37"/>
      <c r="D770" s="209" t="s">
        <v>471</v>
      </c>
      <c r="E770" s="37"/>
      <c r="F770" s="240" t="s">
        <v>988</v>
      </c>
      <c r="G770" s="37"/>
      <c r="H770" s="37"/>
      <c r="I770" s="241"/>
      <c r="J770" s="37"/>
      <c r="K770" s="37"/>
      <c r="L770" s="40"/>
      <c r="M770" s="242"/>
      <c r="N770" s="243"/>
      <c r="O770" s="72"/>
      <c r="P770" s="72"/>
      <c r="Q770" s="72"/>
      <c r="R770" s="72"/>
      <c r="S770" s="72"/>
      <c r="T770" s="73"/>
      <c r="U770" s="35"/>
      <c r="V770" s="35"/>
      <c r="W770" s="35"/>
      <c r="X770" s="35"/>
      <c r="Y770" s="35"/>
      <c r="Z770" s="35"/>
      <c r="AA770" s="35"/>
      <c r="AB770" s="35"/>
      <c r="AC770" s="35"/>
      <c r="AD770" s="35"/>
      <c r="AE770" s="35"/>
      <c r="AT770" s="18" t="s">
        <v>471</v>
      </c>
      <c r="AU770" s="18" t="s">
        <v>85</v>
      </c>
    </row>
    <row r="771" spans="1:65" s="2" customFormat="1" ht="37.9" customHeight="1" x14ac:dyDescent="0.2">
      <c r="A771" s="35"/>
      <c r="B771" s="36"/>
      <c r="C771" s="193" t="s">
        <v>1175</v>
      </c>
      <c r="D771" s="193" t="s">
        <v>202</v>
      </c>
      <c r="E771" s="194" t="s">
        <v>3047</v>
      </c>
      <c r="F771" s="195" t="s">
        <v>3048</v>
      </c>
      <c r="G771" s="196" t="s">
        <v>210</v>
      </c>
      <c r="H771" s="197">
        <v>7.94</v>
      </c>
      <c r="I771" s="198"/>
      <c r="J771" s="199">
        <f>ROUND(I771*H771,2)</f>
        <v>0</v>
      </c>
      <c r="K771" s="200"/>
      <c r="L771" s="40"/>
      <c r="M771" s="201" t="s">
        <v>1</v>
      </c>
      <c r="N771" s="202" t="s">
        <v>41</v>
      </c>
      <c r="O771" s="72"/>
      <c r="P771" s="203">
        <f>O771*H771</f>
        <v>0</v>
      </c>
      <c r="Q771" s="203">
        <v>0</v>
      </c>
      <c r="R771" s="203">
        <f>Q771*H771</f>
        <v>0</v>
      </c>
      <c r="S771" s="203">
        <v>0</v>
      </c>
      <c r="T771" s="204">
        <f>S771*H771</f>
        <v>0</v>
      </c>
      <c r="U771" s="35"/>
      <c r="V771" s="35"/>
      <c r="W771" s="35"/>
      <c r="X771" s="35"/>
      <c r="Y771" s="35"/>
      <c r="Z771" s="35"/>
      <c r="AA771" s="35"/>
      <c r="AB771" s="35"/>
      <c r="AC771" s="35"/>
      <c r="AD771" s="35"/>
      <c r="AE771" s="35"/>
      <c r="AR771" s="205" t="s">
        <v>274</v>
      </c>
      <c r="AT771" s="205" t="s">
        <v>202</v>
      </c>
      <c r="AU771" s="205" t="s">
        <v>85</v>
      </c>
      <c r="AY771" s="18" t="s">
        <v>200</v>
      </c>
      <c r="BE771" s="206">
        <f>IF(N771="základní",J771,0)</f>
        <v>0</v>
      </c>
      <c r="BF771" s="206">
        <f>IF(N771="snížená",J771,0)</f>
        <v>0</v>
      </c>
      <c r="BG771" s="206">
        <f>IF(N771="zákl. přenesená",J771,0)</f>
        <v>0</v>
      </c>
      <c r="BH771" s="206">
        <f>IF(N771="sníž. přenesená",J771,0)</f>
        <v>0</v>
      </c>
      <c r="BI771" s="206">
        <f>IF(N771="nulová",J771,0)</f>
        <v>0</v>
      </c>
      <c r="BJ771" s="18" t="s">
        <v>83</v>
      </c>
      <c r="BK771" s="206">
        <f>ROUND(I771*H771,2)</f>
        <v>0</v>
      </c>
      <c r="BL771" s="18" t="s">
        <v>274</v>
      </c>
      <c r="BM771" s="205" t="s">
        <v>3049</v>
      </c>
    </row>
    <row r="772" spans="1:65" s="2" customFormat="1" ht="58.5" x14ac:dyDescent="0.2">
      <c r="A772" s="35"/>
      <c r="B772" s="36"/>
      <c r="C772" s="37"/>
      <c r="D772" s="209" t="s">
        <v>471</v>
      </c>
      <c r="E772" s="37"/>
      <c r="F772" s="240" t="s">
        <v>988</v>
      </c>
      <c r="G772" s="37"/>
      <c r="H772" s="37"/>
      <c r="I772" s="241"/>
      <c r="J772" s="37"/>
      <c r="K772" s="37"/>
      <c r="L772" s="40"/>
      <c r="M772" s="242"/>
      <c r="N772" s="243"/>
      <c r="O772" s="72"/>
      <c r="P772" s="72"/>
      <c r="Q772" s="72"/>
      <c r="R772" s="72"/>
      <c r="S772" s="72"/>
      <c r="T772" s="73"/>
      <c r="U772" s="35"/>
      <c r="V772" s="35"/>
      <c r="W772" s="35"/>
      <c r="X772" s="35"/>
      <c r="Y772" s="35"/>
      <c r="Z772" s="35"/>
      <c r="AA772" s="35"/>
      <c r="AB772" s="35"/>
      <c r="AC772" s="35"/>
      <c r="AD772" s="35"/>
      <c r="AE772" s="35"/>
      <c r="AT772" s="18" t="s">
        <v>471</v>
      </c>
      <c r="AU772" s="18" t="s">
        <v>85</v>
      </c>
    </row>
    <row r="773" spans="1:65" s="2" customFormat="1" ht="37.9" customHeight="1" x14ac:dyDescent="0.2">
      <c r="A773" s="35"/>
      <c r="B773" s="36"/>
      <c r="C773" s="193" t="s">
        <v>418</v>
      </c>
      <c r="D773" s="193" t="s">
        <v>202</v>
      </c>
      <c r="E773" s="194" t="s">
        <v>3050</v>
      </c>
      <c r="F773" s="195" t="s">
        <v>3051</v>
      </c>
      <c r="G773" s="196" t="s">
        <v>210</v>
      </c>
      <c r="H773" s="197">
        <v>7.24</v>
      </c>
      <c r="I773" s="198"/>
      <c r="J773" s="199">
        <f>ROUND(I773*H773,2)</f>
        <v>0</v>
      </c>
      <c r="K773" s="200"/>
      <c r="L773" s="40"/>
      <c r="M773" s="201" t="s">
        <v>1</v>
      </c>
      <c r="N773" s="202" t="s">
        <v>41</v>
      </c>
      <c r="O773" s="72"/>
      <c r="P773" s="203">
        <f>O773*H773</f>
        <v>0</v>
      </c>
      <c r="Q773" s="203">
        <v>0</v>
      </c>
      <c r="R773" s="203">
        <f>Q773*H773</f>
        <v>0</v>
      </c>
      <c r="S773" s="203">
        <v>0</v>
      </c>
      <c r="T773" s="204">
        <f>S773*H773</f>
        <v>0</v>
      </c>
      <c r="U773" s="35"/>
      <c r="V773" s="35"/>
      <c r="W773" s="35"/>
      <c r="X773" s="35"/>
      <c r="Y773" s="35"/>
      <c r="Z773" s="35"/>
      <c r="AA773" s="35"/>
      <c r="AB773" s="35"/>
      <c r="AC773" s="35"/>
      <c r="AD773" s="35"/>
      <c r="AE773" s="35"/>
      <c r="AR773" s="205" t="s">
        <v>274</v>
      </c>
      <c r="AT773" s="205" t="s">
        <v>202</v>
      </c>
      <c r="AU773" s="205" t="s">
        <v>85</v>
      </c>
      <c r="AY773" s="18" t="s">
        <v>200</v>
      </c>
      <c r="BE773" s="206">
        <f>IF(N773="základní",J773,0)</f>
        <v>0</v>
      </c>
      <c r="BF773" s="206">
        <f>IF(N773="snížená",J773,0)</f>
        <v>0</v>
      </c>
      <c r="BG773" s="206">
        <f>IF(N773="zákl. přenesená",J773,0)</f>
        <v>0</v>
      </c>
      <c r="BH773" s="206">
        <f>IF(N773="sníž. přenesená",J773,0)</f>
        <v>0</v>
      </c>
      <c r="BI773" s="206">
        <f>IF(N773="nulová",J773,0)</f>
        <v>0</v>
      </c>
      <c r="BJ773" s="18" t="s">
        <v>83</v>
      </c>
      <c r="BK773" s="206">
        <f>ROUND(I773*H773,2)</f>
        <v>0</v>
      </c>
      <c r="BL773" s="18" t="s">
        <v>274</v>
      </c>
      <c r="BM773" s="205" t="s">
        <v>3052</v>
      </c>
    </row>
    <row r="774" spans="1:65" s="2" customFormat="1" ht="58.5" x14ac:dyDescent="0.2">
      <c r="A774" s="35"/>
      <c r="B774" s="36"/>
      <c r="C774" s="37"/>
      <c r="D774" s="209" t="s">
        <v>471</v>
      </c>
      <c r="E774" s="37"/>
      <c r="F774" s="240" t="s">
        <v>988</v>
      </c>
      <c r="G774" s="37"/>
      <c r="H774" s="37"/>
      <c r="I774" s="241"/>
      <c r="J774" s="37"/>
      <c r="K774" s="37"/>
      <c r="L774" s="40"/>
      <c r="M774" s="242"/>
      <c r="N774" s="243"/>
      <c r="O774" s="72"/>
      <c r="P774" s="72"/>
      <c r="Q774" s="72"/>
      <c r="R774" s="72"/>
      <c r="S774" s="72"/>
      <c r="T774" s="73"/>
      <c r="U774" s="35"/>
      <c r="V774" s="35"/>
      <c r="W774" s="35"/>
      <c r="X774" s="35"/>
      <c r="Y774" s="35"/>
      <c r="Z774" s="35"/>
      <c r="AA774" s="35"/>
      <c r="AB774" s="35"/>
      <c r="AC774" s="35"/>
      <c r="AD774" s="35"/>
      <c r="AE774" s="35"/>
      <c r="AT774" s="18" t="s">
        <v>471</v>
      </c>
      <c r="AU774" s="18" t="s">
        <v>85</v>
      </c>
    </row>
    <row r="775" spans="1:65" s="2" customFormat="1" ht="37.9" customHeight="1" x14ac:dyDescent="0.2">
      <c r="A775" s="35"/>
      <c r="B775" s="36"/>
      <c r="C775" s="193" t="s">
        <v>1185</v>
      </c>
      <c r="D775" s="193" t="s">
        <v>202</v>
      </c>
      <c r="E775" s="194" t="s">
        <v>3053</v>
      </c>
      <c r="F775" s="195" t="s">
        <v>3054</v>
      </c>
      <c r="G775" s="196" t="s">
        <v>210</v>
      </c>
      <c r="H775" s="197">
        <v>2.2999999999999998</v>
      </c>
      <c r="I775" s="198"/>
      <c r="J775" s="199">
        <f>ROUND(I775*H775,2)</f>
        <v>0</v>
      </c>
      <c r="K775" s="200"/>
      <c r="L775" s="40"/>
      <c r="M775" s="201" t="s">
        <v>1</v>
      </c>
      <c r="N775" s="202" t="s">
        <v>41</v>
      </c>
      <c r="O775" s="72"/>
      <c r="P775" s="203">
        <f>O775*H775</f>
        <v>0</v>
      </c>
      <c r="Q775" s="203">
        <v>0</v>
      </c>
      <c r="R775" s="203">
        <f>Q775*H775</f>
        <v>0</v>
      </c>
      <c r="S775" s="203">
        <v>0</v>
      </c>
      <c r="T775" s="204">
        <f>S775*H775</f>
        <v>0</v>
      </c>
      <c r="U775" s="35"/>
      <c r="V775" s="35"/>
      <c r="W775" s="35"/>
      <c r="X775" s="35"/>
      <c r="Y775" s="35"/>
      <c r="Z775" s="35"/>
      <c r="AA775" s="35"/>
      <c r="AB775" s="35"/>
      <c r="AC775" s="35"/>
      <c r="AD775" s="35"/>
      <c r="AE775" s="35"/>
      <c r="AR775" s="205" t="s">
        <v>274</v>
      </c>
      <c r="AT775" s="205" t="s">
        <v>202</v>
      </c>
      <c r="AU775" s="205" t="s">
        <v>85</v>
      </c>
      <c r="AY775" s="18" t="s">
        <v>200</v>
      </c>
      <c r="BE775" s="206">
        <f>IF(N775="základní",J775,0)</f>
        <v>0</v>
      </c>
      <c r="BF775" s="206">
        <f>IF(N775="snížená",J775,0)</f>
        <v>0</v>
      </c>
      <c r="BG775" s="206">
        <f>IF(N775="zákl. přenesená",J775,0)</f>
        <v>0</v>
      </c>
      <c r="BH775" s="206">
        <f>IF(N775="sníž. přenesená",J775,0)</f>
        <v>0</v>
      </c>
      <c r="BI775" s="206">
        <f>IF(N775="nulová",J775,0)</f>
        <v>0</v>
      </c>
      <c r="BJ775" s="18" t="s">
        <v>83</v>
      </c>
      <c r="BK775" s="206">
        <f>ROUND(I775*H775,2)</f>
        <v>0</v>
      </c>
      <c r="BL775" s="18" t="s">
        <v>274</v>
      </c>
      <c r="BM775" s="205" t="s">
        <v>3055</v>
      </c>
    </row>
    <row r="776" spans="1:65" s="2" customFormat="1" ht="58.5" x14ac:dyDescent="0.2">
      <c r="A776" s="35"/>
      <c r="B776" s="36"/>
      <c r="C776" s="37"/>
      <c r="D776" s="209" t="s">
        <v>471</v>
      </c>
      <c r="E776" s="37"/>
      <c r="F776" s="240" t="s">
        <v>988</v>
      </c>
      <c r="G776" s="37"/>
      <c r="H776" s="37"/>
      <c r="I776" s="241"/>
      <c r="J776" s="37"/>
      <c r="K776" s="37"/>
      <c r="L776" s="40"/>
      <c r="M776" s="242"/>
      <c r="N776" s="243"/>
      <c r="O776" s="72"/>
      <c r="P776" s="72"/>
      <c r="Q776" s="72"/>
      <c r="R776" s="72"/>
      <c r="S776" s="72"/>
      <c r="T776" s="73"/>
      <c r="U776" s="35"/>
      <c r="V776" s="35"/>
      <c r="W776" s="35"/>
      <c r="X776" s="35"/>
      <c r="Y776" s="35"/>
      <c r="Z776" s="35"/>
      <c r="AA776" s="35"/>
      <c r="AB776" s="35"/>
      <c r="AC776" s="35"/>
      <c r="AD776" s="35"/>
      <c r="AE776" s="35"/>
      <c r="AT776" s="18" t="s">
        <v>471</v>
      </c>
      <c r="AU776" s="18" t="s">
        <v>85</v>
      </c>
    </row>
    <row r="777" spans="1:65" s="2" customFormat="1" ht="49.15" customHeight="1" x14ac:dyDescent="0.2">
      <c r="A777" s="35"/>
      <c r="B777" s="36"/>
      <c r="C777" s="193" t="s">
        <v>1192</v>
      </c>
      <c r="D777" s="193" t="s">
        <v>202</v>
      </c>
      <c r="E777" s="194" t="s">
        <v>3056</v>
      </c>
      <c r="F777" s="195" t="s">
        <v>3057</v>
      </c>
      <c r="G777" s="196" t="s">
        <v>210</v>
      </c>
      <c r="H777" s="197">
        <v>13.22</v>
      </c>
      <c r="I777" s="198"/>
      <c r="J777" s="199">
        <f>ROUND(I777*H777,2)</f>
        <v>0</v>
      </c>
      <c r="K777" s="200"/>
      <c r="L777" s="40"/>
      <c r="M777" s="201" t="s">
        <v>1</v>
      </c>
      <c r="N777" s="202" t="s">
        <v>41</v>
      </c>
      <c r="O777" s="72"/>
      <c r="P777" s="203">
        <f>O777*H777</f>
        <v>0</v>
      </c>
      <c r="Q777" s="203">
        <v>0</v>
      </c>
      <c r="R777" s="203">
        <f>Q777*H777</f>
        <v>0</v>
      </c>
      <c r="S777" s="203">
        <v>0</v>
      </c>
      <c r="T777" s="204">
        <f>S777*H777</f>
        <v>0</v>
      </c>
      <c r="U777" s="35"/>
      <c r="V777" s="35"/>
      <c r="W777" s="35"/>
      <c r="X777" s="35"/>
      <c r="Y777" s="35"/>
      <c r="Z777" s="35"/>
      <c r="AA777" s="35"/>
      <c r="AB777" s="35"/>
      <c r="AC777" s="35"/>
      <c r="AD777" s="35"/>
      <c r="AE777" s="35"/>
      <c r="AR777" s="205" t="s">
        <v>274</v>
      </c>
      <c r="AT777" s="205" t="s">
        <v>202</v>
      </c>
      <c r="AU777" s="205" t="s">
        <v>85</v>
      </c>
      <c r="AY777" s="18" t="s">
        <v>200</v>
      </c>
      <c r="BE777" s="206">
        <f>IF(N777="základní",J777,0)</f>
        <v>0</v>
      </c>
      <c r="BF777" s="206">
        <f>IF(N777="snížená",J777,0)</f>
        <v>0</v>
      </c>
      <c r="BG777" s="206">
        <f>IF(N777="zákl. přenesená",J777,0)</f>
        <v>0</v>
      </c>
      <c r="BH777" s="206">
        <f>IF(N777="sníž. přenesená",J777,0)</f>
        <v>0</v>
      </c>
      <c r="BI777" s="206">
        <f>IF(N777="nulová",J777,0)</f>
        <v>0</v>
      </c>
      <c r="BJ777" s="18" t="s">
        <v>83</v>
      </c>
      <c r="BK777" s="206">
        <f>ROUND(I777*H777,2)</f>
        <v>0</v>
      </c>
      <c r="BL777" s="18" t="s">
        <v>274</v>
      </c>
      <c r="BM777" s="205" t="s">
        <v>3058</v>
      </c>
    </row>
    <row r="778" spans="1:65" s="2" customFormat="1" ht="58.5" x14ac:dyDescent="0.2">
      <c r="A778" s="35"/>
      <c r="B778" s="36"/>
      <c r="C778" s="37"/>
      <c r="D778" s="209" t="s">
        <v>471</v>
      </c>
      <c r="E778" s="37"/>
      <c r="F778" s="240" t="s">
        <v>988</v>
      </c>
      <c r="G778" s="37"/>
      <c r="H778" s="37"/>
      <c r="I778" s="241"/>
      <c r="J778" s="37"/>
      <c r="K778" s="37"/>
      <c r="L778" s="40"/>
      <c r="M778" s="242"/>
      <c r="N778" s="243"/>
      <c r="O778" s="72"/>
      <c r="P778" s="72"/>
      <c r="Q778" s="72"/>
      <c r="R778" s="72"/>
      <c r="S778" s="72"/>
      <c r="T778" s="73"/>
      <c r="U778" s="35"/>
      <c r="V778" s="35"/>
      <c r="W778" s="35"/>
      <c r="X778" s="35"/>
      <c r="Y778" s="35"/>
      <c r="Z778" s="35"/>
      <c r="AA778" s="35"/>
      <c r="AB778" s="35"/>
      <c r="AC778" s="35"/>
      <c r="AD778" s="35"/>
      <c r="AE778" s="35"/>
      <c r="AT778" s="18" t="s">
        <v>471</v>
      </c>
      <c r="AU778" s="18" t="s">
        <v>85</v>
      </c>
    </row>
    <row r="779" spans="1:65" s="2" customFormat="1" ht="44.25" customHeight="1" x14ac:dyDescent="0.2">
      <c r="A779" s="35"/>
      <c r="B779" s="36"/>
      <c r="C779" s="193" t="s">
        <v>1197</v>
      </c>
      <c r="D779" s="193" t="s">
        <v>202</v>
      </c>
      <c r="E779" s="194" t="s">
        <v>3059</v>
      </c>
      <c r="F779" s="195" t="s">
        <v>3060</v>
      </c>
      <c r="G779" s="196" t="s">
        <v>210</v>
      </c>
      <c r="H779" s="197">
        <v>8.65</v>
      </c>
      <c r="I779" s="198"/>
      <c r="J779" s="199">
        <f>ROUND(I779*H779,2)</f>
        <v>0</v>
      </c>
      <c r="K779" s="200"/>
      <c r="L779" s="40"/>
      <c r="M779" s="201" t="s">
        <v>1</v>
      </c>
      <c r="N779" s="202" t="s">
        <v>41</v>
      </c>
      <c r="O779" s="72"/>
      <c r="P779" s="203">
        <f>O779*H779</f>
        <v>0</v>
      </c>
      <c r="Q779" s="203">
        <v>0</v>
      </c>
      <c r="R779" s="203">
        <f>Q779*H779</f>
        <v>0</v>
      </c>
      <c r="S779" s="203">
        <v>0</v>
      </c>
      <c r="T779" s="204">
        <f>S779*H779</f>
        <v>0</v>
      </c>
      <c r="U779" s="35"/>
      <c r="V779" s="35"/>
      <c r="W779" s="35"/>
      <c r="X779" s="35"/>
      <c r="Y779" s="35"/>
      <c r="Z779" s="35"/>
      <c r="AA779" s="35"/>
      <c r="AB779" s="35"/>
      <c r="AC779" s="35"/>
      <c r="AD779" s="35"/>
      <c r="AE779" s="35"/>
      <c r="AR779" s="205" t="s">
        <v>274</v>
      </c>
      <c r="AT779" s="205" t="s">
        <v>202</v>
      </c>
      <c r="AU779" s="205" t="s">
        <v>85</v>
      </c>
      <c r="AY779" s="18" t="s">
        <v>200</v>
      </c>
      <c r="BE779" s="206">
        <f>IF(N779="základní",J779,0)</f>
        <v>0</v>
      </c>
      <c r="BF779" s="206">
        <f>IF(N779="snížená",J779,0)</f>
        <v>0</v>
      </c>
      <c r="BG779" s="206">
        <f>IF(N779="zákl. přenesená",J779,0)</f>
        <v>0</v>
      </c>
      <c r="BH779" s="206">
        <f>IF(N779="sníž. přenesená",J779,0)</f>
        <v>0</v>
      </c>
      <c r="BI779" s="206">
        <f>IF(N779="nulová",J779,0)</f>
        <v>0</v>
      </c>
      <c r="BJ779" s="18" t="s">
        <v>83</v>
      </c>
      <c r="BK779" s="206">
        <f>ROUND(I779*H779,2)</f>
        <v>0</v>
      </c>
      <c r="BL779" s="18" t="s">
        <v>274</v>
      </c>
      <c r="BM779" s="205" t="s">
        <v>3061</v>
      </c>
    </row>
    <row r="780" spans="1:65" s="2" customFormat="1" ht="58.5" x14ac:dyDescent="0.2">
      <c r="A780" s="35"/>
      <c r="B780" s="36"/>
      <c r="C780" s="37"/>
      <c r="D780" s="209" t="s">
        <v>471</v>
      </c>
      <c r="E780" s="37"/>
      <c r="F780" s="240" t="s">
        <v>988</v>
      </c>
      <c r="G780" s="37"/>
      <c r="H780" s="37"/>
      <c r="I780" s="241"/>
      <c r="J780" s="37"/>
      <c r="K780" s="37"/>
      <c r="L780" s="40"/>
      <c r="M780" s="242"/>
      <c r="N780" s="243"/>
      <c r="O780" s="72"/>
      <c r="P780" s="72"/>
      <c r="Q780" s="72"/>
      <c r="R780" s="72"/>
      <c r="S780" s="72"/>
      <c r="T780" s="73"/>
      <c r="U780" s="35"/>
      <c r="V780" s="35"/>
      <c r="W780" s="35"/>
      <c r="X780" s="35"/>
      <c r="Y780" s="35"/>
      <c r="Z780" s="35"/>
      <c r="AA780" s="35"/>
      <c r="AB780" s="35"/>
      <c r="AC780" s="35"/>
      <c r="AD780" s="35"/>
      <c r="AE780" s="35"/>
      <c r="AT780" s="18" t="s">
        <v>471</v>
      </c>
      <c r="AU780" s="18" t="s">
        <v>85</v>
      </c>
    </row>
    <row r="781" spans="1:65" s="2" customFormat="1" ht="37.9" customHeight="1" x14ac:dyDescent="0.2">
      <c r="A781" s="35"/>
      <c r="B781" s="36"/>
      <c r="C781" s="193" t="s">
        <v>1206</v>
      </c>
      <c r="D781" s="193" t="s">
        <v>202</v>
      </c>
      <c r="E781" s="194" t="s">
        <v>3062</v>
      </c>
      <c r="F781" s="195" t="s">
        <v>3063</v>
      </c>
      <c r="G781" s="196" t="s">
        <v>210</v>
      </c>
      <c r="H781" s="197">
        <v>5.77</v>
      </c>
      <c r="I781" s="198"/>
      <c r="J781" s="199">
        <f>ROUND(I781*H781,2)</f>
        <v>0</v>
      </c>
      <c r="K781" s="200"/>
      <c r="L781" s="40"/>
      <c r="M781" s="201" t="s">
        <v>1</v>
      </c>
      <c r="N781" s="202" t="s">
        <v>41</v>
      </c>
      <c r="O781" s="72"/>
      <c r="P781" s="203">
        <f>O781*H781</f>
        <v>0</v>
      </c>
      <c r="Q781" s="203">
        <v>0</v>
      </c>
      <c r="R781" s="203">
        <f>Q781*H781</f>
        <v>0</v>
      </c>
      <c r="S781" s="203">
        <v>0</v>
      </c>
      <c r="T781" s="204">
        <f>S781*H781</f>
        <v>0</v>
      </c>
      <c r="U781" s="35"/>
      <c r="V781" s="35"/>
      <c r="W781" s="35"/>
      <c r="X781" s="35"/>
      <c r="Y781" s="35"/>
      <c r="Z781" s="35"/>
      <c r="AA781" s="35"/>
      <c r="AB781" s="35"/>
      <c r="AC781" s="35"/>
      <c r="AD781" s="35"/>
      <c r="AE781" s="35"/>
      <c r="AR781" s="205" t="s">
        <v>274</v>
      </c>
      <c r="AT781" s="205" t="s">
        <v>202</v>
      </c>
      <c r="AU781" s="205" t="s">
        <v>85</v>
      </c>
      <c r="AY781" s="18" t="s">
        <v>200</v>
      </c>
      <c r="BE781" s="206">
        <f>IF(N781="základní",J781,0)</f>
        <v>0</v>
      </c>
      <c r="BF781" s="206">
        <f>IF(N781="snížená",J781,0)</f>
        <v>0</v>
      </c>
      <c r="BG781" s="206">
        <f>IF(N781="zákl. přenesená",J781,0)</f>
        <v>0</v>
      </c>
      <c r="BH781" s="206">
        <f>IF(N781="sníž. přenesená",J781,0)</f>
        <v>0</v>
      </c>
      <c r="BI781" s="206">
        <f>IF(N781="nulová",J781,0)</f>
        <v>0</v>
      </c>
      <c r="BJ781" s="18" t="s">
        <v>83</v>
      </c>
      <c r="BK781" s="206">
        <f>ROUND(I781*H781,2)</f>
        <v>0</v>
      </c>
      <c r="BL781" s="18" t="s">
        <v>274</v>
      </c>
      <c r="BM781" s="205" t="s">
        <v>3064</v>
      </c>
    </row>
    <row r="782" spans="1:65" s="2" customFormat="1" ht="58.5" x14ac:dyDescent="0.2">
      <c r="A782" s="35"/>
      <c r="B782" s="36"/>
      <c r="C782" s="37"/>
      <c r="D782" s="209" t="s">
        <v>471</v>
      </c>
      <c r="E782" s="37"/>
      <c r="F782" s="240" t="s">
        <v>988</v>
      </c>
      <c r="G782" s="37"/>
      <c r="H782" s="37"/>
      <c r="I782" s="241"/>
      <c r="J782" s="37"/>
      <c r="K782" s="37"/>
      <c r="L782" s="40"/>
      <c r="M782" s="242"/>
      <c r="N782" s="243"/>
      <c r="O782" s="72"/>
      <c r="P782" s="72"/>
      <c r="Q782" s="72"/>
      <c r="R782" s="72"/>
      <c r="S782" s="72"/>
      <c r="T782" s="73"/>
      <c r="U782" s="35"/>
      <c r="V782" s="35"/>
      <c r="W782" s="35"/>
      <c r="X782" s="35"/>
      <c r="Y782" s="35"/>
      <c r="Z782" s="35"/>
      <c r="AA782" s="35"/>
      <c r="AB782" s="35"/>
      <c r="AC782" s="35"/>
      <c r="AD782" s="35"/>
      <c r="AE782" s="35"/>
      <c r="AT782" s="18" t="s">
        <v>471</v>
      </c>
      <c r="AU782" s="18" t="s">
        <v>85</v>
      </c>
    </row>
    <row r="783" spans="1:65" s="2" customFormat="1" ht="33" customHeight="1" x14ac:dyDescent="0.2">
      <c r="A783" s="35"/>
      <c r="B783" s="36"/>
      <c r="C783" s="193" t="s">
        <v>1212</v>
      </c>
      <c r="D783" s="193" t="s">
        <v>202</v>
      </c>
      <c r="E783" s="194" t="s">
        <v>3065</v>
      </c>
      <c r="F783" s="195" t="s">
        <v>3066</v>
      </c>
      <c r="G783" s="196" t="s">
        <v>210</v>
      </c>
      <c r="H783" s="197">
        <v>3</v>
      </c>
      <c r="I783" s="198"/>
      <c r="J783" s="199">
        <f>ROUND(I783*H783,2)</f>
        <v>0</v>
      </c>
      <c r="K783" s="200"/>
      <c r="L783" s="40"/>
      <c r="M783" s="201" t="s">
        <v>1</v>
      </c>
      <c r="N783" s="202" t="s">
        <v>41</v>
      </c>
      <c r="O783" s="72"/>
      <c r="P783" s="203">
        <f>O783*H783</f>
        <v>0</v>
      </c>
      <c r="Q783" s="203">
        <v>0</v>
      </c>
      <c r="R783" s="203">
        <f>Q783*H783</f>
        <v>0</v>
      </c>
      <c r="S783" s="203">
        <v>0</v>
      </c>
      <c r="T783" s="204">
        <f>S783*H783</f>
        <v>0</v>
      </c>
      <c r="U783" s="35"/>
      <c r="V783" s="35"/>
      <c r="W783" s="35"/>
      <c r="X783" s="35"/>
      <c r="Y783" s="35"/>
      <c r="Z783" s="35"/>
      <c r="AA783" s="35"/>
      <c r="AB783" s="35"/>
      <c r="AC783" s="35"/>
      <c r="AD783" s="35"/>
      <c r="AE783" s="35"/>
      <c r="AR783" s="205" t="s">
        <v>274</v>
      </c>
      <c r="AT783" s="205" t="s">
        <v>202</v>
      </c>
      <c r="AU783" s="205" t="s">
        <v>85</v>
      </c>
      <c r="AY783" s="18" t="s">
        <v>200</v>
      </c>
      <c r="BE783" s="206">
        <f>IF(N783="základní",J783,0)</f>
        <v>0</v>
      </c>
      <c r="BF783" s="206">
        <f>IF(N783="snížená",J783,0)</f>
        <v>0</v>
      </c>
      <c r="BG783" s="206">
        <f>IF(N783="zákl. přenesená",J783,0)</f>
        <v>0</v>
      </c>
      <c r="BH783" s="206">
        <f>IF(N783="sníž. přenesená",J783,0)</f>
        <v>0</v>
      </c>
      <c r="BI783" s="206">
        <f>IF(N783="nulová",J783,0)</f>
        <v>0</v>
      </c>
      <c r="BJ783" s="18" t="s">
        <v>83</v>
      </c>
      <c r="BK783" s="206">
        <f>ROUND(I783*H783,2)</f>
        <v>0</v>
      </c>
      <c r="BL783" s="18" t="s">
        <v>274</v>
      </c>
      <c r="BM783" s="205" t="s">
        <v>3067</v>
      </c>
    </row>
    <row r="784" spans="1:65" s="2" customFormat="1" ht="58.5" x14ac:dyDescent="0.2">
      <c r="A784" s="35"/>
      <c r="B784" s="36"/>
      <c r="C784" s="37"/>
      <c r="D784" s="209" t="s">
        <v>471</v>
      </c>
      <c r="E784" s="37"/>
      <c r="F784" s="240" t="s">
        <v>988</v>
      </c>
      <c r="G784" s="37"/>
      <c r="H784" s="37"/>
      <c r="I784" s="241"/>
      <c r="J784" s="37"/>
      <c r="K784" s="37"/>
      <c r="L784" s="40"/>
      <c r="M784" s="242"/>
      <c r="N784" s="243"/>
      <c r="O784" s="72"/>
      <c r="P784" s="72"/>
      <c r="Q784" s="72"/>
      <c r="R784" s="72"/>
      <c r="S784" s="72"/>
      <c r="T784" s="73"/>
      <c r="U784" s="35"/>
      <c r="V784" s="35"/>
      <c r="W784" s="35"/>
      <c r="X784" s="35"/>
      <c r="Y784" s="35"/>
      <c r="Z784" s="35"/>
      <c r="AA784" s="35"/>
      <c r="AB784" s="35"/>
      <c r="AC784" s="35"/>
      <c r="AD784" s="35"/>
      <c r="AE784" s="35"/>
      <c r="AT784" s="18" t="s">
        <v>471</v>
      </c>
      <c r="AU784" s="18" t="s">
        <v>85</v>
      </c>
    </row>
    <row r="785" spans="1:65" s="2" customFormat="1" ht="44.25" customHeight="1" x14ac:dyDescent="0.2">
      <c r="A785" s="35"/>
      <c r="B785" s="36"/>
      <c r="C785" s="193" t="s">
        <v>1218</v>
      </c>
      <c r="D785" s="193" t="s">
        <v>202</v>
      </c>
      <c r="E785" s="194" t="s">
        <v>3068</v>
      </c>
      <c r="F785" s="195" t="s">
        <v>3069</v>
      </c>
      <c r="G785" s="196" t="s">
        <v>210</v>
      </c>
      <c r="H785" s="197">
        <v>3.2469999999999999</v>
      </c>
      <c r="I785" s="198"/>
      <c r="J785" s="199">
        <f>ROUND(I785*H785,2)</f>
        <v>0</v>
      </c>
      <c r="K785" s="200"/>
      <c r="L785" s="40"/>
      <c r="M785" s="201" t="s">
        <v>1</v>
      </c>
      <c r="N785" s="202" t="s">
        <v>41</v>
      </c>
      <c r="O785" s="72"/>
      <c r="P785" s="203">
        <f>O785*H785</f>
        <v>0</v>
      </c>
      <c r="Q785" s="203">
        <v>0</v>
      </c>
      <c r="R785" s="203">
        <f>Q785*H785</f>
        <v>0</v>
      </c>
      <c r="S785" s="203">
        <v>0</v>
      </c>
      <c r="T785" s="204">
        <f>S785*H785</f>
        <v>0</v>
      </c>
      <c r="U785" s="35"/>
      <c r="V785" s="35"/>
      <c r="W785" s="35"/>
      <c r="X785" s="35"/>
      <c r="Y785" s="35"/>
      <c r="Z785" s="35"/>
      <c r="AA785" s="35"/>
      <c r="AB785" s="35"/>
      <c r="AC785" s="35"/>
      <c r="AD785" s="35"/>
      <c r="AE785" s="35"/>
      <c r="AR785" s="205" t="s">
        <v>274</v>
      </c>
      <c r="AT785" s="205" t="s">
        <v>202</v>
      </c>
      <c r="AU785" s="205" t="s">
        <v>85</v>
      </c>
      <c r="AY785" s="18" t="s">
        <v>200</v>
      </c>
      <c r="BE785" s="206">
        <f>IF(N785="základní",J785,0)</f>
        <v>0</v>
      </c>
      <c r="BF785" s="206">
        <f>IF(N785="snížená",J785,0)</f>
        <v>0</v>
      </c>
      <c r="BG785" s="206">
        <f>IF(N785="zákl. přenesená",J785,0)</f>
        <v>0</v>
      </c>
      <c r="BH785" s="206">
        <f>IF(N785="sníž. přenesená",J785,0)</f>
        <v>0</v>
      </c>
      <c r="BI785" s="206">
        <f>IF(N785="nulová",J785,0)</f>
        <v>0</v>
      </c>
      <c r="BJ785" s="18" t="s">
        <v>83</v>
      </c>
      <c r="BK785" s="206">
        <f>ROUND(I785*H785,2)</f>
        <v>0</v>
      </c>
      <c r="BL785" s="18" t="s">
        <v>274</v>
      </c>
      <c r="BM785" s="205" t="s">
        <v>3070</v>
      </c>
    </row>
    <row r="786" spans="1:65" s="2" customFormat="1" ht="58.5" x14ac:dyDescent="0.2">
      <c r="A786" s="35"/>
      <c r="B786" s="36"/>
      <c r="C786" s="37"/>
      <c r="D786" s="209" t="s">
        <v>471</v>
      </c>
      <c r="E786" s="37"/>
      <c r="F786" s="240" t="s">
        <v>988</v>
      </c>
      <c r="G786" s="37"/>
      <c r="H786" s="37"/>
      <c r="I786" s="241"/>
      <c r="J786" s="37"/>
      <c r="K786" s="37"/>
      <c r="L786" s="40"/>
      <c r="M786" s="242"/>
      <c r="N786" s="243"/>
      <c r="O786" s="72"/>
      <c r="P786" s="72"/>
      <c r="Q786" s="72"/>
      <c r="R786" s="72"/>
      <c r="S786" s="72"/>
      <c r="T786" s="73"/>
      <c r="U786" s="35"/>
      <c r="V786" s="35"/>
      <c r="W786" s="35"/>
      <c r="X786" s="35"/>
      <c r="Y786" s="35"/>
      <c r="Z786" s="35"/>
      <c r="AA786" s="35"/>
      <c r="AB786" s="35"/>
      <c r="AC786" s="35"/>
      <c r="AD786" s="35"/>
      <c r="AE786" s="35"/>
      <c r="AT786" s="18" t="s">
        <v>471</v>
      </c>
      <c r="AU786" s="18" t="s">
        <v>85</v>
      </c>
    </row>
    <row r="787" spans="1:65" s="2" customFormat="1" ht="37.9" customHeight="1" x14ac:dyDescent="0.2">
      <c r="A787" s="35"/>
      <c r="B787" s="36"/>
      <c r="C787" s="193" t="s">
        <v>1222</v>
      </c>
      <c r="D787" s="193" t="s">
        <v>202</v>
      </c>
      <c r="E787" s="194" t="s">
        <v>3071</v>
      </c>
      <c r="F787" s="195" t="s">
        <v>3072</v>
      </c>
      <c r="G787" s="196" t="s">
        <v>210</v>
      </c>
      <c r="H787" s="197">
        <v>3.6379999999999999</v>
      </c>
      <c r="I787" s="198"/>
      <c r="J787" s="199">
        <f>ROUND(I787*H787,2)</f>
        <v>0</v>
      </c>
      <c r="K787" s="200"/>
      <c r="L787" s="40"/>
      <c r="M787" s="201" t="s">
        <v>1</v>
      </c>
      <c r="N787" s="202" t="s">
        <v>41</v>
      </c>
      <c r="O787" s="72"/>
      <c r="P787" s="203">
        <f>O787*H787</f>
        <v>0</v>
      </c>
      <c r="Q787" s="203">
        <v>0</v>
      </c>
      <c r="R787" s="203">
        <f>Q787*H787</f>
        <v>0</v>
      </c>
      <c r="S787" s="203">
        <v>0</v>
      </c>
      <c r="T787" s="204">
        <f>S787*H787</f>
        <v>0</v>
      </c>
      <c r="U787" s="35"/>
      <c r="V787" s="35"/>
      <c r="W787" s="35"/>
      <c r="X787" s="35"/>
      <c r="Y787" s="35"/>
      <c r="Z787" s="35"/>
      <c r="AA787" s="35"/>
      <c r="AB787" s="35"/>
      <c r="AC787" s="35"/>
      <c r="AD787" s="35"/>
      <c r="AE787" s="35"/>
      <c r="AR787" s="205" t="s">
        <v>274</v>
      </c>
      <c r="AT787" s="205" t="s">
        <v>202</v>
      </c>
      <c r="AU787" s="205" t="s">
        <v>85</v>
      </c>
      <c r="AY787" s="18" t="s">
        <v>200</v>
      </c>
      <c r="BE787" s="206">
        <f>IF(N787="základní",J787,0)</f>
        <v>0</v>
      </c>
      <c r="BF787" s="206">
        <f>IF(N787="snížená",J787,0)</f>
        <v>0</v>
      </c>
      <c r="BG787" s="206">
        <f>IF(N787="zákl. přenesená",J787,0)</f>
        <v>0</v>
      </c>
      <c r="BH787" s="206">
        <f>IF(N787="sníž. přenesená",J787,0)</f>
        <v>0</v>
      </c>
      <c r="BI787" s="206">
        <f>IF(N787="nulová",J787,0)</f>
        <v>0</v>
      </c>
      <c r="BJ787" s="18" t="s">
        <v>83</v>
      </c>
      <c r="BK787" s="206">
        <f>ROUND(I787*H787,2)</f>
        <v>0</v>
      </c>
      <c r="BL787" s="18" t="s">
        <v>274</v>
      </c>
      <c r="BM787" s="205" t="s">
        <v>3073</v>
      </c>
    </row>
    <row r="788" spans="1:65" s="2" customFormat="1" ht="58.5" x14ac:dyDescent="0.2">
      <c r="A788" s="35"/>
      <c r="B788" s="36"/>
      <c r="C788" s="37"/>
      <c r="D788" s="209" t="s">
        <v>471</v>
      </c>
      <c r="E788" s="37"/>
      <c r="F788" s="240" t="s">
        <v>988</v>
      </c>
      <c r="G788" s="37"/>
      <c r="H788" s="37"/>
      <c r="I788" s="241"/>
      <c r="J788" s="37"/>
      <c r="K788" s="37"/>
      <c r="L788" s="40"/>
      <c r="M788" s="242"/>
      <c r="N788" s="243"/>
      <c r="O788" s="72"/>
      <c r="P788" s="72"/>
      <c r="Q788" s="72"/>
      <c r="R788" s="72"/>
      <c r="S788" s="72"/>
      <c r="T788" s="73"/>
      <c r="U788" s="35"/>
      <c r="V788" s="35"/>
      <c r="W788" s="35"/>
      <c r="X788" s="35"/>
      <c r="Y788" s="35"/>
      <c r="Z788" s="35"/>
      <c r="AA788" s="35"/>
      <c r="AB788" s="35"/>
      <c r="AC788" s="35"/>
      <c r="AD788" s="35"/>
      <c r="AE788" s="35"/>
      <c r="AT788" s="18" t="s">
        <v>471</v>
      </c>
      <c r="AU788" s="18" t="s">
        <v>85</v>
      </c>
    </row>
    <row r="789" spans="1:65" s="2" customFormat="1" ht="37.9" customHeight="1" x14ac:dyDescent="0.2">
      <c r="A789" s="35"/>
      <c r="B789" s="36"/>
      <c r="C789" s="193" t="s">
        <v>1226</v>
      </c>
      <c r="D789" s="193" t="s">
        <v>202</v>
      </c>
      <c r="E789" s="194" t="s">
        <v>3074</v>
      </c>
      <c r="F789" s="195" t="s">
        <v>3075</v>
      </c>
      <c r="G789" s="196" t="s">
        <v>210</v>
      </c>
      <c r="H789" s="197">
        <v>11.138</v>
      </c>
      <c r="I789" s="198"/>
      <c r="J789" s="199">
        <f>ROUND(I789*H789,2)</f>
        <v>0</v>
      </c>
      <c r="K789" s="200"/>
      <c r="L789" s="40"/>
      <c r="M789" s="201" t="s">
        <v>1</v>
      </c>
      <c r="N789" s="202" t="s">
        <v>41</v>
      </c>
      <c r="O789" s="72"/>
      <c r="P789" s="203">
        <f>O789*H789</f>
        <v>0</v>
      </c>
      <c r="Q789" s="203">
        <v>0</v>
      </c>
      <c r="R789" s="203">
        <f>Q789*H789</f>
        <v>0</v>
      </c>
      <c r="S789" s="203">
        <v>0</v>
      </c>
      <c r="T789" s="204">
        <f>S789*H789</f>
        <v>0</v>
      </c>
      <c r="U789" s="35"/>
      <c r="V789" s="35"/>
      <c r="W789" s="35"/>
      <c r="X789" s="35"/>
      <c r="Y789" s="35"/>
      <c r="Z789" s="35"/>
      <c r="AA789" s="35"/>
      <c r="AB789" s="35"/>
      <c r="AC789" s="35"/>
      <c r="AD789" s="35"/>
      <c r="AE789" s="35"/>
      <c r="AR789" s="205" t="s">
        <v>274</v>
      </c>
      <c r="AT789" s="205" t="s">
        <v>202</v>
      </c>
      <c r="AU789" s="205" t="s">
        <v>85</v>
      </c>
      <c r="AY789" s="18" t="s">
        <v>200</v>
      </c>
      <c r="BE789" s="206">
        <f>IF(N789="základní",J789,0)</f>
        <v>0</v>
      </c>
      <c r="BF789" s="206">
        <f>IF(N789="snížená",J789,0)</f>
        <v>0</v>
      </c>
      <c r="BG789" s="206">
        <f>IF(N789="zákl. přenesená",J789,0)</f>
        <v>0</v>
      </c>
      <c r="BH789" s="206">
        <f>IF(N789="sníž. přenesená",J789,0)</f>
        <v>0</v>
      </c>
      <c r="BI789" s="206">
        <f>IF(N789="nulová",J789,0)</f>
        <v>0</v>
      </c>
      <c r="BJ789" s="18" t="s">
        <v>83</v>
      </c>
      <c r="BK789" s="206">
        <f>ROUND(I789*H789,2)</f>
        <v>0</v>
      </c>
      <c r="BL789" s="18" t="s">
        <v>274</v>
      </c>
      <c r="BM789" s="205" t="s">
        <v>3076</v>
      </c>
    </row>
    <row r="790" spans="1:65" s="2" customFormat="1" ht="58.5" x14ac:dyDescent="0.2">
      <c r="A790" s="35"/>
      <c r="B790" s="36"/>
      <c r="C790" s="37"/>
      <c r="D790" s="209" t="s">
        <v>471</v>
      </c>
      <c r="E790" s="37"/>
      <c r="F790" s="240" t="s">
        <v>988</v>
      </c>
      <c r="G790" s="37"/>
      <c r="H790" s="37"/>
      <c r="I790" s="241"/>
      <c r="J790" s="37"/>
      <c r="K790" s="37"/>
      <c r="L790" s="40"/>
      <c r="M790" s="242"/>
      <c r="N790" s="243"/>
      <c r="O790" s="72"/>
      <c r="P790" s="72"/>
      <c r="Q790" s="72"/>
      <c r="R790" s="72"/>
      <c r="S790" s="72"/>
      <c r="T790" s="73"/>
      <c r="U790" s="35"/>
      <c r="V790" s="35"/>
      <c r="W790" s="35"/>
      <c r="X790" s="35"/>
      <c r="Y790" s="35"/>
      <c r="Z790" s="35"/>
      <c r="AA790" s="35"/>
      <c r="AB790" s="35"/>
      <c r="AC790" s="35"/>
      <c r="AD790" s="35"/>
      <c r="AE790" s="35"/>
      <c r="AT790" s="18" t="s">
        <v>471</v>
      </c>
      <c r="AU790" s="18" t="s">
        <v>85</v>
      </c>
    </row>
    <row r="791" spans="1:65" s="2" customFormat="1" ht="37.9" customHeight="1" x14ac:dyDescent="0.2">
      <c r="A791" s="35"/>
      <c r="B791" s="36"/>
      <c r="C791" s="193" t="s">
        <v>1233</v>
      </c>
      <c r="D791" s="193" t="s">
        <v>202</v>
      </c>
      <c r="E791" s="194" t="s">
        <v>3077</v>
      </c>
      <c r="F791" s="195" t="s">
        <v>3078</v>
      </c>
      <c r="G791" s="196" t="s">
        <v>210</v>
      </c>
      <c r="H791" s="197">
        <v>4.3609999999999998</v>
      </c>
      <c r="I791" s="198"/>
      <c r="J791" s="199">
        <f>ROUND(I791*H791,2)</f>
        <v>0</v>
      </c>
      <c r="K791" s="200"/>
      <c r="L791" s="40"/>
      <c r="M791" s="201" t="s">
        <v>1</v>
      </c>
      <c r="N791" s="202" t="s">
        <v>41</v>
      </c>
      <c r="O791" s="72"/>
      <c r="P791" s="203">
        <f>O791*H791</f>
        <v>0</v>
      </c>
      <c r="Q791" s="203">
        <v>0</v>
      </c>
      <c r="R791" s="203">
        <f>Q791*H791</f>
        <v>0</v>
      </c>
      <c r="S791" s="203">
        <v>0</v>
      </c>
      <c r="T791" s="204">
        <f>S791*H791</f>
        <v>0</v>
      </c>
      <c r="U791" s="35"/>
      <c r="V791" s="35"/>
      <c r="W791" s="35"/>
      <c r="X791" s="35"/>
      <c r="Y791" s="35"/>
      <c r="Z791" s="35"/>
      <c r="AA791" s="35"/>
      <c r="AB791" s="35"/>
      <c r="AC791" s="35"/>
      <c r="AD791" s="35"/>
      <c r="AE791" s="35"/>
      <c r="AR791" s="205" t="s">
        <v>274</v>
      </c>
      <c r="AT791" s="205" t="s">
        <v>202</v>
      </c>
      <c r="AU791" s="205" t="s">
        <v>85</v>
      </c>
      <c r="AY791" s="18" t="s">
        <v>200</v>
      </c>
      <c r="BE791" s="206">
        <f>IF(N791="základní",J791,0)</f>
        <v>0</v>
      </c>
      <c r="BF791" s="206">
        <f>IF(N791="snížená",J791,0)</f>
        <v>0</v>
      </c>
      <c r="BG791" s="206">
        <f>IF(N791="zákl. přenesená",J791,0)</f>
        <v>0</v>
      </c>
      <c r="BH791" s="206">
        <f>IF(N791="sníž. přenesená",J791,0)</f>
        <v>0</v>
      </c>
      <c r="BI791" s="206">
        <f>IF(N791="nulová",J791,0)</f>
        <v>0</v>
      </c>
      <c r="BJ791" s="18" t="s">
        <v>83</v>
      </c>
      <c r="BK791" s="206">
        <f>ROUND(I791*H791,2)</f>
        <v>0</v>
      </c>
      <c r="BL791" s="18" t="s">
        <v>274</v>
      </c>
      <c r="BM791" s="205" t="s">
        <v>3079</v>
      </c>
    </row>
    <row r="792" spans="1:65" s="2" customFormat="1" ht="58.5" x14ac:dyDescent="0.2">
      <c r="A792" s="35"/>
      <c r="B792" s="36"/>
      <c r="C792" s="37"/>
      <c r="D792" s="209" t="s">
        <v>471</v>
      </c>
      <c r="E792" s="37"/>
      <c r="F792" s="240" t="s">
        <v>988</v>
      </c>
      <c r="G792" s="37"/>
      <c r="H792" s="37"/>
      <c r="I792" s="241"/>
      <c r="J792" s="37"/>
      <c r="K792" s="37"/>
      <c r="L792" s="40"/>
      <c r="M792" s="242"/>
      <c r="N792" s="243"/>
      <c r="O792" s="72"/>
      <c r="P792" s="72"/>
      <c r="Q792" s="72"/>
      <c r="R792" s="72"/>
      <c r="S792" s="72"/>
      <c r="T792" s="73"/>
      <c r="U792" s="35"/>
      <c r="V792" s="35"/>
      <c r="W792" s="35"/>
      <c r="X792" s="35"/>
      <c r="Y792" s="35"/>
      <c r="Z792" s="35"/>
      <c r="AA792" s="35"/>
      <c r="AB792" s="35"/>
      <c r="AC792" s="35"/>
      <c r="AD792" s="35"/>
      <c r="AE792" s="35"/>
      <c r="AT792" s="18" t="s">
        <v>471</v>
      </c>
      <c r="AU792" s="18" t="s">
        <v>85</v>
      </c>
    </row>
    <row r="793" spans="1:65" s="2" customFormat="1" ht="37.9" customHeight="1" x14ac:dyDescent="0.2">
      <c r="A793" s="35"/>
      <c r="B793" s="36"/>
      <c r="C793" s="193" t="s">
        <v>1240</v>
      </c>
      <c r="D793" s="193" t="s">
        <v>202</v>
      </c>
      <c r="E793" s="194" t="s">
        <v>3080</v>
      </c>
      <c r="F793" s="195" t="s">
        <v>3081</v>
      </c>
      <c r="G793" s="196" t="s">
        <v>210</v>
      </c>
      <c r="H793" s="197">
        <v>2.75</v>
      </c>
      <c r="I793" s="198"/>
      <c r="J793" s="199">
        <f>ROUND(I793*H793,2)</f>
        <v>0</v>
      </c>
      <c r="K793" s="200"/>
      <c r="L793" s="40"/>
      <c r="M793" s="201" t="s">
        <v>1</v>
      </c>
      <c r="N793" s="202" t="s">
        <v>41</v>
      </c>
      <c r="O793" s="72"/>
      <c r="P793" s="203">
        <f>O793*H793</f>
        <v>0</v>
      </c>
      <c r="Q793" s="203">
        <v>0</v>
      </c>
      <c r="R793" s="203">
        <f>Q793*H793</f>
        <v>0</v>
      </c>
      <c r="S793" s="203">
        <v>0</v>
      </c>
      <c r="T793" s="204">
        <f>S793*H793</f>
        <v>0</v>
      </c>
      <c r="U793" s="35"/>
      <c r="V793" s="35"/>
      <c r="W793" s="35"/>
      <c r="X793" s="35"/>
      <c r="Y793" s="35"/>
      <c r="Z793" s="35"/>
      <c r="AA793" s="35"/>
      <c r="AB793" s="35"/>
      <c r="AC793" s="35"/>
      <c r="AD793" s="35"/>
      <c r="AE793" s="35"/>
      <c r="AR793" s="205" t="s">
        <v>274</v>
      </c>
      <c r="AT793" s="205" t="s">
        <v>202</v>
      </c>
      <c r="AU793" s="205" t="s">
        <v>85</v>
      </c>
      <c r="AY793" s="18" t="s">
        <v>200</v>
      </c>
      <c r="BE793" s="206">
        <f>IF(N793="základní",J793,0)</f>
        <v>0</v>
      </c>
      <c r="BF793" s="206">
        <f>IF(N793="snížená",J793,0)</f>
        <v>0</v>
      </c>
      <c r="BG793" s="206">
        <f>IF(N793="zákl. přenesená",J793,0)</f>
        <v>0</v>
      </c>
      <c r="BH793" s="206">
        <f>IF(N793="sníž. přenesená",J793,0)</f>
        <v>0</v>
      </c>
      <c r="BI793" s="206">
        <f>IF(N793="nulová",J793,0)</f>
        <v>0</v>
      </c>
      <c r="BJ793" s="18" t="s">
        <v>83</v>
      </c>
      <c r="BK793" s="206">
        <f>ROUND(I793*H793,2)</f>
        <v>0</v>
      </c>
      <c r="BL793" s="18" t="s">
        <v>274</v>
      </c>
      <c r="BM793" s="205" t="s">
        <v>3082</v>
      </c>
    </row>
    <row r="794" spans="1:65" s="2" customFormat="1" ht="58.5" x14ac:dyDescent="0.2">
      <c r="A794" s="35"/>
      <c r="B794" s="36"/>
      <c r="C794" s="37"/>
      <c r="D794" s="209" t="s">
        <v>471</v>
      </c>
      <c r="E794" s="37"/>
      <c r="F794" s="240" t="s">
        <v>988</v>
      </c>
      <c r="G794" s="37"/>
      <c r="H794" s="37"/>
      <c r="I794" s="241"/>
      <c r="J794" s="37"/>
      <c r="K794" s="37"/>
      <c r="L794" s="40"/>
      <c r="M794" s="242"/>
      <c r="N794" s="243"/>
      <c r="O794" s="72"/>
      <c r="P794" s="72"/>
      <c r="Q794" s="72"/>
      <c r="R794" s="72"/>
      <c r="S794" s="72"/>
      <c r="T794" s="73"/>
      <c r="U794" s="35"/>
      <c r="V794" s="35"/>
      <c r="W794" s="35"/>
      <c r="X794" s="35"/>
      <c r="Y794" s="35"/>
      <c r="Z794" s="35"/>
      <c r="AA794" s="35"/>
      <c r="AB794" s="35"/>
      <c r="AC794" s="35"/>
      <c r="AD794" s="35"/>
      <c r="AE794" s="35"/>
      <c r="AT794" s="18" t="s">
        <v>471</v>
      </c>
      <c r="AU794" s="18" t="s">
        <v>85</v>
      </c>
    </row>
    <row r="795" spans="1:65" s="2" customFormat="1" ht="37.9" customHeight="1" x14ac:dyDescent="0.2">
      <c r="A795" s="35"/>
      <c r="B795" s="36"/>
      <c r="C795" s="193" t="s">
        <v>1246</v>
      </c>
      <c r="D795" s="193" t="s">
        <v>202</v>
      </c>
      <c r="E795" s="194" t="s">
        <v>3083</v>
      </c>
      <c r="F795" s="195" t="s">
        <v>3084</v>
      </c>
      <c r="G795" s="196" t="s">
        <v>210</v>
      </c>
      <c r="H795" s="197">
        <v>5.04</v>
      </c>
      <c r="I795" s="198"/>
      <c r="J795" s="199">
        <f>ROUND(I795*H795,2)</f>
        <v>0</v>
      </c>
      <c r="K795" s="200"/>
      <c r="L795" s="40"/>
      <c r="M795" s="201" t="s">
        <v>1</v>
      </c>
      <c r="N795" s="202" t="s">
        <v>41</v>
      </c>
      <c r="O795" s="72"/>
      <c r="P795" s="203">
        <f>O795*H795</f>
        <v>0</v>
      </c>
      <c r="Q795" s="203">
        <v>0</v>
      </c>
      <c r="R795" s="203">
        <f>Q795*H795</f>
        <v>0</v>
      </c>
      <c r="S795" s="203">
        <v>0</v>
      </c>
      <c r="T795" s="204">
        <f>S795*H795</f>
        <v>0</v>
      </c>
      <c r="U795" s="35"/>
      <c r="V795" s="35"/>
      <c r="W795" s="35"/>
      <c r="X795" s="35"/>
      <c r="Y795" s="35"/>
      <c r="Z795" s="35"/>
      <c r="AA795" s="35"/>
      <c r="AB795" s="35"/>
      <c r="AC795" s="35"/>
      <c r="AD795" s="35"/>
      <c r="AE795" s="35"/>
      <c r="AR795" s="205" t="s">
        <v>274</v>
      </c>
      <c r="AT795" s="205" t="s">
        <v>202</v>
      </c>
      <c r="AU795" s="205" t="s">
        <v>85</v>
      </c>
      <c r="AY795" s="18" t="s">
        <v>200</v>
      </c>
      <c r="BE795" s="206">
        <f>IF(N795="základní",J795,0)</f>
        <v>0</v>
      </c>
      <c r="BF795" s="206">
        <f>IF(N795="snížená",J795,0)</f>
        <v>0</v>
      </c>
      <c r="BG795" s="206">
        <f>IF(N795="zákl. přenesená",J795,0)</f>
        <v>0</v>
      </c>
      <c r="BH795" s="206">
        <f>IF(N795="sníž. přenesená",J795,0)</f>
        <v>0</v>
      </c>
      <c r="BI795" s="206">
        <f>IF(N795="nulová",J795,0)</f>
        <v>0</v>
      </c>
      <c r="BJ795" s="18" t="s">
        <v>83</v>
      </c>
      <c r="BK795" s="206">
        <f>ROUND(I795*H795,2)</f>
        <v>0</v>
      </c>
      <c r="BL795" s="18" t="s">
        <v>274</v>
      </c>
      <c r="BM795" s="205" t="s">
        <v>3085</v>
      </c>
    </row>
    <row r="796" spans="1:65" s="2" customFormat="1" ht="58.5" x14ac:dyDescent="0.2">
      <c r="A796" s="35"/>
      <c r="B796" s="36"/>
      <c r="C796" s="37"/>
      <c r="D796" s="209" t="s">
        <v>471</v>
      </c>
      <c r="E796" s="37"/>
      <c r="F796" s="240" t="s">
        <v>988</v>
      </c>
      <c r="G796" s="37"/>
      <c r="H796" s="37"/>
      <c r="I796" s="241"/>
      <c r="J796" s="37"/>
      <c r="K796" s="37"/>
      <c r="L796" s="40"/>
      <c r="M796" s="242"/>
      <c r="N796" s="243"/>
      <c r="O796" s="72"/>
      <c r="P796" s="72"/>
      <c r="Q796" s="72"/>
      <c r="R796" s="72"/>
      <c r="S796" s="72"/>
      <c r="T796" s="73"/>
      <c r="U796" s="35"/>
      <c r="V796" s="35"/>
      <c r="W796" s="35"/>
      <c r="X796" s="35"/>
      <c r="Y796" s="35"/>
      <c r="Z796" s="35"/>
      <c r="AA796" s="35"/>
      <c r="AB796" s="35"/>
      <c r="AC796" s="35"/>
      <c r="AD796" s="35"/>
      <c r="AE796" s="35"/>
      <c r="AT796" s="18" t="s">
        <v>471</v>
      </c>
      <c r="AU796" s="18" t="s">
        <v>85</v>
      </c>
    </row>
    <row r="797" spans="1:65" s="2" customFormat="1" ht="33" customHeight="1" x14ac:dyDescent="0.2">
      <c r="A797" s="35"/>
      <c r="B797" s="36"/>
      <c r="C797" s="193" t="s">
        <v>1253</v>
      </c>
      <c r="D797" s="193" t="s">
        <v>202</v>
      </c>
      <c r="E797" s="194" t="s">
        <v>3086</v>
      </c>
      <c r="F797" s="195" t="s">
        <v>3087</v>
      </c>
      <c r="G797" s="196" t="s">
        <v>992</v>
      </c>
      <c r="H797" s="197">
        <v>1.54</v>
      </c>
      <c r="I797" s="198"/>
      <c r="J797" s="199">
        <f>ROUND(I797*H797,2)</f>
        <v>0</v>
      </c>
      <c r="K797" s="200"/>
      <c r="L797" s="40"/>
      <c r="M797" s="201" t="s">
        <v>1</v>
      </c>
      <c r="N797" s="202" t="s">
        <v>41</v>
      </c>
      <c r="O797" s="72"/>
      <c r="P797" s="203">
        <f>O797*H797</f>
        <v>0</v>
      </c>
      <c r="Q797" s="203">
        <v>0</v>
      </c>
      <c r="R797" s="203">
        <f>Q797*H797</f>
        <v>0</v>
      </c>
      <c r="S797" s="203">
        <v>0</v>
      </c>
      <c r="T797" s="204">
        <f>S797*H797</f>
        <v>0</v>
      </c>
      <c r="U797" s="35"/>
      <c r="V797" s="35"/>
      <c r="W797" s="35"/>
      <c r="X797" s="35"/>
      <c r="Y797" s="35"/>
      <c r="Z797" s="35"/>
      <c r="AA797" s="35"/>
      <c r="AB797" s="35"/>
      <c r="AC797" s="35"/>
      <c r="AD797" s="35"/>
      <c r="AE797" s="35"/>
      <c r="AR797" s="205" t="s">
        <v>274</v>
      </c>
      <c r="AT797" s="205" t="s">
        <v>202</v>
      </c>
      <c r="AU797" s="205" t="s">
        <v>85</v>
      </c>
      <c r="AY797" s="18" t="s">
        <v>200</v>
      </c>
      <c r="BE797" s="206">
        <f>IF(N797="základní",J797,0)</f>
        <v>0</v>
      </c>
      <c r="BF797" s="206">
        <f>IF(N797="snížená",J797,0)</f>
        <v>0</v>
      </c>
      <c r="BG797" s="206">
        <f>IF(N797="zákl. přenesená",J797,0)</f>
        <v>0</v>
      </c>
      <c r="BH797" s="206">
        <f>IF(N797="sníž. přenesená",J797,0)</f>
        <v>0</v>
      </c>
      <c r="BI797" s="206">
        <f>IF(N797="nulová",J797,0)</f>
        <v>0</v>
      </c>
      <c r="BJ797" s="18" t="s">
        <v>83</v>
      </c>
      <c r="BK797" s="206">
        <f>ROUND(I797*H797,2)</f>
        <v>0</v>
      </c>
      <c r="BL797" s="18" t="s">
        <v>274</v>
      </c>
      <c r="BM797" s="205" t="s">
        <v>3088</v>
      </c>
    </row>
    <row r="798" spans="1:65" s="2" customFormat="1" ht="58.5" x14ac:dyDescent="0.2">
      <c r="A798" s="35"/>
      <c r="B798" s="36"/>
      <c r="C798" s="37"/>
      <c r="D798" s="209" t="s">
        <v>471</v>
      </c>
      <c r="E798" s="37"/>
      <c r="F798" s="240" t="s">
        <v>988</v>
      </c>
      <c r="G798" s="37"/>
      <c r="H798" s="37"/>
      <c r="I798" s="241"/>
      <c r="J798" s="37"/>
      <c r="K798" s="37"/>
      <c r="L798" s="40"/>
      <c r="M798" s="242"/>
      <c r="N798" s="243"/>
      <c r="O798" s="72"/>
      <c r="P798" s="72"/>
      <c r="Q798" s="72"/>
      <c r="R798" s="72"/>
      <c r="S798" s="72"/>
      <c r="T798" s="73"/>
      <c r="U798" s="35"/>
      <c r="V798" s="35"/>
      <c r="W798" s="35"/>
      <c r="X798" s="35"/>
      <c r="Y798" s="35"/>
      <c r="Z798" s="35"/>
      <c r="AA798" s="35"/>
      <c r="AB798" s="35"/>
      <c r="AC798" s="35"/>
      <c r="AD798" s="35"/>
      <c r="AE798" s="35"/>
      <c r="AT798" s="18" t="s">
        <v>471</v>
      </c>
      <c r="AU798" s="18" t="s">
        <v>85</v>
      </c>
    </row>
    <row r="799" spans="1:65" s="2" customFormat="1" ht="33" customHeight="1" x14ac:dyDescent="0.2">
      <c r="A799" s="35"/>
      <c r="B799" s="36"/>
      <c r="C799" s="193" t="s">
        <v>1258</v>
      </c>
      <c r="D799" s="193" t="s">
        <v>202</v>
      </c>
      <c r="E799" s="194" t="s">
        <v>3089</v>
      </c>
      <c r="F799" s="195" t="s">
        <v>3090</v>
      </c>
      <c r="G799" s="196" t="s">
        <v>992</v>
      </c>
      <c r="H799" s="197">
        <v>2.7</v>
      </c>
      <c r="I799" s="198"/>
      <c r="J799" s="199">
        <f>ROUND(I799*H799,2)</f>
        <v>0</v>
      </c>
      <c r="K799" s="200"/>
      <c r="L799" s="40"/>
      <c r="M799" s="201" t="s">
        <v>1</v>
      </c>
      <c r="N799" s="202" t="s">
        <v>41</v>
      </c>
      <c r="O799" s="72"/>
      <c r="P799" s="203">
        <f>O799*H799</f>
        <v>0</v>
      </c>
      <c r="Q799" s="203">
        <v>0</v>
      </c>
      <c r="R799" s="203">
        <f>Q799*H799</f>
        <v>0</v>
      </c>
      <c r="S799" s="203">
        <v>0</v>
      </c>
      <c r="T799" s="204">
        <f>S799*H799</f>
        <v>0</v>
      </c>
      <c r="U799" s="35"/>
      <c r="V799" s="35"/>
      <c r="W799" s="35"/>
      <c r="X799" s="35"/>
      <c r="Y799" s="35"/>
      <c r="Z799" s="35"/>
      <c r="AA799" s="35"/>
      <c r="AB799" s="35"/>
      <c r="AC799" s="35"/>
      <c r="AD799" s="35"/>
      <c r="AE799" s="35"/>
      <c r="AR799" s="205" t="s">
        <v>274</v>
      </c>
      <c r="AT799" s="205" t="s">
        <v>202</v>
      </c>
      <c r="AU799" s="205" t="s">
        <v>85</v>
      </c>
      <c r="AY799" s="18" t="s">
        <v>200</v>
      </c>
      <c r="BE799" s="206">
        <f>IF(N799="základní",J799,0)</f>
        <v>0</v>
      </c>
      <c r="BF799" s="206">
        <f>IF(N799="snížená",J799,0)</f>
        <v>0</v>
      </c>
      <c r="BG799" s="206">
        <f>IF(N799="zákl. přenesená",J799,0)</f>
        <v>0</v>
      </c>
      <c r="BH799" s="206">
        <f>IF(N799="sníž. přenesená",J799,0)</f>
        <v>0</v>
      </c>
      <c r="BI799" s="206">
        <f>IF(N799="nulová",J799,0)</f>
        <v>0</v>
      </c>
      <c r="BJ799" s="18" t="s">
        <v>83</v>
      </c>
      <c r="BK799" s="206">
        <f>ROUND(I799*H799,2)</f>
        <v>0</v>
      </c>
      <c r="BL799" s="18" t="s">
        <v>274</v>
      </c>
      <c r="BM799" s="205" t="s">
        <v>3091</v>
      </c>
    </row>
    <row r="800" spans="1:65" s="2" customFormat="1" ht="58.5" x14ac:dyDescent="0.2">
      <c r="A800" s="35"/>
      <c r="B800" s="36"/>
      <c r="C800" s="37"/>
      <c r="D800" s="209" t="s">
        <v>471</v>
      </c>
      <c r="E800" s="37"/>
      <c r="F800" s="240" t="s">
        <v>988</v>
      </c>
      <c r="G800" s="37"/>
      <c r="H800" s="37"/>
      <c r="I800" s="241"/>
      <c r="J800" s="37"/>
      <c r="K800" s="37"/>
      <c r="L800" s="40"/>
      <c r="M800" s="242"/>
      <c r="N800" s="243"/>
      <c r="O800" s="72"/>
      <c r="P800" s="72"/>
      <c r="Q800" s="72"/>
      <c r="R800" s="72"/>
      <c r="S800" s="72"/>
      <c r="T800" s="73"/>
      <c r="U800" s="35"/>
      <c r="V800" s="35"/>
      <c r="W800" s="35"/>
      <c r="X800" s="35"/>
      <c r="Y800" s="35"/>
      <c r="Z800" s="35"/>
      <c r="AA800" s="35"/>
      <c r="AB800" s="35"/>
      <c r="AC800" s="35"/>
      <c r="AD800" s="35"/>
      <c r="AE800" s="35"/>
      <c r="AT800" s="18" t="s">
        <v>471</v>
      </c>
      <c r="AU800" s="18" t="s">
        <v>85</v>
      </c>
    </row>
    <row r="801" spans="1:65" s="2" customFormat="1" ht="33" customHeight="1" x14ac:dyDescent="0.2">
      <c r="A801" s="35"/>
      <c r="B801" s="36"/>
      <c r="C801" s="193" t="s">
        <v>1265</v>
      </c>
      <c r="D801" s="193" t="s">
        <v>202</v>
      </c>
      <c r="E801" s="194" t="s">
        <v>995</v>
      </c>
      <c r="F801" s="195" t="s">
        <v>996</v>
      </c>
      <c r="G801" s="196" t="s">
        <v>992</v>
      </c>
      <c r="H801" s="197">
        <v>2</v>
      </c>
      <c r="I801" s="198"/>
      <c r="J801" s="199">
        <f>ROUND(I801*H801,2)</f>
        <v>0</v>
      </c>
      <c r="K801" s="200"/>
      <c r="L801" s="40"/>
      <c r="M801" s="201" t="s">
        <v>1</v>
      </c>
      <c r="N801" s="202" t="s">
        <v>41</v>
      </c>
      <c r="O801" s="72"/>
      <c r="P801" s="203">
        <f>O801*H801</f>
        <v>0</v>
      </c>
      <c r="Q801" s="203">
        <v>0</v>
      </c>
      <c r="R801" s="203">
        <f>Q801*H801</f>
        <v>0</v>
      </c>
      <c r="S801" s="203">
        <v>0</v>
      </c>
      <c r="T801" s="204">
        <f>S801*H801</f>
        <v>0</v>
      </c>
      <c r="U801" s="35"/>
      <c r="V801" s="35"/>
      <c r="W801" s="35"/>
      <c r="X801" s="35"/>
      <c r="Y801" s="35"/>
      <c r="Z801" s="35"/>
      <c r="AA801" s="35"/>
      <c r="AB801" s="35"/>
      <c r="AC801" s="35"/>
      <c r="AD801" s="35"/>
      <c r="AE801" s="35"/>
      <c r="AR801" s="205" t="s">
        <v>274</v>
      </c>
      <c r="AT801" s="205" t="s">
        <v>202</v>
      </c>
      <c r="AU801" s="205" t="s">
        <v>85</v>
      </c>
      <c r="AY801" s="18" t="s">
        <v>200</v>
      </c>
      <c r="BE801" s="206">
        <f>IF(N801="základní",J801,0)</f>
        <v>0</v>
      </c>
      <c r="BF801" s="206">
        <f>IF(N801="snížená",J801,0)</f>
        <v>0</v>
      </c>
      <c r="BG801" s="206">
        <f>IF(N801="zákl. přenesená",J801,0)</f>
        <v>0</v>
      </c>
      <c r="BH801" s="206">
        <f>IF(N801="sníž. přenesená",J801,0)</f>
        <v>0</v>
      </c>
      <c r="BI801" s="206">
        <f>IF(N801="nulová",J801,0)</f>
        <v>0</v>
      </c>
      <c r="BJ801" s="18" t="s">
        <v>83</v>
      </c>
      <c r="BK801" s="206">
        <f>ROUND(I801*H801,2)</f>
        <v>0</v>
      </c>
      <c r="BL801" s="18" t="s">
        <v>274</v>
      </c>
      <c r="BM801" s="205" t="s">
        <v>3092</v>
      </c>
    </row>
    <row r="802" spans="1:65" s="2" customFormat="1" ht="58.5" x14ac:dyDescent="0.2">
      <c r="A802" s="35"/>
      <c r="B802" s="36"/>
      <c r="C802" s="37"/>
      <c r="D802" s="209" t="s">
        <v>471</v>
      </c>
      <c r="E802" s="37"/>
      <c r="F802" s="240" t="s">
        <v>988</v>
      </c>
      <c r="G802" s="37"/>
      <c r="H802" s="37"/>
      <c r="I802" s="241"/>
      <c r="J802" s="37"/>
      <c r="K802" s="37"/>
      <c r="L802" s="40"/>
      <c r="M802" s="242"/>
      <c r="N802" s="243"/>
      <c r="O802" s="72"/>
      <c r="P802" s="72"/>
      <c r="Q802" s="72"/>
      <c r="R802" s="72"/>
      <c r="S802" s="72"/>
      <c r="T802" s="73"/>
      <c r="U802" s="35"/>
      <c r="V802" s="35"/>
      <c r="W802" s="35"/>
      <c r="X802" s="35"/>
      <c r="Y802" s="35"/>
      <c r="Z802" s="35"/>
      <c r="AA802" s="35"/>
      <c r="AB802" s="35"/>
      <c r="AC802" s="35"/>
      <c r="AD802" s="35"/>
      <c r="AE802" s="35"/>
      <c r="AT802" s="18" t="s">
        <v>471</v>
      </c>
      <c r="AU802" s="18" t="s">
        <v>85</v>
      </c>
    </row>
    <row r="803" spans="1:65" s="2" customFormat="1" ht="33" customHeight="1" x14ac:dyDescent="0.2">
      <c r="A803" s="35"/>
      <c r="B803" s="36"/>
      <c r="C803" s="193" t="s">
        <v>1271</v>
      </c>
      <c r="D803" s="193" t="s">
        <v>202</v>
      </c>
      <c r="E803" s="194" t="s">
        <v>3093</v>
      </c>
      <c r="F803" s="195" t="s">
        <v>3094</v>
      </c>
      <c r="G803" s="196" t="s">
        <v>992</v>
      </c>
      <c r="H803" s="197">
        <v>3.44</v>
      </c>
      <c r="I803" s="198"/>
      <c r="J803" s="199">
        <f>ROUND(I803*H803,2)</f>
        <v>0</v>
      </c>
      <c r="K803" s="200"/>
      <c r="L803" s="40"/>
      <c r="M803" s="201" t="s">
        <v>1</v>
      </c>
      <c r="N803" s="202" t="s">
        <v>41</v>
      </c>
      <c r="O803" s="72"/>
      <c r="P803" s="203">
        <f>O803*H803</f>
        <v>0</v>
      </c>
      <c r="Q803" s="203">
        <v>0</v>
      </c>
      <c r="R803" s="203">
        <f>Q803*H803</f>
        <v>0</v>
      </c>
      <c r="S803" s="203">
        <v>0</v>
      </c>
      <c r="T803" s="204">
        <f>S803*H803</f>
        <v>0</v>
      </c>
      <c r="U803" s="35"/>
      <c r="V803" s="35"/>
      <c r="W803" s="35"/>
      <c r="X803" s="35"/>
      <c r="Y803" s="35"/>
      <c r="Z803" s="35"/>
      <c r="AA803" s="35"/>
      <c r="AB803" s="35"/>
      <c r="AC803" s="35"/>
      <c r="AD803" s="35"/>
      <c r="AE803" s="35"/>
      <c r="AR803" s="205" t="s">
        <v>274</v>
      </c>
      <c r="AT803" s="205" t="s">
        <v>202</v>
      </c>
      <c r="AU803" s="205" t="s">
        <v>85</v>
      </c>
      <c r="AY803" s="18" t="s">
        <v>200</v>
      </c>
      <c r="BE803" s="206">
        <f>IF(N803="základní",J803,0)</f>
        <v>0</v>
      </c>
      <c r="BF803" s="206">
        <f>IF(N803="snížená",J803,0)</f>
        <v>0</v>
      </c>
      <c r="BG803" s="206">
        <f>IF(N803="zákl. přenesená",J803,0)</f>
        <v>0</v>
      </c>
      <c r="BH803" s="206">
        <f>IF(N803="sníž. přenesená",J803,0)</f>
        <v>0</v>
      </c>
      <c r="BI803" s="206">
        <f>IF(N803="nulová",J803,0)</f>
        <v>0</v>
      </c>
      <c r="BJ803" s="18" t="s">
        <v>83</v>
      </c>
      <c r="BK803" s="206">
        <f>ROUND(I803*H803,2)</f>
        <v>0</v>
      </c>
      <c r="BL803" s="18" t="s">
        <v>274</v>
      </c>
      <c r="BM803" s="205" t="s">
        <v>3095</v>
      </c>
    </row>
    <row r="804" spans="1:65" s="2" customFormat="1" ht="58.5" x14ac:dyDescent="0.2">
      <c r="A804" s="35"/>
      <c r="B804" s="36"/>
      <c r="C804" s="37"/>
      <c r="D804" s="209" t="s">
        <v>471</v>
      </c>
      <c r="E804" s="37"/>
      <c r="F804" s="240" t="s">
        <v>988</v>
      </c>
      <c r="G804" s="37"/>
      <c r="H804" s="37"/>
      <c r="I804" s="241"/>
      <c r="J804" s="37"/>
      <c r="K804" s="37"/>
      <c r="L804" s="40"/>
      <c r="M804" s="242"/>
      <c r="N804" s="243"/>
      <c r="O804" s="72"/>
      <c r="P804" s="72"/>
      <c r="Q804" s="72"/>
      <c r="R804" s="72"/>
      <c r="S804" s="72"/>
      <c r="T804" s="73"/>
      <c r="U804" s="35"/>
      <c r="V804" s="35"/>
      <c r="W804" s="35"/>
      <c r="X804" s="35"/>
      <c r="Y804" s="35"/>
      <c r="Z804" s="35"/>
      <c r="AA804" s="35"/>
      <c r="AB804" s="35"/>
      <c r="AC804" s="35"/>
      <c r="AD804" s="35"/>
      <c r="AE804" s="35"/>
      <c r="AT804" s="18" t="s">
        <v>471</v>
      </c>
      <c r="AU804" s="18" t="s">
        <v>85</v>
      </c>
    </row>
    <row r="805" spans="1:65" s="2" customFormat="1" ht="33" customHeight="1" x14ac:dyDescent="0.2">
      <c r="A805" s="35"/>
      <c r="B805" s="36"/>
      <c r="C805" s="193" t="s">
        <v>1277</v>
      </c>
      <c r="D805" s="193" t="s">
        <v>202</v>
      </c>
      <c r="E805" s="194" t="s">
        <v>3096</v>
      </c>
      <c r="F805" s="195" t="s">
        <v>3097</v>
      </c>
      <c r="G805" s="196" t="s">
        <v>992</v>
      </c>
      <c r="H805" s="197">
        <v>1.8</v>
      </c>
      <c r="I805" s="198"/>
      <c r="J805" s="199">
        <f>ROUND(I805*H805,2)</f>
        <v>0</v>
      </c>
      <c r="K805" s="200"/>
      <c r="L805" s="40"/>
      <c r="M805" s="201" t="s">
        <v>1</v>
      </c>
      <c r="N805" s="202" t="s">
        <v>41</v>
      </c>
      <c r="O805" s="72"/>
      <c r="P805" s="203">
        <f>O805*H805</f>
        <v>0</v>
      </c>
      <c r="Q805" s="203">
        <v>0</v>
      </c>
      <c r="R805" s="203">
        <f>Q805*H805</f>
        <v>0</v>
      </c>
      <c r="S805" s="203">
        <v>0</v>
      </c>
      <c r="T805" s="204">
        <f>S805*H805</f>
        <v>0</v>
      </c>
      <c r="U805" s="35"/>
      <c r="V805" s="35"/>
      <c r="W805" s="35"/>
      <c r="X805" s="35"/>
      <c r="Y805" s="35"/>
      <c r="Z805" s="35"/>
      <c r="AA805" s="35"/>
      <c r="AB805" s="35"/>
      <c r="AC805" s="35"/>
      <c r="AD805" s="35"/>
      <c r="AE805" s="35"/>
      <c r="AR805" s="205" t="s">
        <v>274</v>
      </c>
      <c r="AT805" s="205" t="s">
        <v>202</v>
      </c>
      <c r="AU805" s="205" t="s">
        <v>85</v>
      </c>
      <c r="AY805" s="18" t="s">
        <v>200</v>
      </c>
      <c r="BE805" s="206">
        <f>IF(N805="základní",J805,0)</f>
        <v>0</v>
      </c>
      <c r="BF805" s="206">
        <f>IF(N805="snížená",J805,0)</f>
        <v>0</v>
      </c>
      <c r="BG805" s="206">
        <f>IF(N805="zákl. přenesená",J805,0)</f>
        <v>0</v>
      </c>
      <c r="BH805" s="206">
        <f>IF(N805="sníž. přenesená",J805,0)</f>
        <v>0</v>
      </c>
      <c r="BI805" s="206">
        <f>IF(N805="nulová",J805,0)</f>
        <v>0</v>
      </c>
      <c r="BJ805" s="18" t="s">
        <v>83</v>
      </c>
      <c r="BK805" s="206">
        <f>ROUND(I805*H805,2)</f>
        <v>0</v>
      </c>
      <c r="BL805" s="18" t="s">
        <v>274</v>
      </c>
      <c r="BM805" s="205" t="s">
        <v>3098</v>
      </c>
    </row>
    <row r="806" spans="1:65" s="2" customFormat="1" ht="58.5" x14ac:dyDescent="0.2">
      <c r="A806" s="35"/>
      <c r="B806" s="36"/>
      <c r="C806" s="37"/>
      <c r="D806" s="209" t="s">
        <v>471</v>
      </c>
      <c r="E806" s="37"/>
      <c r="F806" s="240" t="s">
        <v>988</v>
      </c>
      <c r="G806" s="37"/>
      <c r="H806" s="37"/>
      <c r="I806" s="241"/>
      <c r="J806" s="37"/>
      <c r="K806" s="37"/>
      <c r="L806" s="40"/>
      <c r="M806" s="242"/>
      <c r="N806" s="243"/>
      <c r="O806" s="72"/>
      <c r="P806" s="72"/>
      <c r="Q806" s="72"/>
      <c r="R806" s="72"/>
      <c r="S806" s="72"/>
      <c r="T806" s="73"/>
      <c r="U806" s="35"/>
      <c r="V806" s="35"/>
      <c r="W806" s="35"/>
      <c r="X806" s="35"/>
      <c r="Y806" s="35"/>
      <c r="Z806" s="35"/>
      <c r="AA806" s="35"/>
      <c r="AB806" s="35"/>
      <c r="AC806" s="35"/>
      <c r="AD806" s="35"/>
      <c r="AE806" s="35"/>
      <c r="AT806" s="18" t="s">
        <v>471</v>
      </c>
      <c r="AU806" s="18" t="s">
        <v>85</v>
      </c>
    </row>
    <row r="807" spans="1:65" s="2" customFormat="1" ht="33" customHeight="1" x14ac:dyDescent="0.2">
      <c r="A807" s="35"/>
      <c r="B807" s="36"/>
      <c r="C807" s="193" t="s">
        <v>1283</v>
      </c>
      <c r="D807" s="193" t="s">
        <v>202</v>
      </c>
      <c r="E807" s="194" t="s">
        <v>1003</v>
      </c>
      <c r="F807" s="195" t="s">
        <v>1004</v>
      </c>
      <c r="G807" s="196" t="s">
        <v>992</v>
      </c>
      <c r="H807" s="197">
        <v>13.8</v>
      </c>
      <c r="I807" s="198"/>
      <c r="J807" s="199">
        <f>ROUND(I807*H807,2)</f>
        <v>0</v>
      </c>
      <c r="K807" s="200"/>
      <c r="L807" s="40"/>
      <c r="M807" s="201" t="s">
        <v>1</v>
      </c>
      <c r="N807" s="202" t="s">
        <v>41</v>
      </c>
      <c r="O807" s="72"/>
      <c r="P807" s="203">
        <f>O807*H807</f>
        <v>0</v>
      </c>
      <c r="Q807" s="203">
        <v>0</v>
      </c>
      <c r="R807" s="203">
        <f>Q807*H807</f>
        <v>0</v>
      </c>
      <c r="S807" s="203">
        <v>0</v>
      </c>
      <c r="T807" s="204">
        <f>S807*H807</f>
        <v>0</v>
      </c>
      <c r="U807" s="35"/>
      <c r="V807" s="35"/>
      <c r="W807" s="35"/>
      <c r="X807" s="35"/>
      <c r="Y807" s="35"/>
      <c r="Z807" s="35"/>
      <c r="AA807" s="35"/>
      <c r="AB807" s="35"/>
      <c r="AC807" s="35"/>
      <c r="AD807" s="35"/>
      <c r="AE807" s="35"/>
      <c r="AR807" s="205" t="s">
        <v>274</v>
      </c>
      <c r="AT807" s="205" t="s">
        <v>202</v>
      </c>
      <c r="AU807" s="205" t="s">
        <v>85</v>
      </c>
      <c r="AY807" s="18" t="s">
        <v>200</v>
      </c>
      <c r="BE807" s="206">
        <f>IF(N807="základní",J807,0)</f>
        <v>0</v>
      </c>
      <c r="BF807" s="206">
        <f>IF(N807="snížená",J807,0)</f>
        <v>0</v>
      </c>
      <c r="BG807" s="206">
        <f>IF(N807="zákl. přenesená",J807,0)</f>
        <v>0</v>
      </c>
      <c r="BH807" s="206">
        <f>IF(N807="sníž. přenesená",J807,0)</f>
        <v>0</v>
      </c>
      <c r="BI807" s="206">
        <f>IF(N807="nulová",J807,0)</f>
        <v>0</v>
      </c>
      <c r="BJ807" s="18" t="s">
        <v>83</v>
      </c>
      <c r="BK807" s="206">
        <f>ROUND(I807*H807,2)</f>
        <v>0</v>
      </c>
      <c r="BL807" s="18" t="s">
        <v>274</v>
      </c>
      <c r="BM807" s="205" t="s">
        <v>587</v>
      </c>
    </row>
    <row r="808" spans="1:65" s="2" customFormat="1" ht="58.5" x14ac:dyDescent="0.2">
      <c r="A808" s="35"/>
      <c r="B808" s="36"/>
      <c r="C808" s="37"/>
      <c r="D808" s="209" t="s">
        <v>471</v>
      </c>
      <c r="E808" s="37"/>
      <c r="F808" s="240" t="s">
        <v>988</v>
      </c>
      <c r="G808" s="37"/>
      <c r="H808" s="37"/>
      <c r="I808" s="241"/>
      <c r="J808" s="37"/>
      <c r="K808" s="37"/>
      <c r="L808" s="40"/>
      <c r="M808" s="242"/>
      <c r="N808" s="243"/>
      <c r="O808" s="72"/>
      <c r="P808" s="72"/>
      <c r="Q808" s="72"/>
      <c r="R808" s="72"/>
      <c r="S808" s="72"/>
      <c r="T808" s="73"/>
      <c r="U808" s="35"/>
      <c r="V808" s="35"/>
      <c r="W808" s="35"/>
      <c r="X808" s="35"/>
      <c r="Y808" s="35"/>
      <c r="Z808" s="35"/>
      <c r="AA808" s="35"/>
      <c r="AB808" s="35"/>
      <c r="AC808" s="35"/>
      <c r="AD808" s="35"/>
      <c r="AE808" s="35"/>
      <c r="AT808" s="18" t="s">
        <v>471</v>
      </c>
      <c r="AU808" s="18" t="s">
        <v>85</v>
      </c>
    </row>
    <row r="809" spans="1:65" s="2" customFormat="1" ht="33" customHeight="1" x14ac:dyDescent="0.2">
      <c r="A809" s="35"/>
      <c r="B809" s="36"/>
      <c r="C809" s="193" t="s">
        <v>1289</v>
      </c>
      <c r="D809" s="193" t="s">
        <v>202</v>
      </c>
      <c r="E809" s="194" t="s">
        <v>1007</v>
      </c>
      <c r="F809" s="195" t="s">
        <v>1008</v>
      </c>
      <c r="G809" s="196" t="s">
        <v>992</v>
      </c>
      <c r="H809" s="197">
        <v>4.0999999999999996</v>
      </c>
      <c r="I809" s="198"/>
      <c r="J809" s="199">
        <f>ROUND(I809*H809,2)</f>
        <v>0</v>
      </c>
      <c r="K809" s="200"/>
      <c r="L809" s="40"/>
      <c r="M809" s="201" t="s">
        <v>1</v>
      </c>
      <c r="N809" s="202" t="s">
        <v>41</v>
      </c>
      <c r="O809" s="72"/>
      <c r="P809" s="203">
        <f>O809*H809</f>
        <v>0</v>
      </c>
      <c r="Q809" s="203">
        <v>0</v>
      </c>
      <c r="R809" s="203">
        <f>Q809*H809</f>
        <v>0</v>
      </c>
      <c r="S809" s="203">
        <v>0</v>
      </c>
      <c r="T809" s="204">
        <f>S809*H809</f>
        <v>0</v>
      </c>
      <c r="U809" s="35"/>
      <c r="V809" s="35"/>
      <c r="W809" s="35"/>
      <c r="X809" s="35"/>
      <c r="Y809" s="35"/>
      <c r="Z809" s="35"/>
      <c r="AA809" s="35"/>
      <c r="AB809" s="35"/>
      <c r="AC809" s="35"/>
      <c r="AD809" s="35"/>
      <c r="AE809" s="35"/>
      <c r="AR809" s="205" t="s">
        <v>274</v>
      </c>
      <c r="AT809" s="205" t="s">
        <v>202</v>
      </c>
      <c r="AU809" s="205" t="s">
        <v>85</v>
      </c>
      <c r="AY809" s="18" t="s">
        <v>200</v>
      </c>
      <c r="BE809" s="206">
        <f>IF(N809="základní",J809,0)</f>
        <v>0</v>
      </c>
      <c r="BF809" s="206">
        <f>IF(N809="snížená",J809,0)</f>
        <v>0</v>
      </c>
      <c r="BG809" s="206">
        <f>IF(N809="zákl. přenesená",J809,0)</f>
        <v>0</v>
      </c>
      <c r="BH809" s="206">
        <f>IF(N809="sníž. přenesená",J809,0)</f>
        <v>0</v>
      </c>
      <c r="BI809" s="206">
        <f>IF(N809="nulová",J809,0)</f>
        <v>0</v>
      </c>
      <c r="BJ809" s="18" t="s">
        <v>83</v>
      </c>
      <c r="BK809" s="206">
        <f>ROUND(I809*H809,2)</f>
        <v>0</v>
      </c>
      <c r="BL809" s="18" t="s">
        <v>274</v>
      </c>
      <c r="BM809" s="205" t="s">
        <v>3099</v>
      </c>
    </row>
    <row r="810" spans="1:65" s="2" customFormat="1" ht="58.5" x14ac:dyDescent="0.2">
      <c r="A810" s="35"/>
      <c r="B810" s="36"/>
      <c r="C810" s="37"/>
      <c r="D810" s="209" t="s">
        <v>471</v>
      </c>
      <c r="E810" s="37"/>
      <c r="F810" s="240" t="s">
        <v>988</v>
      </c>
      <c r="G810" s="37"/>
      <c r="H810" s="37"/>
      <c r="I810" s="241"/>
      <c r="J810" s="37"/>
      <c r="K810" s="37"/>
      <c r="L810" s="40"/>
      <c r="M810" s="242"/>
      <c r="N810" s="243"/>
      <c r="O810" s="72"/>
      <c r="P810" s="72"/>
      <c r="Q810" s="72"/>
      <c r="R810" s="72"/>
      <c r="S810" s="72"/>
      <c r="T810" s="73"/>
      <c r="U810" s="35"/>
      <c r="V810" s="35"/>
      <c r="W810" s="35"/>
      <c r="X810" s="35"/>
      <c r="Y810" s="35"/>
      <c r="Z810" s="35"/>
      <c r="AA810" s="35"/>
      <c r="AB810" s="35"/>
      <c r="AC810" s="35"/>
      <c r="AD810" s="35"/>
      <c r="AE810" s="35"/>
      <c r="AT810" s="18" t="s">
        <v>471</v>
      </c>
      <c r="AU810" s="18" t="s">
        <v>85</v>
      </c>
    </row>
    <row r="811" spans="1:65" s="2" customFormat="1" ht="33" customHeight="1" x14ac:dyDescent="0.2">
      <c r="A811" s="35"/>
      <c r="B811" s="36"/>
      <c r="C811" s="193" t="s">
        <v>1293</v>
      </c>
      <c r="D811" s="193" t="s">
        <v>202</v>
      </c>
      <c r="E811" s="194" t="s">
        <v>1011</v>
      </c>
      <c r="F811" s="195" t="s">
        <v>1012</v>
      </c>
      <c r="G811" s="196" t="s">
        <v>992</v>
      </c>
      <c r="H811" s="197">
        <v>4.0999999999999996</v>
      </c>
      <c r="I811" s="198"/>
      <c r="J811" s="199">
        <f>ROUND(I811*H811,2)</f>
        <v>0</v>
      </c>
      <c r="K811" s="200"/>
      <c r="L811" s="40"/>
      <c r="M811" s="201" t="s">
        <v>1</v>
      </c>
      <c r="N811" s="202" t="s">
        <v>41</v>
      </c>
      <c r="O811" s="72"/>
      <c r="P811" s="203">
        <f>O811*H811</f>
        <v>0</v>
      </c>
      <c r="Q811" s="203">
        <v>0</v>
      </c>
      <c r="R811" s="203">
        <f>Q811*H811</f>
        <v>0</v>
      </c>
      <c r="S811" s="203">
        <v>0</v>
      </c>
      <c r="T811" s="204">
        <f>S811*H811</f>
        <v>0</v>
      </c>
      <c r="U811" s="35"/>
      <c r="V811" s="35"/>
      <c r="W811" s="35"/>
      <c r="X811" s="35"/>
      <c r="Y811" s="35"/>
      <c r="Z811" s="35"/>
      <c r="AA811" s="35"/>
      <c r="AB811" s="35"/>
      <c r="AC811" s="35"/>
      <c r="AD811" s="35"/>
      <c r="AE811" s="35"/>
      <c r="AR811" s="205" t="s">
        <v>274</v>
      </c>
      <c r="AT811" s="205" t="s">
        <v>202</v>
      </c>
      <c r="AU811" s="205" t="s">
        <v>85</v>
      </c>
      <c r="AY811" s="18" t="s">
        <v>200</v>
      </c>
      <c r="BE811" s="206">
        <f>IF(N811="základní",J811,0)</f>
        <v>0</v>
      </c>
      <c r="BF811" s="206">
        <f>IF(N811="snížená",J811,0)</f>
        <v>0</v>
      </c>
      <c r="BG811" s="206">
        <f>IF(N811="zákl. přenesená",J811,0)</f>
        <v>0</v>
      </c>
      <c r="BH811" s="206">
        <f>IF(N811="sníž. přenesená",J811,0)</f>
        <v>0</v>
      </c>
      <c r="BI811" s="206">
        <f>IF(N811="nulová",J811,0)</f>
        <v>0</v>
      </c>
      <c r="BJ811" s="18" t="s">
        <v>83</v>
      </c>
      <c r="BK811" s="206">
        <f>ROUND(I811*H811,2)</f>
        <v>0</v>
      </c>
      <c r="BL811" s="18" t="s">
        <v>274</v>
      </c>
      <c r="BM811" s="205" t="s">
        <v>3100</v>
      </c>
    </row>
    <row r="812" spans="1:65" s="2" customFormat="1" ht="58.5" x14ac:dyDescent="0.2">
      <c r="A812" s="35"/>
      <c r="B812" s="36"/>
      <c r="C812" s="37"/>
      <c r="D812" s="209" t="s">
        <v>471</v>
      </c>
      <c r="E812" s="37"/>
      <c r="F812" s="240" t="s">
        <v>988</v>
      </c>
      <c r="G812" s="37"/>
      <c r="H812" s="37"/>
      <c r="I812" s="241"/>
      <c r="J812" s="37"/>
      <c r="K812" s="37"/>
      <c r="L812" s="40"/>
      <c r="M812" s="242"/>
      <c r="N812" s="243"/>
      <c r="O812" s="72"/>
      <c r="P812" s="72"/>
      <c r="Q812" s="72"/>
      <c r="R812" s="72"/>
      <c r="S812" s="72"/>
      <c r="T812" s="73"/>
      <c r="U812" s="35"/>
      <c r="V812" s="35"/>
      <c r="W812" s="35"/>
      <c r="X812" s="35"/>
      <c r="Y812" s="35"/>
      <c r="Z812" s="35"/>
      <c r="AA812" s="35"/>
      <c r="AB812" s="35"/>
      <c r="AC812" s="35"/>
      <c r="AD812" s="35"/>
      <c r="AE812" s="35"/>
      <c r="AT812" s="18" t="s">
        <v>471</v>
      </c>
      <c r="AU812" s="18" t="s">
        <v>85</v>
      </c>
    </row>
    <row r="813" spans="1:65" s="2" customFormat="1" ht="33" customHeight="1" x14ac:dyDescent="0.2">
      <c r="A813" s="35"/>
      <c r="B813" s="36"/>
      <c r="C813" s="193" t="s">
        <v>1299</v>
      </c>
      <c r="D813" s="193" t="s">
        <v>202</v>
      </c>
      <c r="E813" s="194" t="s">
        <v>3101</v>
      </c>
      <c r="F813" s="195" t="s">
        <v>3102</v>
      </c>
      <c r="G813" s="196" t="s">
        <v>847</v>
      </c>
      <c r="H813" s="197">
        <v>4</v>
      </c>
      <c r="I813" s="198"/>
      <c r="J813" s="199">
        <f>ROUND(I813*H813,2)</f>
        <v>0</v>
      </c>
      <c r="K813" s="200"/>
      <c r="L813" s="40"/>
      <c r="M813" s="201" t="s">
        <v>1</v>
      </c>
      <c r="N813" s="202" t="s">
        <v>41</v>
      </c>
      <c r="O813" s="72"/>
      <c r="P813" s="203">
        <f>O813*H813</f>
        <v>0</v>
      </c>
      <c r="Q813" s="203">
        <v>0</v>
      </c>
      <c r="R813" s="203">
        <f>Q813*H813</f>
        <v>0</v>
      </c>
      <c r="S813" s="203">
        <v>0</v>
      </c>
      <c r="T813" s="204">
        <f>S813*H813</f>
        <v>0</v>
      </c>
      <c r="U813" s="35"/>
      <c r="V813" s="35"/>
      <c r="W813" s="35"/>
      <c r="X813" s="35"/>
      <c r="Y813" s="35"/>
      <c r="Z813" s="35"/>
      <c r="AA813" s="35"/>
      <c r="AB813" s="35"/>
      <c r="AC813" s="35"/>
      <c r="AD813" s="35"/>
      <c r="AE813" s="35"/>
      <c r="AR813" s="205" t="s">
        <v>274</v>
      </c>
      <c r="AT813" s="205" t="s">
        <v>202</v>
      </c>
      <c r="AU813" s="205" t="s">
        <v>85</v>
      </c>
      <c r="AY813" s="18" t="s">
        <v>200</v>
      </c>
      <c r="BE813" s="206">
        <f>IF(N813="základní",J813,0)</f>
        <v>0</v>
      </c>
      <c r="BF813" s="206">
        <f>IF(N813="snížená",J813,0)</f>
        <v>0</v>
      </c>
      <c r="BG813" s="206">
        <f>IF(N813="zákl. přenesená",J813,0)</f>
        <v>0</v>
      </c>
      <c r="BH813" s="206">
        <f>IF(N813="sníž. přenesená",J813,0)</f>
        <v>0</v>
      </c>
      <c r="BI813" s="206">
        <f>IF(N813="nulová",J813,0)</f>
        <v>0</v>
      </c>
      <c r="BJ813" s="18" t="s">
        <v>83</v>
      </c>
      <c r="BK813" s="206">
        <f>ROUND(I813*H813,2)</f>
        <v>0</v>
      </c>
      <c r="BL813" s="18" t="s">
        <v>274</v>
      </c>
      <c r="BM813" s="205" t="s">
        <v>3103</v>
      </c>
    </row>
    <row r="814" spans="1:65" s="2" customFormat="1" ht="58.5" x14ac:dyDescent="0.2">
      <c r="A814" s="35"/>
      <c r="B814" s="36"/>
      <c r="C814" s="37"/>
      <c r="D814" s="209" t="s">
        <v>471</v>
      </c>
      <c r="E814" s="37"/>
      <c r="F814" s="240" t="s">
        <v>988</v>
      </c>
      <c r="G814" s="37"/>
      <c r="H814" s="37"/>
      <c r="I814" s="241"/>
      <c r="J814" s="37"/>
      <c r="K814" s="37"/>
      <c r="L814" s="40"/>
      <c r="M814" s="242"/>
      <c r="N814" s="243"/>
      <c r="O814" s="72"/>
      <c r="P814" s="72"/>
      <c r="Q814" s="72"/>
      <c r="R814" s="72"/>
      <c r="S814" s="72"/>
      <c r="T814" s="73"/>
      <c r="U814" s="35"/>
      <c r="V814" s="35"/>
      <c r="W814" s="35"/>
      <c r="X814" s="35"/>
      <c r="Y814" s="35"/>
      <c r="Z814" s="35"/>
      <c r="AA814" s="35"/>
      <c r="AB814" s="35"/>
      <c r="AC814" s="35"/>
      <c r="AD814" s="35"/>
      <c r="AE814" s="35"/>
      <c r="AT814" s="18" t="s">
        <v>471</v>
      </c>
      <c r="AU814" s="18" t="s">
        <v>85</v>
      </c>
    </row>
    <row r="815" spans="1:65" s="2" customFormat="1" ht="33" customHeight="1" x14ac:dyDescent="0.2">
      <c r="A815" s="35"/>
      <c r="B815" s="36"/>
      <c r="C815" s="193" t="s">
        <v>1303</v>
      </c>
      <c r="D815" s="193" t="s">
        <v>202</v>
      </c>
      <c r="E815" s="194" t="s">
        <v>3104</v>
      </c>
      <c r="F815" s="195" t="s">
        <v>3105</v>
      </c>
      <c r="G815" s="196" t="s">
        <v>992</v>
      </c>
      <c r="H815" s="197">
        <v>1.5</v>
      </c>
      <c r="I815" s="198"/>
      <c r="J815" s="199">
        <f>ROUND(I815*H815,2)</f>
        <v>0</v>
      </c>
      <c r="K815" s="200"/>
      <c r="L815" s="40"/>
      <c r="M815" s="201" t="s">
        <v>1</v>
      </c>
      <c r="N815" s="202" t="s">
        <v>41</v>
      </c>
      <c r="O815" s="72"/>
      <c r="P815" s="203">
        <f>O815*H815</f>
        <v>0</v>
      </c>
      <c r="Q815" s="203">
        <v>0</v>
      </c>
      <c r="R815" s="203">
        <f>Q815*H815</f>
        <v>0</v>
      </c>
      <c r="S815" s="203">
        <v>0</v>
      </c>
      <c r="T815" s="204">
        <f>S815*H815</f>
        <v>0</v>
      </c>
      <c r="U815" s="35"/>
      <c r="V815" s="35"/>
      <c r="W815" s="35"/>
      <c r="X815" s="35"/>
      <c r="Y815" s="35"/>
      <c r="Z815" s="35"/>
      <c r="AA815" s="35"/>
      <c r="AB815" s="35"/>
      <c r="AC815" s="35"/>
      <c r="AD815" s="35"/>
      <c r="AE815" s="35"/>
      <c r="AR815" s="205" t="s">
        <v>274</v>
      </c>
      <c r="AT815" s="205" t="s">
        <v>202</v>
      </c>
      <c r="AU815" s="205" t="s">
        <v>85</v>
      </c>
      <c r="AY815" s="18" t="s">
        <v>200</v>
      </c>
      <c r="BE815" s="206">
        <f>IF(N815="základní",J815,0)</f>
        <v>0</v>
      </c>
      <c r="BF815" s="206">
        <f>IF(N815="snížená",J815,0)</f>
        <v>0</v>
      </c>
      <c r="BG815" s="206">
        <f>IF(N815="zákl. přenesená",J815,0)</f>
        <v>0</v>
      </c>
      <c r="BH815" s="206">
        <f>IF(N815="sníž. přenesená",J815,0)</f>
        <v>0</v>
      </c>
      <c r="BI815" s="206">
        <f>IF(N815="nulová",J815,0)</f>
        <v>0</v>
      </c>
      <c r="BJ815" s="18" t="s">
        <v>83</v>
      </c>
      <c r="BK815" s="206">
        <f>ROUND(I815*H815,2)</f>
        <v>0</v>
      </c>
      <c r="BL815" s="18" t="s">
        <v>274</v>
      </c>
      <c r="BM815" s="205" t="s">
        <v>3106</v>
      </c>
    </row>
    <row r="816" spans="1:65" s="2" customFormat="1" ht="58.5" x14ac:dyDescent="0.2">
      <c r="A816" s="35"/>
      <c r="B816" s="36"/>
      <c r="C816" s="37"/>
      <c r="D816" s="209" t="s">
        <v>471</v>
      </c>
      <c r="E816" s="37"/>
      <c r="F816" s="240" t="s">
        <v>988</v>
      </c>
      <c r="G816" s="37"/>
      <c r="H816" s="37"/>
      <c r="I816" s="241"/>
      <c r="J816" s="37"/>
      <c r="K816" s="37"/>
      <c r="L816" s="40"/>
      <c r="M816" s="242"/>
      <c r="N816" s="243"/>
      <c r="O816" s="72"/>
      <c r="P816" s="72"/>
      <c r="Q816" s="72"/>
      <c r="R816" s="72"/>
      <c r="S816" s="72"/>
      <c r="T816" s="73"/>
      <c r="U816" s="35"/>
      <c r="V816" s="35"/>
      <c r="W816" s="35"/>
      <c r="X816" s="35"/>
      <c r="Y816" s="35"/>
      <c r="Z816" s="35"/>
      <c r="AA816" s="35"/>
      <c r="AB816" s="35"/>
      <c r="AC816" s="35"/>
      <c r="AD816" s="35"/>
      <c r="AE816" s="35"/>
      <c r="AT816" s="18" t="s">
        <v>471</v>
      </c>
      <c r="AU816" s="18" t="s">
        <v>85</v>
      </c>
    </row>
    <row r="817" spans="1:65" s="2" customFormat="1" ht="24.2" customHeight="1" x14ac:dyDescent="0.2">
      <c r="A817" s="35"/>
      <c r="B817" s="36"/>
      <c r="C817" s="193" t="s">
        <v>1307</v>
      </c>
      <c r="D817" s="193" t="s">
        <v>202</v>
      </c>
      <c r="E817" s="194" t="s">
        <v>1015</v>
      </c>
      <c r="F817" s="195" t="s">
        <v>1016</v>
      </c>
      <c r="G817" s="196" t="s">
        <v>617</v>
      </c>
      <c r="H817" s="244"/>
      <c r="I817" s="198"/>
      <c r="J817" s="199">
        <f>ROUND(I817*H817,2)</f>
        <v>0</v>
      </c>
      <c r="K817" s="200"/>
      <c r="L817" s="40"/>
      <c r="M817" s="201" t="s">
        <v>1</v>
      </c>
      <c r="N817" s="202" t="s">
        <v>41</v>
      </c>
      <c r="O817" s="72"/>
      <c r="P817" s="203">
        <f>O817*H817</f>
        <v>0</v>
      </c>
      <c r="Q817" s="203">
        <v>0</v>
      </c>
      <c r="R817" s="203">
        <f>Q817*H817</f>
        <v>0</v>
      </c>
      <c r="S817" s="203">
        <v>0</v>
      </c>
      <c r="T817" s="204">
        <f>S817*H817</f>
        <v>0</v>
      </c>
      <c r="U817" s="35"/>
      <c r="V817" s="35"/>
      <c r="W817" s="35"/>
      <c r="X817" s="35"/>
      <c r="Y817" s="35"/>
      <c r="Z817" s="35"/>
      <c r="AA817" s="35"/>
      <c r="AB817" s="35"/>
      <c r="AC817" s="35"/>
      <c r="AD817" s="35"/>
      <c r="AE817" s="35"/>
      <c r="AR817" s="205" t="s">
        <v>274</v>
      </c>
      <c r="AT817" s="205" t="s">
        <v>202</v>
      </c>
      <c r="AU817" s="205" t="s">
        <v>85</v>
      </c>
      <c r="AY817" s="18" t="s">
        <v>200</v>
      </c>
      <c r="BE817" s="206">
        <f>IF(N817="základní",J817,0)</f>
        <v>0</v>
      </c>
      <c r="BF817" s="206">
        <f>IF(N817="snížená",J817,0)</f>
        <v>0</v>
      </c>
      <c r="BG817" s="206">
        <f>IF(N817="zákl. přenesená",J817,0)</f>
        <v>0</v>
      </c>
      <c r="BH817" s="206">
        <f>IF(N817="sníž. přenesená",J817,0)</f>
        <v>0</v>
      </c>
      <c r="BI817" s="206">
        <f>IF(N817="nulová",J817,0)</f>
        <v>0</v>
      </c>
      <c r="BJ817" s="18" t="s">
        <v>83</v>
      </c>
      <c r="BK817" s="206">
        <f>ROUND(I817*H817,2)</f>
        <v>0</v>
      </c>
      <c r="BL817" s="18" t="s">
        <v>274</v>
      </c>
      <c r="BM817" s="205" t="s">
        <v>1017</v>
      </c>
    </row>
    <row r="818" spans="1:65" s="12" customFormat="1" ht="22.9" customHeight="1" x14ac:dyDescent="0.2">
      <c r="B818" s="177"/>
      <c r="C818" s="178"/>
      <c r="D818" s="179" t="s">
        <v>75</v>
      </c>
      <c r="E818" s="191" t="s">
        <v>1018</v>
      </c>
      <c r="F818" s="191" t="s">
        <v>1019</v>
      </c>
      <c r="G818" s="178"/>
      <c r="H818" s="178"/>
      <c r="I818" s="181"/>
      <c r="J818" s="192">
        <f>BK818</f>
        <v>0</v>
      </c>
      <c r="K818" s="178"/>
      <c r="L818" s="183"/>
      <c r="M818" s="184"/>
      <c r="N818" s="185"/>
      <c r="O818" s="185"/>
      <c r="P818" s="186">
        <f>SUM(P819:P936)</f>
        <v>0</v>
      </c>
      <c r="Q818" s="185"/>
      <c r="R818" s="186">
        <f>SUM(R819:R936)</f>
        <v>0</v>
      </c>
      <c r="S818" s="185"/>
      <c r="T818" s="187">
        <f>SUM(T819:T936)</f>
        <v>1.488</v>
      </c>
      <c r="AR818" s="188" t="s">
        <v>85</v>
      </c>
      <c r="AT818" s="189" t="s">
        <v>75</v>
      </c>
      <c r="AU818" s="189" t="s">
        <v>83</v>
      </c>
      <c r="AY818" s="188" t="s">
        <v>200</v>
      </c>
      <c r="BK818" s="190">
        <f>SUM(BK819:BK936)</f>
        <v>0</v>
      </c>
    </row>
    <row r="819" spans="1:65" s="2" customFormat="1" ht="21.75" customHeight="1" x14ac:dyDescent="0.2">
      <c r="A819" s="35"/>
      <c r="B819" s="36"/>
      <c r="C819" s="193" t="s">
        <v>1311</v>
      </c>
      <c r="D819" s="193" t="s">
        <v>202</v>
      </c>
      <c r="E819" s="194" t="s">
        <v>1021</v>
      </c>
      <c r="F819" s="195" t="s">
        <v>1022</v>
      </c>
      <c r="G819" s="196" t="s">
        <v>1023</v>
      </c>
      <c r="H819" s="197">
        <v>1477.175</v>
      </c>
      <c r="I819" s="198"/>
      <c r="J819" s="199">
        <f>ROUND(I819*H819,2)</f>
        <v>0</v>
      </c>
      <c r="K819" s="200"/>
      <c r="L819" s="40"/>
      <c r="M819" s="201" t="s">
        <v>1</v>
      </c>
      <c r="N819" s="202" t="s">
        <v>41</v>
      </c>
      <c r="O819" s="72"/>
      <c r="P819" s="203">
        <f>O819*H819</f>
        <v>0</v>
      </c>
      <c r="Q819" s="203">
        <v>0</v>
      </c>
      <c r="R819" s="203">
        <f>Q819*H819</f>
        <v>0</v>
      </c>
      <c r="S819" s="203">
        <v>0</v>
      </c>
      <c r="T819" s="204">
        <f>S819*H819</f>
        <v>0</v>
      </c>
      <c r="U819" s="35"/>
      <c r="V819" s="35"/>
      <c r="W819" s="35"/>
      <c r="X819" s="35"/>
      <c r="Y819" s="35"/>
      <c r="Z819" s="35"/>
      <c r="AA819" s="35"/>
      <c r="AB819" s="35"/>
      <c r="AC819" s="35"/>
      <c r="AD819" s="35"/>
      <c r="AE819" s="35"/>
      <c r="AR819" s="205" t="s">
        <v>274</v>
      </c>
      <c r="AT819" s="205" t="s">
        <v>202</v>
      </c>
      <c r="AU819" s="205" t="s">
        <v>85</v>
      </c>
      <c r="AY819" s="18" t="s">
        <v>200</v>
      </c>
      <c r="BE819" s="206">
        <f>IF(N819="základní",J819,0)</f>
        <v>0</v>
      </c>
      <c r="BF819" s="206">
        <f>IF(N819="snížená",J819,0)</f>
        <v>0</v>
      </c>
      <c r="BG819" s="206">
        <f>IF(N819="zákl. přenesená",J819,0)</f>
        <v>0</v>
      </c>
      <c r="BH819" s="206">
        <f>IF(N819="sníž. přenesená",J819,0)</f>
        <v>0</v>
      </c>
      <c r="BI819" s="206">
        <f>IF(N819="nulová",J819,0)</f>
        <v>0</v>
      </c>
      <c r="BJ819" s="18" t="s">
        <v>83</v>
      </c>
      <c r="BK819" s="206">
        <f>ROUND(I819*H819,2)</f>
        <v>0</v>
      </c>
      <c r="BL819" s="18" t="s">
        <v>274</v>
      </c>
      <c r="BM819" s="205" t="s">
        <v>1024</v>
      </c>
    </row>
    <row r="820" spans="1:65" s="2" customFormat="1" ht="117" x14ac:dyDescent="0.2">
      <c r="A820" s="35"/>
      <c r="B820" s="36"/>
      <c r="C820" s="37"/>
      <c r="D820" s="209" t="s">
        <v>471</v>
      </c>
      <c r="E820" s="37"/>
      <c r="F820" s="240" t="s">
        <v>1025</v>
      </c>
      <c r="G820" s="37"/>
      <c r="H820" s="37"/>
      <c r="I820" s="241"/>
      <c r="J820" s="37"/>
      <c r="K820" s="37"/>
      <c r="L820" s="40"/>
      <c r="M820" s="242"/>
      <c r="N820" s="243"/>
      <c r="O820" s="72"/>
      <c r="P820" s="72"/>
      <c r="Q820" s="72"/>
      <c r="R820" s="72"/>
      <c r="S820" s="72"/>
      <c r="T820" s="73"/>
      <c r="U820" s="35"/>
      <c r="V820" s="35"/>
      <c r="W820" s="35"/>
      <c r="X820" s="35"/>
      <c r="Y820" s="35"/>
      <c r="Z820" s="35"/>
      <c r="AA820" s="35"/>
      <c r="AB820" s="35"/>
      <c r="AC820" s="35"/>
      <c r="AD820" s="35"/>
      <c r="AE820" s="35"/>
      <c r="AT820" s="18" t="s">
        <v>471</v>
      </c>
      <c r="AU820" s="18" t="s">
        <v>85</v>
      </c>
    </row>
    <row r="821" spans="1:65" s="13" customFormat="1" ht="22.5" x14ac:dyDescent="0.2">
      <c r="B821" s="207"/>
      <c r="C821" s="208"/>
      <c r="D821" s="209" t="s">
        <v>240</v>
      </c>
      <c r="E821" s="210" t="s">
        <v>1</v>
      </c>
      <c r="F821" s="211" t="s">
        <v>649</v>
      </c>
      <c r="G821" s="208"/>
      <c r="H821" s="210" t="s">
        <v>1</v>
      </c>
      <c r="I821" s="212"/>
      <c r="J821" s="208"/>
      <c r="K821" s="208"/>
      <c r="L821" s="213"/>
      <c r="M821" s="214"/>
      <c r="N821" s="215"/>
      <c r="O821" s="215"/>
      <c r="P821" s="215"/>
      <c r="Q821" s="215"/>
      <c r="R821" s="215"/>
      <c r="S821" s="215"/>
      <c r="T821" s="216"/>
      <c r="AT821" s="217" t="s">
        <v>240</v>
      </c>
      <c r="AU821" s="217" t="s">
        <v>85</v>
      </c>
      <c r="AV821" s="13" t="s">
        <v>83</v>
      </c>
      <c r="AW821" s="13" t="s">
        <v>32</v>
      </c>
      <c r="AX821" s="13" t="s">
        <v>76</v>
      </c>
      <c r="AY821" s="217" t="s">
        <v>200</v>
      </c>
    </row>
    <row r="822" spans="1:65" s="13" customFormat="1" ht="11.25" x14ac:dyDescent="0.2">
      <c r="B822" s="207"/>
      <c r="C822" s="208"/>
      <c r="D822" s="209" t="s">
        <v>240</v>
      </c>
      <c r="E822" s="210" t="s">
        <v>1</v>
      </c>
      <c r="F822" s="211" t="s">
        <v>1026</v>
      </c>
      <c r="G822" s="208"/>
      <c r="H822" s="210" t="s">
        <v>1</v>
      </c>
      <c r="I822" s="212"/>
      <c r="J822" s="208"/>
      <c r="K822" s="208"/>
      <c r="L822" s="213"/>
      <c r="M822" s="214"/>
      <c r="N822" s="215"/>
      <c r="O822" s="215"/>
      <c r="P822" s="215"/>
      <c r="Q822" s="215"/>
      <c r="R822" s="215"/>
      <c r="S822" s="215"/>
      <c r="T822" s="216"/>
      <c r="AT822" s="217" t="s">
        <v>240</v>
      </c>
      <c r="AU822" s="217" t="s">
        <v>85</v>
      </c>
      <c r="AV822" s="13" t="s">
        <v>83</v>
      </c>
      <c r="AW822" s="13" t="s">
        <v>32</v>
      </c>
      <c r="AX822" s="13" t="s">
        <v>76</v>
      </c>
      <c r="AY822" s="217" t="s">
        <v>200</v>
      </c>
    </row>
    <row r="823" spans="1:65" s="14" customFormat="1" ht="11.25" x14ac:dyDescent="0.2">
      <c r="B823" s="218"/>
      <c r="C823" s="219"/>
      <c r="D823" s="209" t="s">
        <v>240</v>
      </c>
      <c r="E823" s="220" t="s">
        <v>1</v>
      </c>
      <c r="F823" s="221" t="s">
        <v>3107</v>
      </c>
      <c r="G823" s="219"/>
      <c r="H823" s="222">
        <v>176.17</v>
      </c>
      <c r="I823" s="223"/>
      <c r="J823" s="219"/>
      <c r="K823" s="219"/>
      <c r="L823" s="224"/>
      <c r="M823" s="225"/>
      <c r="N823" s="226"/>
      <c r="O823" s="226"/>
      <c r="P823" s="226"/>
      <c r="Q823" s="226"/>
      <c r="R823" s="226"/>
      <c r="S823" s="226"/>
      <c r="T823" s="227"/>
      <c r="AT823" s="228" t="s">
        <v>240</v>
      </c>
      <c r="AU823" s="228" t="s">
        <v>85</v>
      </c>
      <c r="AV823" s="14" t="s">
        <v>85</v>
      </c>
      <c r="AW823" s="14" t="s">
        <v>32</v>
      </c>
      <c r="AX823" s="14" t="s">
        <v>76</v>
      </c>
      <c r="AY823" s="228" t="s">
        <v>200</v>
      </c>
    </row>
    <row r="824" spans="1:65" s="14" customFormat="1" ht="11.25" x14ac:dyDescent="0.2">
      <c r="B824" s="218"/>
      <c r="C824" s="219"/>
      <c r="D824" s="209" t="s">
        <v>240</v>
      </c>
      <c r="E824" s="220" t="s">
        <v>1</v>
      </c>
      <c r="F824" s="221" t="s">
        <v>3108</v>
      </c>
      <c r="G824" s="219"/>
      <c r="H824" s="222">
        <v>1108.33</v>
      </c>
      <c r="I824" s="223"/>
      <c r="J824" s="219"/>
      <c r="K824" s="219"/>
      <c r="L824" s="224"/>
      <c r="M824" s="225"/>
      <c r="N824" s="226"/>
      <c r="O824" s="226"/>
      <c r="P824" s="226"/>
      <c r="Q824" s="226"/>
      <c r="R824" s="226"/>
      <c r="S824" s="226"/>
      <c r="T824" s="227"/>
      <c r="AT824" s="228" t="s">
        <v>240</v>
      </c>
      <c r="AU824" s="228" t="s">
        <v>85</v>
      </c>
      <c r="AV824" s="14" t="s">
        <v>85</v>
      </c>
      <c r="AW824" s="14" t="s">
        <v>32</v>
      </c>
      <c r="AX824" s="14" t="s">
        <v>76</v>
      </c>
      <c r="AY824" s="228" t="s">
        <v>200</v>
      </c>
    </row>
    <row r="825" spans="1:65" s="16" customFormat="1" ht="11.25" x14ac:dyDescent="0.2">
      <c r="B825" s="256"/>
      <c r="C825" s="257"/>
      <c r="D825" s="209" t="s">
        <v>240</v>
      </c>
      <c r="E825" s="258" t="s">
        <v>1</v>
      </c>
      <c r="F825" s="259" t="s">
        <v>666</v>
      </c>
      <c r="G825" s="257"/>
      <c r="H825" s="260">
        <v>1284.5</v>
      </c>
      <c r="I825" s="261"/>
      <c r="J825" s="257"/>
      <c r="K825" s="257"/>
      <c r="L825" s="262"/>
      <c r="M825" s="263"/>
      <c r="N825" s="264"/>
      <c r="O825" s="264"/>
      <c r="P825" s="264"/>
      <c r="Q825" s="264"/>
      <c r="R825" s="264"/>
      <c r="S825" s="264"/>
      <c r="T825" s="265"/>
      <c r="AT825" s="266" t="s">
        <v>240</v>
      </c>
      <c r="AU825" s="266" t="s">
        <v>85</v>
      </c>
      <c r="AV825" s="16" t="s">
        <v>108</v>
      </c>
      <c r="AW825" s="16" t="s">
        <v>32</v>
      </c>
      <c r="AX825" s="16" t="s">
        <v>76</v>
      </c>
      <c r="AY825" s="266" t="s">
        <v>200</v>
      </c>
    </row>
    <row r="826" spans="1:65" s="14" customFormat="1" ht="11.25" x14ac:dyDescent="0.2">
      <c r="B826" s="218"/>
      <c r="C826" s="219"/>
      <c r="D826" s="209" t="s">
        <v>240</v>
      </c>
      <c r="E826" s="220" t="s">
        <v>1</v>
      </c>
      <c r="F826" s="221" t="s">
        <v>3109</v>
      </c>
      <c r="G826" s="219"/>
      <c r="H826" s="222">
        <v>192.67500000000001</v>
      </c>
      <c r="I826" s="223"/>
      <c r="J826" s="219"/>
      <c r="K826" s="219"/>
      <c r="L826" s="224"/>
      <c r="M826" s="225"/>
      <c r="N826" s="226"/>
      <c r="O826" s="226"/>
      <c r="P826" s="226"/>
      <c r="Q826" s="226"/>
      <c r="R826" s="226"/>
      <c r="S826" s="226"/>
      <c r="T826" s="227"/>
      <c r="AT826" s="228" t="s">
        <v>240</v>
      </c>
      <c r="AU826" s="228" t="s">
        <v>85</v>
      </c>
      <c r="AV826" s="14" t="s">
        <v>85</v>
      </c>
      <c r="AW826" s="14" t="s">
        <v>32</v>
      </c>
      <c r="AX826" s="14" t="s">
        <v>76</v>
      </c>
      <c r="AY826" s="228" t="s">
        <v>200</v>
      </c>
    </row>
    <row r="827" spans="1:65" s="15" customFormat="1" ht="11.25" x14ac:dyDescent="0.2">
      <c r="B827" s="229"/>
      <c r="C827" s="230"/>
      <c r="D827" s="209" t="s">
        <v>240</v>
      </c>
      <c r="E827" s="231" t="s">
        <v>1</v>
      </c>
      <c r="F827" s="232" t="s">
        <v>244</v>
      </c>
      <c r="G827" s="230"/>
      <c r="H827" s="233">
        <v>1477.175</v>
      </c>
      <c r="I827" s="234"/>
      <c r="J827" s="230"/>
      <c r="K827" s="230"/>
      <c r="L827" s="235"/>
      <c r="M827" s="236"/>
      <c r="N827" s="237"/>
      <c r="O827" s="237"/>
      <c r="P827" s="237"/>
      <c r="Q827" s="237"/>
      <c r="R827" s="237"/>
      <c r="S827" s="237"/>
      <c r="T827" s="238"/>
      <c r="AT827" s="239" t="s">
        <v>240</v>
      </c>
      <c r="AU827" s="239" t="s">
        <v>85</v>
      </c>
      <c r="AV827" s="15" t="s">
        <v>206</v>
      </c>
      <c r="AW827" s="15" t="s">
        <v>32</v>
      </c>
      <c r="AX827" s="15" t="s">
        <v>83</v>
      </c>
      <c r="AY827" s="239" t="s">
        <v>200</v>
      </c>
    </row>
    <row r="828" spans="1:65" s="2" customFormat="1" ht="44.25" customHeight="1" x14ac:dyDescent="0.2">
      <c r="A828" s="35"/>
      <c r="B828" s="36"/>
      <c r="C828" s="193" t="s">
        <v>1317</v>
      </c>
      <c r="D828" s="193" t="s">
        <v>202</v>
      </c>
      <c r="E828" s="194" t="s">
        <v>3110</v>
      </c>
      <c r="F828" s="195" t="s">
        <v>3111</v>
      </c>
      <c r="G828" s="196" t="s">
        <v>217</v>
      </c>
      <c r="H828" s="197">
        <v>1</v>
      </c>
      <c r="I828" s="198"/>
      <c r="J828" s="199">
        <f>ROUND(I828*H828,2)</f>
        <v>0</v>
      </c>
      <c r="K828" s="200"/>
      <c r="L828" s="40"/>
      <c r="M828" s="201" t="s">
        <v>1</v>
      </c>
      <c r="N828" s="202" t="s">
        <v>41</v>
      </c>
      <c r="O828" s="72"/>
      <c r="P828" s="203">
        <f>O828*H828</f>
        <v>0</v>
      </c>
      <c r="Q828" s="203">
        <v>0</v>
      </c>
      <c r="R828" s="203">
        <f>Q828*H828</f>
        <v>0</v>
      </c>
      <c r="S828" s="203">
        <v>0</v>
      </c>
      <c r="T828" s="204">
        <f>S828*H828</f>
        <v>0</v>
      </c>
      <c r="U828" s="35"/>
      <c r="V828" s="35"/>
      <c r="W828" s="35"/>
      <c r="X828" s="35"/>
      <c r="Y828" s="35"/>
      <c r="Z828" s="35"/>
      <c r="AA828" s="35"/>
      <c r="AB828" s="35"/>
      <c r="AC828" s="35"/>
      <c r="AD828" s="35"/>
      <c r="AE828" s="35"/>
      <c r="AR828" s="205" t="s">
        <v>274</v>
      </c>
      <c r="AT828" s="205" t="s">
        <v>202</v>
      </c>
      <c r="AU828" s="205" t="s">
        <v>85</v>
      </c>
      <c r="AY828" s="18" t="s">
        <v>200</v>
      </c>
      <c r="BE828" s="206">
        <f>IF(N828="základní",J828,0)</f>
        <v>0</v>
      </c>
      <c r="BF828" s="206">
        <f>IF(N828="snížená",J828,0)</f>
        <v>0</v>
      </c>
      <c r="BG828" s="206">
        <f>IF(N828="zákl. přenesená",J828,0)</f>
        <v>0</v>
      </c>
      <c r="BH828" s="206">
        <f>IF(N828="sníž. přenesená",J828,0)</f>
        <v>0</v>
      </c>
      <c r="BI828" s="206">
        <f>IF(N828="nulová",J828,0)</f>
        <v>0</v>
      </c>
      <c r="BJ828" s="18" t="s">
        <v>83</v>
      </c>
      <c r="BK828" s="206">
        <f>ROUND(I828*H828,2)</f>
        <v>0</v>
      </c>
      <c r="BL828" s="18" t="s">
        <v>274</v>
      </c>
      <c r="BM828" s="205" t="s">
        <v>3112</v>
      </c>
    </row>
    <row r="829" spans="1:65" s="2" customFormat="1" ht="97.5" x14ac:dyDescent="0.2">
      <c r="A829" s="35"/>
      <c r="B829" s="36"/>
      <c r="C829" s="37"/>
      <c r="D829" s="209" t="s">
        <v>471</v>
      </c>
      <c r="E829" s="37"/>
      <c r="F829" s="240" t="s">
        <v>3113</v>
      </c>
      <c r="G829" s="37"/>
      <c r="H829" s="37"/>
      <c r="I829" s="241"/>
      <c r="J829" s="37"/>
      <c r="K829" s="37"/>
      <c r="L829" s="40"/>
      <c r="M829" s="242"/>
      <c r="N829" s="243"/>
      <c r="O829" s="72"/>
      <c r="P829" s="72"/>
      <c r="Q829" s="72"/>
      <c r="R829" s="72"/>
      <c r="S829" s="72"/>
      <c r="T829" s="73"/>
      <c r="U829" s="35"/>
      <c r="V829" s="35"/>
      <c r="W829" s="35"/>
      <c r="X829" s="35"/>
      <c r="Y829" s="35"/>
      <c r="Z829" s="35"/>
      <c r="AA829" s="35"/>
      <c r="AB829" s="35"/>
      <c r="AC829" s="35"/>
      <c r="AD829" s="35"/>
      <c r="AE829" s="35"/>
      <c r="AT829" s="18" t="s">
        <v>471</v>
      </c>
      <c r="AU829" s="18" t="s">
        <v>85</v>
      </c>
    </row>
    <row r="830" spans="1:65" s="2" customFormat="1" ht="37.9" customHeight="1" x14ac:dyDescent="0.2">
      <c r="A830" s="35"/>
      <c r="B830" s="36"/>
      <c r="C830" s="193" t="s">
        <v>1322</v>
      </c>
      <c r="D830" s="193" t="s">
        <v>202</v>
      </c>
      <c r="E830" s="194" t="s">
        <v>3114</v>
      </c>
      <c r="F830" s="195" t="s">
        <v>3115</v>
      </c>
      <c r="G830" s="196" t="s">
        <v>847</v>
      </c>
      <c r="H830" s="197">
        <v>4</v>
      </c>
      <c r="I830" s="198"/>
      <c r="J830" s="199">
        <f>ROUND(I830*H830,2)</f>
        <v>0</v>
      </c>
      <c r="K830" s="200"/>
      <c r="L830" s="40"/>
      <c r="M830" s="201" t="s">
        <v>1</v>
      </c>
      <c r="N830" s="202" t="s">
        <v>41</v>
      </c>
      <c r="O830" s="72"/>
      <c r="P830" s="203">
        <f>O830*H830</f>
        <v>0</v>
      </c>
      <c r="Q830" s="203">
        <v>0</v>
      </c>
      <c r="R830" s="203">
        <f>Q830*H830</f>
        <v>0</v>
      </c>
      <c r="S830" s="203">
        <v>0</v>
      </c>
      <c r="T830" s="204">
        <f>S830*H830</f>
        <v>0</v>
      </c>
      <c r="U830" s="35"/>
      <c r="V830" s="35"/>
      <c r="W830" s="35"/>
      <c r="X830" s="35"/>
      <c r="Y830" s="35"/>
      <c r="Z830" s="35"/>
      <c r="AA830" s="35"/>
      <c r="AB830" s="35"/>
      <c r="AC830" s="35"/>
      <c r="AD830" s="35"/>
      <c r="AE830" s="35"/>
      <c r="AR830" s="205" t="s">
        <v>274</v>
      </c>
      <c r="AT830" s="205" t="s">
        <v>202</v>
      </c>
      <c r="AU830" s="205" t="s">
        <v>85</v>
      </c>
      <c r="AY830" s="18" t="s">
        <v>200</v>
      </c>
      <c r="BE830" s="206">
        <f>IF(N830="základní",J830,0)</f>
        <v>0</v>
      </c>
      <c r="BF830" s="206">
        <f>IF(N830="snížená",J830,0)</f>
        <v>0</v>
      </c>
      <c r="BG830" s="206">
        <f>IF(N830="zákl. přenesená",J830,0)</f>
        <v>0</v>
      </c>
      <c r="BH830" s="206">
        <f>IF(N830="sníž. přenesená",J830,0)</f>
        <v>0</v>
      </c>
      <c r="BI830" s="206">
        <f>IF(N830="nulová",J830,0)</f>
        <v>0</v>
      </c>
      <c r="BJ830" s="18" t="s">
        <v>83</v>
      </c>
      <c r="BK830" s="206">
        <f>ROUND(I830*H830,2)</f>
        <v>0</v>
      </c>
      <c r="BL830" s="18" t="s">
        <v>274</v>
      </c>
      <c r="BM830" s="205" t="s">
        <v>3116</v>
      </c>
    </row>
    <row r="831" spans="1:65" s="2" customFormat="1" ht="58.5" x14ac:dyDescent="0.2">
      <c r="A831" s="35"/>
      <c r="B831" s="36"/>
      <c r="C831" s="37"/>
      <c r="D831" s="209" t="s">
        <v>471</v>
      </c>
      <c r="E831" s="37"/>
      <c r="F831" s="240" t="s">
        <v>1039</v>
      </c>
      <c r="G831" s="37"/>
      <c r="H831" s="37"/>
      <c r="I831" s="241"/>
      <c r="J831" s="37"/>
      <c r="K831" s="37"/>
      <c r="L831" s="40"/>
      <c r="M831" s="242"/>
      <c r="N831" s="243"/>
      <c r="O831" s="72"/>
      <c r="P831" s="72"/>
      <c r="Q831" s="72"/>
      <c r="R831" s="72"/>
      <c r="S831" s="72"/>
      <c r="T831" s="73"/>
      <c r="U831" s="35"/>
      <c r="V831" s="35"/>
      <c r="W831" s="35"/>
      <c r="X831" s="35"/>
      <c r="Y831" s="35"/>
      <c r="Z831" s="35"/>
      <c r="AA831" s="35"/>
      <c r="AB831" s="35"/>
      <c r="AC831" s="35"/>
      <c r="AD831" s="35"/>
      <c r="AE831" s="35"/>
      <c r="AT831" s="18" t="s">
        <v>471</v>
      </c>
      <c r="AU831" s="18" t="s">
        <v>85</v>
      </c>
    </row>
    <row r="832" spans="1:65" s="2" customFormat="1" ht="24.2" customHeight="1" x14ac:dyDescent="0.2">
      <c r="A832" s="35"/>
      <c r="B832" s="36"/>
      <c r="C832" s="193" t="s">
        <v>424</v>
      </c>
      <c r="D832" s="193" t="s">
        <v>202</v>
      </c>
      <c r="E832" s="194" t="s">
        <v>3117</v>
      </c>
      <c r="F832" s="195" t="s">
        <v>3118</v>
      </c>
      <c r="G832" s="196" t="s">
        <v>992</v>
      </c>
      <c r="H832" s="197">
        <v>33.5</v>
      </c>
      <c r="I832" s="198"/>
      <c r="J832" s="199">
        <f>ROUND(I832*H832,2)</f>
        <v>0</v>
      </c>
      <c r="K832" s="200"/>
      <c r="L832" s="40"/>
      <c r="M832" s="201" t="s">
        <v>1</v>
      </c>
      <c r="N832" s="202" t="s">
        <v>41</v>
      </c>
      <c r="O832" s="72"/>
      <c r="P832" s="203">
        <f>O832*H832</f>
        <v>0</v>
      </c>
      <c r="Q832" s="203">
        <v>0</v>
      </c>
      <c r="R832" s="203">
        <f>Q832*H832</f>
        <v>0</v>
      </c>
      <c r="S832" s="203">
        <v>0</v>
      </c>
      <c r="T832" s="204">
        <f>S832*H832</f>
        <v>0</v>
      </c>
      <c r="U832" s="35"/>
      <c r="V832" s="35"/>
      <c r="W832" s="35"/>
      <c r="X832" s="35"/>
      <c r="Y832" s="35"/>
      <c r="Z832" s="35"/>
      <c r="AA832" s="35"/>
      <c r="AB832" s="35"/>
      <c r="AC832" s="35"/>
      <c r="AD832" s="35"/>
      <c r="AE832" s="35"/>
      <c r="AR832" s="205" t="s">
        <v>274</v>
      </c>
      <c r="AT832" s="205" t="s">
        <v>202</v>
      </c>
      <c r="AU832" s="205" t="s">
        <v>85</v>
      </c>
      <c r="AY832" s="18" t="s">
        <v>200</v>
      </c>
      <c r="BE832" s="206">
        <f>IF(N832="základní",J832,0)</f>
        <v>0</v>
      </c>
      <c r="BF832" s="206">
        <f>IF(N832="snížená",J832,0)</f>
        <v>0</v>
      </c>
      <c r="BG832" s="206">
        <f>IF(N832="zákl. přenesená",J832,0)</f>
        <v>0</v>
      </c>
      <c r="BH832" s="206">
        <f>IF(N832="sníž. přenesená",J832,0)</f>
        <v>0</v>
      </c>
      <c r="BI832" s="206">
        <f>IF(N832="nulová",J832,0)</f>
        <v>0</v>
      </c>
      <c r="BJ832" s="18" t="s">
        <v>83</v>
      </c>
      <c r="BK832" s="206">
        <f>ROUND(I832*H832,2)</f>
        <v>0</v>
      </c>
      <c r="BL832" s="18" t="s">
        <v>274</v>
      </c>
      <c r="BM832" s="205" t="s">
        <v>3119</v>
      </c>
    </row>
    <row r="833" spans="1:65" s="2" customFormat="1" ht="58.5" x14ac:dyDescent="0.2">
      <c r="A833" s="35"/>
      <c r="B833" s="36"/>
      <c r="C833" s="37"/>
      <c r="D833" s="209" t="s">
        <v>471</v>
      </c>
      <c r="E833" s="37"/>
      <c r="F833" s="240" t="s">
        <v>1039</v>
      </c>
      <c r="G833" s="37"/>
      <c r="H833" s="37"/>
      <c r="I833" s="241"/>
      <c r="J833" s="37"/>
      <c r="K833" s="37"/>
      <c r="L833" s="40"/>
      <c r="M833" s="242"/>
      <c r="N833" s="243"/>
      <c r="O833" s="72"/>
      <c r="P833" s="72"/>
      <c r="Q833" s="72"/>
      <c r="R833" s="72"/>
      <c r="S833" s="72"/>
      <c r="T833" s="73"/>
      <c r="U833" s="35"/>
      <c r="V833" s="35"/>
      <c r="W833" s="35"/>
      <c r="X833" s="35"/>
      <c r="Y833" s="35"/>
      <c r="Z833" s="35"/>
      <c r="AA833" s="35"/>
      <c r="AB833" s="35"/>
      <c r="AC833" s="35"/>
      <c r="AD833" s="35"/>
      <c r="AE833" s="35"/>
      <c r="AT833" s="18" t="s">
        <v>471</v>
      </c>
      <c r="AU833" s="18" t="s">
        <v>85</v>
      </c>
    </row>
    <row r="834" spans="1:65" s="2" customFormat="1" ht="37.9" customHeight="1" x14ac:dyDescent="0.2">
      <c r="A834" s="35"/>
      <c r="B834" s="36"/>
      <c r="C834" s="193" t="s">
        <v>1329</v>
      </c>
      <c r="D834" s="193" t="s">
        <v>202</v>
      </c>
      <c r="E834" s="194" t="s">
        <v>3120</v>
      </c>
      <c r="F834" s="195" t="s">
        <v>3121</v>
      </c>
      <c r="G834" s="196" t="s">
        <v>992</v>
      </c>
      <c r="H834" s="197">
        <v>22.25</v>
      </c>
      <c r="I834" s="198"/>
      <c r="J834" s="199">
        <f>ROUND(I834*H834,2)</f>
        <v>0</v>
      </c>
      <c r="K834" s="200"/>
      <c r="L834" s="40"/>
      <c r="M834" s="201" t="s">
        <v>1</v>
      </c>
      <c r="N834" s="202" t="s">
        <v>41</v>
      </c>
      <c r="O834" s="72"/>
      <c r="P834" s="203">
        <f>O834*H834</f>
        <v>0</v>
      </c>
      <c r="Q834" s="203">
        <v>0</v>
      </c>
      <c r="R834" s="203">
        <f>Q834*H834</f>
        <v>0</v>
      </c>
      <c r="S834" s="203">
        <v>0</v>
      </c>
      <c r="T834" s="204">
        <f>S834*H834</f>
        <v>0</v>
      </c>
      <c r="U834" s="35"/>
      <c r="V834" s="35"/>
      <c r="W834" s="35"/>
      <c r="X834" s="35"/>
      <c r="Y834" s="35"/>
      <c r="Z834" s="35"/>
      <c r="AA834" s="35"/>
      <c r="AB834" s="35"/>
      <c r="AC834" s="35"/>
      <c r="AD834" s="35"/>
      <c r="AE834" s="35"/>
      <c r="AR834" s="205" t="s">
        <v>274</v>
      </c>
      <c r="AT834" s="205" t="s">
        <v>202</v>
      </c>
      <c r="AU834" s="205" t="s">
        <v>85</v>
      </c>
      <c r="AY834" s="18" t="s">
        <v>200</v>
      </c>
      <c r="BE834" s="206">
        <f>IF(N834="základní",J834,0)</f>
        <v>0</v>
      </c>
      <c r="BF834" s="206">
        <f>IF(N834="snížená",J834,0)</f>
        <v>0</v>
      </c>
      <c r="BG834" s="206">
        <f>IF(N834="zákl. přenesená",J834,0)</f>
        <v>0</v>
      </c>
      <c r="BH834" s="206">
        <f>IF(N834="sníž. přenesená",J834,0)</f>
        <v>0</v>
      </c>
      <c r="BI834" s="206">
        <f>IF(N834="nulová",J834,0)</f>
        <v>0</v>
      </c>
      <c r="BJ834" s="18" t="s">
        <v>83</v>
      </c>
      <c r="BK834" s="206">
        <f>ROUND(I834*H834,2)</f>
        <v>0</v>
      </c>
      <c r="BL834" s="18" t="s">
        <v>274</v>
      </c>
      <c r="BM834" s="205" t="s">
        <v>3122</v>
      </c>
    </row>
    <row r="835" spans="1:65" s="2" customFormat="1" ht="58.5" x14ac:dyDescent="0.2">
      <c r="A835" s="35"/>
      <c r="B835" s="36"/>
      <c r="C835" s="37"/>
      <c r="D835" s="209" t="s">
        <v>471</v>
      </c>
      <c r="E835" s="37"/>
      <c r="F835" s="240" t="s">
        <v>1039</v>
      </c>
      <c r="G835" s="37"/>
      <c r="H835" s="37"/>
      <c r="I835" s="241"/>
      <c r="J835" s="37"/>
      <c r="K835" s="37"/>
      <c r="L835" s="40"/>
      <c r="M835" s="242"/>
      <c r="N835" s="243"/>
      <c r="O835" s="72"/>
      <c r="P835" s="72"/>
      <c r="Q835" s="72"/>
      <c r="R835" s="72"/>
      <c r="S835" s="72"/>
      <c r="T835" s="73"/>
      <c r="U835" s="35"/>
      <c r="V835" s="35"/>
      <c r="W835" s="35"/>
      <c r="X835" s="35"/>
      <c r="Y835" s="35"/>
      <c r="Z835" s="35"/>
      <c r="AA835" s="35"/>
      <c r="AB835" s="35"/>
      <c r="AC835" s="35"/>
      <c r="AD835" s="35"/>
      <c r="AE835" s="35"/>
      <c r="AT835" s="18" t="s">
        <v>471</v>
      </c>
      <c r="AU835" s="18" t="s">
        <v>85</v>
      </c>
    </row>
    <row r="836" spans="1:65" s="2" customFormat="1" ht="37.9" customHeight="1" x14ac:dyDescent="0.2">
      <c r="A836" s="35"/>
      <c r="B836" s="36"/>
      <c r="C836" s="193" t="s">
        <v>1333</v>
      </c>
      <c r="D836" s="193" t="s">
        <v>202</v>
      </c>
      <c r="E836" s="194" t="s">
        <v>3123</v>
      </c>
      <c r="F836" s="195" t="s">
        <v>3124</v>
      </c>
      <c r="G836" s="196" t="s">
        <v>992</v>
      </c>
      <c r="H836" s="197">
        <v>3.95</v>
      </c>
      <c r="I836" s="198"/>
      <c r="J836" s="199">
        <f>ROUND(I836*H836,2)</f>
        <v>0</v>
      </c>
      <c r="K836" s="200"/>
      <c r="L836" s="40"/>
      <c r="M836" s="201" t="s">
        <v>1</v>
      </c>
      <c r="N836" s="202" t="s">
        <v>41</v>
      </c>
      <c r="O836" s="72"/>
      <c r="P836" s="203">
        <f>O836*H836</f>
        <v>0</v>
      </c>
      <c r="Q836" s="203">
        <v>0</v>
      </c>
      <c r="R836" s="203">
        <f>Q836*H836</f>
        <v>0</v>
      </c>
      <c r="S836" s="203">
        <v>0</v>
      </c>
      <c r="T836" s="204">
        <f>S836*H836</f>
        <v>0</v>
      </c>
      <c r="U836" s="35"/>
      <c r="V836" s="35"/>
      <c r="W836" s="35"/>
      <c r="X836" s="35"/>
      <c r="Y836" s="35"/>
      <c r="Z836" s="35"/>
      <c r="AA836" s="35"/>
      <c r="AB836" s="35"/>
      <c r="AC836" s="35"/>
      <c r="AD836" s="35"/>
      <c r="AE836" s="35"/>
      <c r="AR836" s="205" t="s">
        <v>274</v>
      </c>
      <c r="AT836" s="205" t="s">
        <v>202</v>
      </c>
      <c r="AU836" s="205" t="s">
        <v>85</v>
      </c>
      <c r="AY836" s="18" t="s">
        <v>200</v>
      </c>
      <c r="BE836" s="206">
        <f>IF(N836="základní",J836,0)</f>
        <v>0</v>
      </c>
      <c r="BF836" s="206">
        <f>IF(N836="snížená",J836,0)</f>
        <v>0</v>
      </c>
      <c r="BG836" s="206">
        <f>IF(N836="zákl. přenesená",J836,0)</f>
        <v>0</v>
      </c>
      <c r="BH836" s="206">
        <f>IF(N836="sníž. přenesená",J836,0)</f>
        <v>0</v>
      </c>
      <c r="BI836" s="206">
        <f>IF(N836="nulová",J836,0)</f>
        <v>0</v>
      </c>
      <c r="BJ836" s="18" t="s">
        <v>83</v>
      </c>
      <c r="BK836" s="206">
        <f>ROUND(I836*H836,2)</f>
        <v>0</v>
      </c>
      <c r="BL836" s="18" t="s">
        <v>274</v>
      </c>
      <c r="BM836" s="205" t="s">
        <v>3125</v>
      </c>
    </row>
    <row r="837" spans="1:65" s="2" customFormat="1" ht="58.5" x14ac:dyDescent="0.2">
      <c r="A837" s="35"/>
      <c r="B837" s="36"/>
      <c r="C837" s="37"/>
      <c r="D837" s="209" t="s">
        <v>471</v>
      </c>
      <c r="E837" s="37"/>
      <c r="F837" s="240" t="s">
        <v>1039</v>
      </c>
      <c r="G837" s="37"/>
      <c r="H837" s="37"/>
      <c r="I837" s="241"/>
      <c r="J837" s="37"/>
      <c r="K837" s="37"/>
      <c r="L837" s="40"/>
      <c r="M837" s="242"/>
      <c r="N837" s="243"/>
      <c r="O837" s="72"/>
      <c r="P837" s="72"/>
      <c r="Q837" s="72"/>
      <c r="R837" s="72"/>
      <c r="S837" s="72"/>
      <c r="T837" s="73"/>
      <c r="U837" s="35"/>
      <c r="V837" s="35"/>
      <c r="W837" s="35"/>
      <c r="X837" s="35"/>
      <c r="Y837" s="35"/>
      <c r="Z837" s="35"/>
      <c r="AA837" s="35"/>
      <c r="AB837" s="35"/>
      <c r="AC837" s="35"/>
      <c r="AD837" s="35"/>
      <c r="AE837" s="35"/>
      <c r="AT837" s="18" t="s">
        <v>471</v>
      </c>
      <c r="AU837" s="18" t="s">
        <v>85</v>
      </c>
    </row>
    <row r="838" spans="1:65" s="2" customFormat="1" ht="37.9" customHeight="1" x14ac:dyDescent="0.2">
      <c r="A838" s="35"/>
      <c r="B838" s="36"/>
      <c r="C838" s="193" t="s">
        <v>1338</v>
      </c>
      <c r="D838" s="193" t="s">
        <v>202</v>
      </c>
      <c r="E838" s="194" t="s">
        <v>3126</v>
      </c>
      <c r="F838" s="195" t="s">
        <v>3127</v>
      </c>
      <c r="G838" s="196" t="s">
        <v>992</v>
      </c>
      <c r="H838" s="197">
        <v>8.6</v>
      </c>
      <c r="I838" s="198"/>
      <c r="J838" s="199">
        <f>ROUND(I838*H838,2)</f>
        <v>0</v>
      </c>
      <c r="K838" s="200"/>
      <c r="L838" s="40"/>
      <c r="M838" s="201" t="s">
        <v>1</v>
      </c>
      <c r="N838" s="202" t="s">
        <v>41</v>
      </c>
      <c r="O838" s="72"/>
      <c r="P838" s="203">
        <f>O838*H838</f>
        <v>0</v>
      </c>
      <c r="Q838" s="203">
        <v>0</v>
      </c>
      <c r="R838" s="203">
        <f>Q838*H838</f>
        <v>0</v>
      </c>
      <c r="S838" s="203">
        <v>0</v>
      </c>
      <c r="T838" s="204">
        <f>S838*H838</f>
        <v>0</v>
      </c>
      <c r="U838" s="35"/>
      <c r="V838" s="35"/>
      <c r="W838" s="35"/>
      <c r="X838" s="35"/>
      <c r="Y838" s="35"/>
      <c r="Z838" s="35"/>
      <c r="AA838" s="35"/>
      <c r="AB838" s="35"/>
      <c r="AC838" s="35"/>
      <c r="AD838" s="35"/>
      <c r="AE838" s="35"/>
      <c r="AR838" s="205" t="s">
        <v>274</v>
      </c>
      <c r="AT838" s="205" t="s">
        <v>202</v>
      </c>
      <c r="AU838" s="205" t="s">
        <v>85</v>
      </c>
      <c r="AY838" s="18" t="s">
        <v>200</v>
      </c>
      <c r="BE838" s="206">
        <f>IF(N838="základní",J838,0)</f>
        <v>0</v>
      </c>
      <c r="BF838" s="206">
        <f>IF(N838="snížená",J838,0)</f>
        <v>0</v>
      </c>
      <c r="BG838" s="206">
        <f>IF(N838="zákl. přenesená",J838,0)</f>
        <v>0</v>
      </c>
      <c r="BH838" s="206">
        <f>IF(N838="sníž. přenesená",J838,0)</f>
        <v>0</v>
      </c>
      <c r="BI838" s="206">
        <f>IF(N838="nulová",J838,0)</f>
        <v>0</v>
      </c>
      <c r="BJ838" s="18" t="s">
        <v>83</v>
      </c>
      <c r="BK838" s="206">
        <f>ROUND(I838*H838,2)</f>
        <v>0</v>
      </c>
      <c r="BL838" s="18" t="s">
        <v>274</v>
      </c>
      <c r="BM838" s="205" t="s">
        <v>3128</v>
      </c>
    </row>
    <row r="839" spans="1:65" s="2" customFormat="1" ht="58.5" x14ac:dyDescent="0.2">
      <c r="A839" s="35"/>
      <c r="B839" s="36"/>
      <c r="C839" s="37"/>
      <c r="D839" s="209" t="s">
        <v>471</v>
      </c>
      <c r="E839" s="37"/>
      <c r="F839" s="240" t="s">
        <v>1039</v>
      </c>
      <c r="G839" s="37"/>
      <c r="H839" s="37"/>
      <c r="I839" s="241"/>
      <c r="J839" s="37"/>
      <c r="K839" s="37"/>
      <c r="L839" s="40"/>
      <c r="M839" s="242"/>
      <c r="N839" s="243"/>
      <c r="O839" s="72"/>
      <c r="P839" s="72"/>
      <c r="Q839" s="72"/>
      <c r="R839" s="72"/>
      <c r="S839" s="72"/>
      <c r="T839" s="73"/>
      <c r="U839" s="35"/>
      <c r="V839" s="35"/>
      <c r="W839" s="35"/>
      <c r="X839" s="35"/>
      <c r="Y839" s="35"/>
      <c r="Z839" s="35"/>
      <c r="AA839" s="35"/>
      <c r="AB839" s="35"/>
      <c r="AC839" s="35"/>
      <c r="AD839" s="35"/>
      <c r="AE839" s="35"/>
      <c r="AT839" s="18" t="s">
        <v>471</v>
      </c>
      <c r="AU839" s="18" t="s">
        <v>85</v>
      </c>
    </row>
    <row r="840" spans="1:65" s="2" customFormat="1" ht="37.9" customHeight="1" x14ac:dyDescent="0.2">
      <c r="A840" s="35"/>
      <c r="B840" s="36"/>
      <c r="C840" s="193" t="s">
        <v>1344</v>
      </c>
      <c r="D840" s="193" t="s">
        <v>202</v>
      </c>
      <c r="E840" s="194" t="s">
        <v>3129</v>
      </c>
      <c r="F840" s="195" t="s">
        <v>3130</v>
      </c>
      <c r="G840" s="196" t="s">
        <v>992</v>
      </c>
      <c r="H840" s="197">
        <v>10.199999999999999</v>
      </c>
      <c r="I840" s="198"/>
      <c r="J840" s="199">
        <f>ROUND(I840*H840,2)</f>
        <v>0</v>
      </c>
      <c r="K840" s="200"/>
      <c r="L840" s="40"/>
      <c r="M840" s="201" t="s">
        <v>1</v>
      </c>
      <c r="N840" s="202" t="s">
        <v>41</v>
      </c>
      <c r="O840" s="72"/>
      <c r="P840" s="203">
        <f>O840*H840</f>
        <v>0</v>
      </c>
      <c r="Q840" s="203">
        <v>0</v>
      </c>
      <c r="R840" s="203">
        <f>Q840*H840</f>
        <v>0</v>
      </c>
      <c r="S840" s="203">
        <v>0</v>
      </c>
      <c r="T840" s="204">
        <f>S840*H840</f>
        <v>0</v>
      </c>
      <c r="U840" s="35"/>
      <c r="V840" s="35"/>
      <c r="W840" s="35"/>
      <c r="X840" s="35"/>
      <c r="Y840" s="35"/>
      <c r="Z840" s="35"/>
      <c r="AA840" s="35"/>
      <c r="AB840" s="35"/>
      <c r="AC840" s="35"/>
      <c r="AD840" s="35"/>
      <c r="AE840" s="35"/>
      <c r="AR840" s="205" t="s">
        <v>274</v>
      </c>
      <c r="AT840" s="205" t="s">
        <v>202</v>
      </c>
      <c r="AU840" s="205" t="s">
        <v>85</v>
      </c>
      <c r="AY840" s="18" t="s">
        <v>200</v>
      </c>
      <c r="BE840" s="206">
        <f>IF(N840="základní",J840,0)</f>
        <v>0</v>
      </c>
      <c r="BF840" s="206">
        <f>IF(N840="snížená",J840,0)</f>
        <v>0</v>
      </c>
      <c r="BG840" s="206">
        <f>IF(N840="zákl. přenesená",J840,0)</f>
        <v>0</v>
      </c>
      <c r="BH840" s="206">
        <f>IF(N840="sníž. přenesená",J840,0)</f>
        <v>0</v>
      </c>
      <c r="BI840" s="206">
        <f>IF(N840="nulová",J840,0)</f>
        <v>0</v>
      </c>
      <c r="BJ840" s="18" t="s">
        <v>83</v>
      </c>
      <c r="BK840" s="206">
        <f>ROUND(I840*H840,2)</f>
        <v>0</v>
      </c>
      <c r="BL840" s="18" t="s">
        <v>274</v>
      </c>
      <c r="BM840" s="205" t="s">
        <v>3131</v>
      </c>
    </row>
    <row r="841" spans="1:65" s="2" customFormat="1" ht="58.5" x14ac:dyDescent="0.2">
      <c r="A841" s="35"/>
      <c r="B841" s="36"/>
      <c r="C841" s="37"/>
      <c r="D841" s="209" t="s">
        <v>471</v>
      </c>
      <c r="E841" s="37"/>
      <c r="F841" s="240" t="s">
        <v>1039</v>
      </c>
      <c r="G841" s="37"/>
      <c r="H841" s="37"/>
      <c r="I841" s="241"/>
      <c r="J841" s="37"/>
      <c r="K841" s="37"/>
      <c r="L841" s="40"/>
      <c r="M841" s="242"/>
      <c r="N841" s="243"/>
      <c r="O841" s="72"/>
      <c r="P841" s="72"/>
      <c r="Q841" s="72"/>
      <c r="R841" s="72"/>
      <c r="S841" s="72"/>
      <c r="T841" s="73"/>
      <c r="U841" s="35"/>
      <c r="V841" s="35"/>
      <c r="W841" s="35"/>
      <c r="X841" s="35"/>
      <c r="Y841" s="35"/>
      <c r="Z841" s="35"/>
      <c r="AA841" s="35"/>
      <c r="AB841" s="35"/>
      <c r="AC841" s="35"/>
      <c r="AD841" s="35"/>
      <c r="AE841" s="35"/>
      <c r="AT841" s="18" t="s">
        <v>471</v>
      </c>
      <c r="AU841" s="18" t="s">
        <v>85</v>
      </c>
    </row>
    <row r="842" spans="1:65" s="2" customFormat="1" ht="37.9" customHeight="1" x14ac:dyDescent="0.2">
      <c r="A842" s="35"/>
      <c r="B842" s="36"/>
      <c r="C842" s="193" t="s">
        <v>1349</v>
      </c>
      <c r="D842" s="193" t="s">
        <v>202</v>
      </c>
      <c r="E842" s="194" t="s">
        <v>3132</v>
      </c>
      <c r="F842" s="195" t="s">
        <v>3133</v>
      </c>
      <c r="G842" s="196" t="s">
        <v>1023</v>
      </c>
      <c r="H842" s="197">
        <v>248</v>
      </c>
      <c r="I842" s="198"/>
      <c r="J842" s="199">
        <f>ROUND(I842*H842,2)</f>
        <v>0</v>
      </c>
      <c r="K842" s="200"/>
      <c r="L842" s="40"/>
      <c r="M842" s="201" t="s">
        <v>1</v>
      </c>
      <c r="N842" s="202" t="s">
        <v>41</v>
      </c>
      <c r="O842" s="72"/>
      <c r="P842" s="203">
        <f>O842*H842</f>
        <v>0</v>
      </c>
      <c r="Q842" s="203">
        <v>0</v>
      </c>
      <c r="R842" s="203">
        <f>Q842*H842</f>
        <v>0</v>
      </c>
      <c r="S842" s="203">
        <v>0</v>
      </c>
      <c r="T842" s="204">
        <f>S842*H842</f>
        <v>0</v>
      </c>
      <c r="U842" s="35"/>
      <c r="V842" s="35"/>
      <c r="W842" s="35"/>
      <c r="X842" s="35"/>
      <c r="Y842" s="35"/>
      <c r="Z842" s="35"/>
      <c r="AA842" s="35"/>
      <c r="AB842" s="35"/>
      <c r="AC842" s="35"/>
      <c r="AD842" s="35"/>
      <c r="AE842" s="35"/>
      <c r="AR842" s="205" t="s">
        <v>274</v>
      </c>
      <c r="AT842" s="205" t="s">
        <v>202</v>
      </c>
      <c r="AU842" s="205" t="s">
        <v>85</v>
      </c>
      <c r="AY842" s="18" t="s">
        <v>200</v>
      </c>
      <c r="BE842" s="206">
        <f>IF(N842="základní",J842,0)</f>
        <v>0</v>
      </c>
      <c r="BF842" s="206">
        <f>IF(N842="snížená",J842,0)</f>
        <v>0</v>
      </c>
      <c r="BG842" s="206">
        <f>IF(N842="zákl. přenesená",J842,0)</f>
        <v>0</v>
      </c>
      <c r="BH842" s="206">
        <f>IF(N842="sníž. přenesená",J842,0)</f>
        <v>0</v>
      </c>
      <c r="BI842" s="206">
        <f>IF(N842="nulová",J842,0)</f>
        <v>0</v>
      </c>
      <c r="BJ842" s="18" t="s">
        <v>83</v>
      </c>
      <c r="BK842" s="206">
        <f>ROUND(I842*H842,2)</f>
        <v>0</v>
      </c>
      <c r="BL842" s="18" t="s">
        <v>274</v>
      </c>
      <c r="BM842" s="205" t="s">
        <v>3134</v>
      </c>
    </row>
    <row r="843" spans="1:65" s="2" customFormat="1" ht="58.5" x14ac:dyDescent="0.2">
      <c r="A843" s="35"/>
      <c r="B843" s="36"/>
      <c r="C843" s="37"/>
      <c r="D843" s="209" t="s">
        <v>471</v>
      </c>
      <c r="E843" s="37"/>
      <c r="F843" s="240" t="s">
        <v>1039</v>
      </c>
      <c r="G843" s="37"/>
      <c r="H843" s="37"/>
      <c r="I843" s="241"/>
      <c r="J843" s="37"/>
      <c r="K843" s="37"/>
      <c r="L843" s="40"/>
      <c r="M843" s="242"/>
      <c r="N843" s="243"/>
      <c r="O843" s="72"/>
      <c r="P843" s="72"/>
      <c r="Q843" s="72"/>
      <c r="R843" s="72"/>
      <c r="S843" s="72"/>
      <c r="T843" s="73"/>
      <c r="U843" s="35"/>
      <c r="V843" s="35"/>
      <c r="W843" s="35"/>
      <c r="X843" s="35"/>
      <c r="Y843" s="35"/>
      <c r="Z843" s="35"/>
      <c r="AA843" s="35"/>
      <c r="AB843" s="35"/>
      <c r="AC843" s="35"/>
      <c r="AD843" s="35"/>
      <c r="AE843" s="35"/>
      <c r="AT843" s="18" t="s">
        <v>471</v>
      </c>
      <c r="AU843" s="18" t="s">
        <v>85</v>
      </c>
    </row>
    <row r="844" spans="1:65" s="2" customFormat="1" ht="37.9" customHeight="1" x14ac:dyDescent="0.2">
      <c r="A844" s="35"/>
      <c r="B844" s="36"/>
      <c r="C844" s="193" t="s">
        <v>1354</v>
      </c>
      <c r="D844" s="193" t="s">
        <v>202</v>
      </c>
      <c r="E844" s="194" t="s">
        <v>3135</v>
      </c>
      <c r="F844" s="195" t="s">
        <v>3136</v>
      </c>
      <c r="G844" s="196" t="s">
        <v>992</v>
      </c>
      <c r="H844" s="197">
        <v>6.1</v>
      </c>
      <c r="I844" s="198"/>
      <c r="J844" s="199">
        <f>ROUND(I844*H844,2)</f>
        <v>0</v>
      </c>
      <c r="K844" s="200"/>
      <c r="L844" s="40"/>
      <c r="M844" s="201" t="s">
        <v>1</v>
      </c>
      <c r="N844" s="202" t="s">
        <v>41</v>
      </c>
      <c r="O844" s="72"/>
      <c r="P844" s="203">
        <f>O844*H844</f>
        <v>0</v>
      </c>
      <c r="Q844" s="203">
        <v>0</v>
      </c>
      <c r="R844" s="203">
        <f>Q844*H844</f>
        <v>0</v>
      </c>
      <c r="S844" s="203">
        <v>0</v>
      </c>
      <c r="T844" s="204">
        <f>S844*H844</f>
        <v>0</v>
      </c>
      <c r="U844" s="35"/>
      <c r="V844" s="35"/>
      <c r="W844" s="35"/>
      <c r="X844" s="35"/>
      <c r="Y844" s="35"/>
      <c r="Z844" s="35"/>
      <c r="AA844" s="35"/>
      <c r="AB844" s="35"/>
      <c r="AC844" s="35"/>
      <c r="AD844" s="35"/>
      <c r="AE844" s="35"/>
      <c r="AR844" s="205" t="s">
        <v>274</v>
      </c>
      <c r="AT844" s="205" t="s">
        <v>202</v>
      </c>
      <c r="AU844" s="205" t="s">
        <v>85</v>
      </c>
      <c r="AY844" s="18" t="s">
        <v>200</v>
      </c>
      <c r="BE844" s="206">
        <f>IF(N844="základní",J844,0)</f>
        <v>0</v>
      </c>
      <c r="BF844" s="206">
        <f>IF(N844="snížená",J844,0)</f>
        <v>0</v>
      </c>
      <c r="BG844" s="206">
        <f>IF(N844="zákl. přenesená",J844,0)</f>
        <v>0</v>
      </c>
      <c r="BH844" s="206">
        <f>IF(N844="sníž. přenesená",J844,0)</f>
        <v>0</v>
      </c>
      <c r="BI844" s="206">
        <f>IF(N844="nulová",J844,0)</f>
        <v>0</v>
      </c>
      <c r="BJ844" s="18" t="s">
        <v>83</v>
      </c>
      <c r="BK844" s="206">
        <f>ROUND(I844*H844,2)</f>
        <v>0</v>
      </c>
      <c r="BL844" s="18" t="s">
        <v>274</v>
      </c>
      <c r="BM844" s="205" t="s">
        <v>3137</v>
      </c>
    </row>
    <row r="845" spans="1:65" s="2" customFormat="1" ht="58.5" x14ac:dyDescent="0.2">
      <c r="A845" s="35"/>
      <c r="B845" s="36"/>
      <c r="C845" s="37"/>
      <c r="D845" s="209" t="s">
        <v>471</v>
      </c>
      <c r="E845" s="37"/>
      <c r="F845" s="240" t="s">
        <v>1039</v>
      </c>
      <c r="G845" s="37"/>
      <c r="H845" s="37"/>
      <c r="I845" s="241"/>
      <c r="J845" s="37"/>
      <c r="K845" s="37"/>
      <c r="L845" s="40"/>
      <c r="M845" s="242"/>
      <c r="N845" s="243"/>
      <c r="O845" s="72"/>
      <c r="P845" s="72"/>
      <c r="Q845" s="72"/>
      <c r="R845" s="72"/>
      <c r="S845" s="72"/>
      <c r="T845" s="73"/>
      <c r="U845" s="35"/>
      <c r="V845" s="35"/>
      <c r="W845" s="35"/>
      <c r="X845" s="35"/>
      <c r="Y845" s="35"/>
      <c r="Z845" s="35"/>
      <c r="AA845" s="35"/>
      <c r="AB845" s="35"/>
      <c r="AC845" s="35"/>
      <c r="AD845" s="35"/>
      <c r="AE845" s="35"/>
      <c r="AT845" s="18" t="s">
        <v>471</v>
      </c>
      <c r="AU845" s="18" t="s">
        <v>85</v>
      </c>
    </row>
    <row r="846" spans="1:65" s="2" customFormat="1" ht="37.9" customHeight="1" x14ac:dyDescent="0.2">
      <c r="A846" s="35"/>
      <c r="B846" s="36"/>
      <c r="C846" s="193" t="s">
        <v>1358</v>
      </c>
      <c r="D846" s="193" t="s">
        <v>202</v>
      </c>
      <c r="E846" s="194" t="s">
        <v>3138</v>
      </c>
      <c r="F846" s="195" t="s">
        <v>3139</v>
      </c>
      <c r="G846" s="196" t="s">
        <v>847</v>
      </c>
      <c r="H846" s="197">
        <v>1</v>
      </c>
      <c r="I846" s="198"/>
      <c r="J846" s="199">
        <f>ROUND(I846*H846,2)</f>
        <v>0</v>
      </c>
      <c r="K846" s="200"/>
      <c r="L846" s="40"/>
      <c r="M846" s="201" t="s">
        <v>1</v>
      </c>
      <c r="N846" s="202" t="s">
        <v>41</v>
      </c>
      <c r="O846" s="72"/>
      <c r="P846" s="203">
        <f>O846*H846</f>
        <v>0</v>
      </c>
      <c r="Q846" s="203">
        <v>0</v>
      </c>
      <c r="R846" s="203">
        <f>Q846*H846</f>
        <v>0</v>
      </c>
      <c r="S846" s="203">
        <v>0</v>
      </c>
      <c r="T846" s="204">
        <f>S846*H846</f>
        <v>0</v>
      </c>
      <c r="U846" s="35"/>
      <c r="V846" s="35"/>
      <c r="W846" s="35"/>
      <c r="X846" s="35"/>
      <c r="Y846" s="35"/>
      <c r="Z846" s="35"/>
      <c r="AA846" s="35"/>
      <c r="AB846" s="35"/>
      <c r="AC846" s="35"/>
      <c r="AD846" s="35"/>
      <c r="AE846" s="35"/>
      <c r="AR846" s="205" t="s">
        <v>274</v>
      </c>
      <c r="AT846" s="205" t="s">
        <v>202</v>
      </c>
      <c r="AU846" s="205" t="s">
        <v>85</v>
      </c>
      <c r="AY846" s="18" t="s">
        <v>200</v>
      </c>
      <c r="BE846" s="206">
        <f>IF(N846="základní",J846,0)</f>
        <v>0</v>
      </c>
      <c r="BF846" s="206">
        <f>IF(N846="snížená",J846,0)</f>
        <v>0</v>
      </c>
      <c r="BG846" s="206">
        <f>IF(N846="zákl. přenesená",J846,0)</f>
        <v>0</v>
      </c>
      <c r="BH846" s="206">
        <f>IF(N846="sníž. přenesená",J846,0)</f>
        <v>0</v>
      </c>
      <c r="BI846" s="206">
        <f>IF(N846="nulová",J846,0)</f>
        <v>0</v>
      </c>
      <c r="BJ846" s="18" t="s">
        <v>83</v>
      </c>
      <c r="BK846" s="206">
        <f>ROUND(I846*H846,2)</f>
        <v>0</v>
      </c>
      <c r="BL846" s="18" t="s">
        <v>274</v>
      </c>
      <c r="BM846" s="205" t="s">
        <v>3140</v>
      </c>
    </row>
    <row r="847" spans="1:65" s="2" customFormat="1" ht="58.5" x14ac:dyDescent="0.2">
      <c r="A847" s="35"/>
      <c r="B847" s="36"/>
      <c r="C847" s="37"/>
      <c r="D847" s="209" t="s">
        <v>471</v>
      </c>
      <c r="E847" s="37"/>
      <c r="F847" s="240" t="s">
        <v>1039</v>
      </c>
      <c r="G847" s="37"/>
      <c r="H847" s="37"/>
      <c r="I847" s="241"/>
      <c r="J847" s="37"/>
      <c r="K847" s="37"/>
      <c r="L847" s="40"/>
      <c r="M847" s="242"/>
      <c r="N847" s="243"/>
      <c r="O847" s="72"/>
      <c r="P847" s="72"/>
      <c r="Q847" s="72"/>
      <c r="R847" s="72"/>
      <c r="S847" s="72"/>
      <c r="T847" s="73"/>
      <c r="U847" s="35"/>
      <c r="V847" s="35"/>
      <c r="W847" s="35"/>
      <c r="X847" s="35"/>
      <c r="Y847" s="35"/>
      <c r="Z847" s="35"/>
      <c r="AA847" s="35"/>
      <c r="AB847" s="35"/>
      <c r="AC847" s="35"/>
      <c r="AD847" s="35"/>
      <c r="AE847" s="35"/>
      <c r="AT847" s="18" t="s">
        <v>471</v>
      </c>
      <c r="AU847" s="18" t="s">
        <v>85</v>
      </c>
    </row>
    <row r="848" spans="1:65" s="2" customFormat="1" ht="37.9" customHeight="1" x14ac:dyDescent="0.2">
      <c r="A848" s="35"/>
      <c r="B848" s="36"/>
      <c r="C848" s="193" t="s">
        <v>429</v>
      </c>
      <c r="D848" s="193" t="s">
        <v>202</v>
      </c>
      <c r="E848" s="194" t="s">
        <v>3141</v>
      </c>
      <c r="F848" s="195" t="s">
        <v>3142</v>
      </c>
      <c r="G848" s="196" t="s">
        <v>847</v>
      </c>
      <c r="H848" s="197">
        <v>1</v>
      </c>
      <c r="I848" s="198"/>
      <c r="J848" s="199">
        <f>ROUND(I848*H848,2)</f>
        <v>0</v>
      </c>
      <c r="K848" s="200"/>
      <c r="L848" s="40"/>
      <c r="M848" s="201" t="s">
        <v>1</v>
      </c>
      <c r="N848" s="202" t="s">
        <v>41</v>
      </c>
      <c r="O848" s="72"/>
      <c r="P848" s="203">
        <f>O848*H848</f>
        <v>0</v>
      </c>
      <c r="Q848" s="203">
        <v>0</v>
      </c>
      <c r="R848" s="203">
        <f>Q848*H848</f>
        <v>0</v>
      </c>
      <c r="S848" s="203">
        <v>0</v>
      </c>
      <c r="T848" s="204">
        <f>S848*H848</f>
        <v>0</v>
      </c>
      <c r="U848" s="35"/>
      <c r="V848" s="35"/>
      <c r="W848" s="35"/>
      <c r="X848" s="35"/>
      <c r="Y848" s="35"/>
      <c r="Z848" s="35"/>
      <c r="AA848" s="35"/>
      <c r="AB848" s="35"/>
      <c r="AC848" s="35"/>
      <c r="AD848" s="35"/>
      <c r="AE848" s="35"/>
      <c r="AR848" s="205" t="s">
        <v>274</v>
      </c>
      <c r="AT848" s="205" t="s">
        <v>202</v>
      </c>
      <c r="AU848" s="205" t="s">
        <v>85</v>
      </c>
      <c r="AY848" s="18" t="s">
        <v>200</v>
      </c>
      <c r="BE848" s="206">
        <f>IF(N848="základní",J848,0)</f>
        <v>0</v>
      </c>
      <c r="BF848" s="206">
        <f>IF(N848="snížená",J848,0)</f>
        <v>0</v>
      </c>
      <c r="BG848" s="206">
        <f>IF(N848="zákl. přenesená",J848,0)</f>
        <v>0</v>
      </c>
      <c r="BH848" s="206">
        <f>IF(N848="sníž. přenesená",J848,0)</f>
        <v>0</v>
      </c>
      <c r="BI848" s="206">
        <f>IF(N848="nulová",J848,0)</f>
        <v>0</v>
      </c>
      <c r="BJ848" s="18" t="s">
        <v>83</v>
      </c>
      <c r="BK848" s="206">
        <f>ROUND(I848*H848,2)</f>
        <v>0</v>
      </c>
      <c r="BL848" s="18" t="s">
        <v>274</v>
      </c>
      <c r="BM848" s="205" t="s">
        <v>3143</v>
      </c>
    </row>
    <row r="849" spans="1:65" s="2" customFormat="1" ht="58.5" x14ac:dyDescent="0.2">
      <c r="A849" s="35"/>
      <c r="B849" s="36"/>
      <c r="C849" s="37"/>
      <c r="D849" s="209" t="s">
        <v>471</v>
      </c>
      <c r="E849" s="37"/>
      <c r="F849" s="240" t="s">
        <v>1039</v>
      </c>
      <c r="G849" s="37"/>
      <c r="H849" s="37"/>
      <c r="I849" s="241"/>
      <c r="J849" s="37"/>
      <c r="K849" s="37"/>
      <c r="L849" s="40"/>
      <c r="M849" s="242"/>
      <c r="N849" s="243"/>
      <c r="O849" s="72"/>
      <c r="P849" s="72"/>
      <c r="Q849" s="72"/>
      <c r="R849" s="72"/>
      <c r="S849" s="72"/>
      <c r="T849" s="73"/>
      <c r="U849" s="35"/>
      <c r="V849" s="35"/>
      <c r="W849" s="35"/>
      <c r="X849" s="35"/>
      <c r="Y849" s="35"/>
      <c r="Z849" s="35"/>
      <c r="AA849" s="35"/>
      <c r="AB849" s="35"/>
      <c r="AC849" s="35"/>
      <c r="AD849" s="35"/>
      <c r="AE849" s="35"/>
      <c r="AT849" s="18" t="s">
        <v>471</v>
      </c>
      <c r="AU849" s="18" t="s">
        <v>85</v>
      </c>
    </row>
    <row r="850" spans="1:65" s="2" customFormat="1" ht="24.2" customHeight="1" x14ac:dyDescent="0.2">
      <c r="A850" s="35"/>
      <c r="B850" s="36"/>
      <c r="C850" s="193" t="s">
        <v>1366</v>
      </c>
      <c r="D850" s="193" t="s">
        <v>202</v>
      </c>
      <c r="E850" s="194" t="s">
        <v>3144</v>
      </c>
      <c r="F850" s="195" t="s">
        <v>3145</v>
      </c>
      <c r="G850" s="196" t="s">
        <v>847</v>
      </c>
      <c r="H850" s="197">
        <v>55</v>
      </c>
      <c r="I850" s="198"/>
      <c r="J850" s="199">
        <f>ROUND(I850*H850,2)</f>
        <v>0</v>
      </c>
      <c r="K850" s="200"/>
      <c r="L850" s="40"/>
      <c r="M850" s="201" t="s">
        <v>1</v>
      </c>
      <c r="N850" s="202" t="s">
        <v>41</v>
      </c>
      <c r="O850" s="72"/>
      <c r="P850" s="203">
        <f>O850*H850</f>
        <v>0</v>
      </c>
      <c r="Q850" s="203">
        <v>0</v>
      </c>
      <c r="R850" s="203">
        <f>Q850*H850</f>
        <v>0</v>
      </c>
      <c r="S850" s="203">
        <v>0</v>
      </c>
      <c r="T850" s="204">
        <f>S850*H850</f>
        <v>0</v>
      </c>
      <c r="U850" s="35"/>
      <c r="V850" s="35"/>
      <c r="W850" s="35"/>
      <c r="X850" s="35"/>
      <c r="Y850" s="35"/>
      <c r="Z850" s="35"/>
      <c r="AA850" s="35"/>
      <c r="AB850" s="35"/>
      <c r="AC850" s="35"/>
      <c r="AD850" s="35"/>
      <c r="AE850" s="35"/>
      <c r="AR850" s="205" t="s">
        <v>274</v>
      </c>
      <c r="AT850" s="205" t="s">
        <v>202</v>
      </c>
      <c r="AU850" s="205" t="s">
        <v>85</v>
      </c>
      <c r="AY850" s="18" t="s">
        <v>200</v>
      </c>
      <c r="BE850" s="206">
        <f>IF(N850="základní",J850,0)</f>
        <v>0</v>
      </c>
      <c r="BF850" s="206">
        <f>IF(N850="snížená",J850,0)</f>
        <v>0</v>
      </c>
      <c r="BG850" s="206">
        <f>IF(N850="zákl. přenesená",J850,0)</f>
        <v>0</v>
      </c>
      <c r="BH850" s="206">
        <f>IF(N850="sníž. přenesená",J850,0)</f>
        <v>0</v>
      </c>
      <c r="BI850" s="206">
        <f>IF(N850="nulová",J850,0)</f>
        <v>0</v>
      </c>
      <c r="BJ850" s="18" t="s">
        <v>83</v>
      </c>
      <c r="BK850" s="206">
        <f>ROUND(I850*H850,2)</f>
        <v>0</v>
      </c>
      <c r="BL850" s="18" t="s">
        <v>274</v>
      </c>
      <c r="BM850" s="205" t="s">
        <v>3146</v>
      </c>
    </row>
    <row r="851" spans="1:65" s="2" customFormat="1" ht="58.5" x14ac:dyDescent="0.2">
      <c r="A851" s="35"/>
      <c r="B851" s="36"/>
      <c r="C851" s="37"/>
      <c r="D851" s="209" t="s">
        <v>471</v>
      </c>
      <c r="E851" s="37"/>
      <c r="F851" s="240" t="s">
        <v>1039</v>
      </c>
      <c r="G851" s="37"/>
      <c r="H851" s="37"/>
      <c r="I851" s="241"/>
      <c r="J851" s="37"/>
      <c r="K851" s="37"/>
      <c r="L851" s="40"/>
      <c r="M851" s="242"/>
      <c r="N851" s="243"/>
      <c r="O851" s="72"/>
      <c r="P851" s="72"/>
      <c r="Q851" s="72"/>
      <c r="R851" s="72"/>
      <c r="S851" s="72"/>
      <c r="T851" s="73"/>
      <c r="U851" s="35"/>
      <c r="V851" s="35"/>
      <c r="W851" s="35"/>
      <c r="X851" s="35"/>
      <c r="Y851" s="35"/>
      <c r="Z851" s="35"/>
      <c r="AA851" s="35"/>
      <c r="AB851" s="35"/>
      <c r="AC851" s="35"/>
      <c r="AD851" s="35"/>
      <c r="AE851" s="35"/>
      <c r="AT851" s="18" t="s">
        <v>471</v>
      </c>
      <c r="AU851" s="18" t="s">
        <v>85</v>
      </c>
    </row>
    <row r="852" spans="1:65" s="2" customFormat="1" ht="24.2" customHeight="1" x14ac:dyDescent="0.2">
      <c r="A852" s="35"/>
      <c r="B852" s="36"/>
      <c r="C852" s="193" t="s">
        <v>433</v>
      </c>
      <c r="D852" s="193" t="s">
        <v>202</v>
      </c>
      <c r="E852" s="194" t="s">
        <v>3147</v>
      </c>
      <c r="F852" s="195" t="s">
        <v>3148</v>
      </c>
      <c r="G852" s="196" t="s">
        <v>1567</v>
      </c>
      <c r="H852" s="197">
        <v>1</v>
      </c>
      <c r="I852" s="198"/>
      <c r="J852" s="199">
        <f>ROUND(I852*H852,2)</f>
        <v>0</v>
      </c>
      <c r="K852" s="200"/>
      <c r="L852" s="40"/>
      <c r="M852" s="201" t="s">
        <v>1</v>
      </c>
      <c r="N852" s="202" t="s">
        <v>41</v>
      </c>
      <c r="O852" s="72"/>
      <c r="P852" s="203">
        <f>O852*H852</f>
        <v>0</v>
      </c>
      <c r="Q852" s="203">
        <v>0</v>
      </c>
      <c r="R852" s="203">
        <f>Q852*H852</f>
        <v>0</v>
      </c>
      <c r="S852" s="203">
        <v>0</v>
      </c>
      <c r="T852" s="204">
        <f>S852*H852</f>
        <v>0</v>
      </c>
      <c r="U852" s="35"/>
      <c r="V852" s="35"/>
      <c r="W852" s="35"/>
      <c r="X852" s="35"/>
      <c r="Y852" s="35"/>
      <c r="Z852" s="35"/>
      <c r="AA852" s="35"/>
      <c r="AB852" s="35"/>
      <c r="AC852" s="35"/>
      <c r="AD852" s="35"/>
      <c r="AE852" s="35"/>
      <c r="AR852" s="205" t="s">
        <v>274</v>
      </c>
      <c r="AT852" s="205" t="s">
        <v>202</v>
      </c>
      <c r="AU852" s="205" t="s">
        <v>85</v>
      </c>
      <c r="AY852" s="18" t="s">
        <v>200</v>
      </c>
      <c r="BE852" s="206">
        <f>IF(N852="základní",J852,0)</f>
        <v>0</v>
      </c>
      <c r="BF852" s="206">
        <f>IF(N852="snížená",J852,0)</f>
        <v>0</v>
      </c>
      <c r="BG852" s="206">
        <f>IF(N852="zákl. přenesená",J852,0)</f>
        <v>0</v>
      </c>
      <c r="BH852" s="206">
        <f>IF(N852="sníž. přenesená",J852,0)</f>
        <v>0</v>
      </c>
      <c r="BI852" s="206">
        <f>IF(N852="nulová",J852,0)</f>
        <v>0</v>
      </c>
      <c r="BJ852" s="18" t="s">
        <v>83</v>
      </c>
      <c r="BK852" s="206">
        <f>ROUND(I852*H852,2)</f>
        <v>0</v>
      </c>
      <c r="BL852" s="18" t="s">
        <v>274</v>
      </c>
      <c r="BM852" s="205" t="s">
        <v>3149</v>
      </c>
    </row>
    <row r="853" spans="1:65" s="2" customFormat="1" ht="58.5" x14ac:dyDescent="0.2">
      <c r="A853" s="35"/>
      <c r="B853" s="36"/>
      <c r="C853" s="37"/>
      <c r="D853" s="209" t="s">
        <v>471</v>
      </c>
      <c r="E853" s="37"/>
      <c r="F853" s="240" t="s">
        <v>1039</v>
      </c>
      <c r="G853" s="37"/>
      <c r="H853" s="37"/>
      <c r="I853" s="241"/>
      <c r="J853" s="37"/>
      <c r="K853" s="37"/>
      <c r="L853" s="40"/>
      <c r="M853" s="242"/>
      <c r="N853" s="243"/>
      <c r="O853" s="72"/>
      <c r="P853" s="72"/>
      <c r="Q853" s="72"/>
      <c r="R853" s="72"/>
      <c r="S853" s="72"/>
      <c r="T853" s="73"/>
      <c r="U853" s="35"/>
      <c r="V853" s="35"/>
      <c r="W853" s="35"/>
      <c r="X853" s="35"/>
      <c r="Y853" s="35"/>
      <c r="Z853" s="35"/>
      <c r="AA853" s="35"/>
      <c r="AB853" s="35"/>
      <c r="AC853" s="35"/>
      <c r="AD853" s="35"/>
      <c r="AE853" s="35"/>
      <c r="AT853" s="18" t="s">
        <v>471</v>
      </c>
      <c r="AU853" s="18" t="s">
        <v>85</v>
      </c>
    </row>
    <row r="854" spans="1:65" s="2" customFormat="1" ht="37.9" customHeight="1" x14ac:dyDescent="0.2">
      <c r="A854" s="35"/>
      <c r="B854" s="36"/>
      <c r="C854" s="193" t="s">
        <v>1383</v>
      </c>
      <c r="D854" s="193" t="s">
        <v>202</v>
      </c>
      <c r="E854" s="194" t="s">
        <v>3150</v>
      </c>
      <c r="F854" s="195" t="s">
        <v>3151</v>
      </c>
      <c r="G854" s="196" t="s">
        <v>847</v>
      </c>
      <c r="H854" s="197">
        <v>1</v>
      </c>
      <c r="I854" s="198"/>
      <c r="J854" s="199">
        <f>ROUND(I854*H854,2)</f>
        <v>0</v>
      </c>
      <c r="K854" s="200"/>
      <c r="L854" s="40"/>
      <c r="M854" s="201" t="s">
        <v>1</v>
      </c>
      <c r="N854" s="202" t="s">
        <v>41</v>
      </c>
      <c r="O854" s="72"/>
      <c r="P854" s="203">
        <f>O854*H854</f>
        <v>0</v>
      </c>
      <c r="Q854" s="203">
        <v>0</v>
      </c>
      <c r="R854" s="203">
        <f>Q854*H854</f>
        <v>0</v>
      </c>
      <c r="S854" s="203">
        <v>0</v>
      </c>
      <c r="T854" s="204">
        <f>S854*H854</f>
        <v>0</v>
      </c>
      <c r="U854" s="35"/>
      <c r="V854" s="35"/>
      <c r="W854" s="35"/>
      <c r="X854" s="35"/>
      <c r="Y854" s="35"/>
      <c r="Z854" s="35"/>
      <c r="AA854" s="35"/>
      <c r="AB854" s="35"/>
      <c r="AC854" s="35"/>
      <c r="AD854" s="35"/>
      <c r="AE854" s="35"/>
      <c r="AR854" s="205" t="s">
        <v>274</v>
      </c>
      <c r="AT854" s="205" t="s">
        <v>202</v>
      </c>
      <c r="AU854" s="205" t="s">
        <v>85</v>
      </c>
      <c r="AY854" s="18" t="s">
        <v>200</v>
      </c>
      <c r="BE854" s="206">
        <f>IF(N854="základní",J854,0)</f>
        <v>0</v>
      </c>
      <c r="BF854" s="206">
        <f>IF(N854="snížená",J854,0)</f>
        <v>0</v>
      </c>
      <c r="BG854" s="206">
        <f>IF(N854="zákl. přenesená",J854,0)</f>
        <v>0</v>
      </c>
      <c r="BH854" s="206">
        <f>IF(N854="sníž. přenesená",J854,0)</f>
        <v>0</v>
      </c>
      <c r="BI854" s="206">
        <f>IF(N854="nulová",J854,0)</f>
        <v>0</v>
      </c>
      <c r="BJ854" s="18" t="s">
        <v>83</v>
      </c>
      <c r="BK854" s="206">
        <f>ROUND(I854*H854,2)</f>
        <v>0</v>
      </c>
      <c r="BL854" s="18" t="s">
        <v>274</v>
      </c>
      <c r="BM854" s="205" t="s">
        <v>3152</v>
      </c>
    </row>
    <row r="855" spans="1:65" s="2" customFormat="1" ht="58.5" x14ac:dyDescent="0.2">
      <c r="A855" s="35"/>
      <c r="B855" s="36"/>
      <c r="C855" s="37"/>
      <c r="D855" s="209" t="s">
        <v>471</v>
      </c>
      <c r="E855" s="37"/>
      <c r="F855" s="240" t="s">
        <v>1039</v>
      </c>
      <c r="G855" s="37"/>
      <c r="H855" s="37"/>
      <c r="I855" s="241"/>
      <c r="J855" s="37"/>
      <c r="K855" s="37"/>
      <c r="L855" s="40"/>
      <c r="M855" s="242"/>
      <c r="N855" s="243"/>
      <c r="O855" s="72"/>
      <c r="P855" s="72"/>
      <c r="Q855" s="72"/>
      <c r="R855" s="72"/>
      <c r="S855" s="72"/>
      <c r="T855" s="73"/>
      <c r="U855" s="35"/>
      <c r="V855" s="35"/>
      <c r="W855" s="35"/>
      <c r="X855" s="35"/>
      <c r="Y855" s="35"/>
      <c r="Z855" s="35"/>
      <c r="AA855" s="35"/>
      <c r="AB855" s="35"/>
      <c r="AC855" s="35"/>
      <c r="AD855" s="35"/>
      <c r="AE855" s="35"/>
      <c r="AT855" s="18" t="s">
        <v>471</v>
      </c>
      <c r="AU855" s="18" t="s">
        <v>85</v>
      </c>
    </row>
    <row r="856" spans="1:65" s="2" customFormat="1" ht="37.9" customHeight="1" x14ac:dyDescent="0.2">
      <c r="A856" s="35"/>
      <c r="B856" s="36"/>
      <c r="C856" s="193" t="s">
        <v>437</v>
      </c>
      <c r="D856" s="193" t="s">
        <v>202</v>
      </c>
      <c r="E856" s="194" t="s">
        <v>3153</v>
      </c>
      <c r="F856" s="195" t="s">
        <v>3154</v>
      </c>
      <c r="G856" s="196" t="s">
        <v>992</v>
      </c>
      <c r="H856" s="197">
        <v>490</v>
      </c>
      <c r="I856" s="198"/>
      <c r="J856" s="199">
        <f>ROUND(I856*H856,2)</f>
        <v>0</v>
      </c>
      <c r="K856" s="200"/>
      <c r="L856" s="40"/>
      <c r="M856" s="201" t="s">
        <v>1</v>
      </c>
      <c r="N856" s="202" t="s">
        <v>41</v>
      </c>
      <c r="O856" s="72"/>
      <c r="P856" s="203">
        <f>O856*H856</f>
        <v>0</v>
      </c>
      <c r="Q856" s="203">
        <v>0</v>
      </c>
      <c r="R856" s="203">
        <f>Q856*H856</f>
        <v>0</v>
      </c>
      <c r="S856" s="203">
        <v>0</v>
      </c>
      <c r="T856" s="204">
        <f>S856*H856</f>
        <v>0</v>
      </c>
      <c r="U856" s="35"/>
      <c r="V856" s="35"/>
      <c r="W856" s="35"/>
      <c r="X856" s="35"/>
      <c r="Y856" s="35"/>
      <c r="Z856" s="35"/>
      <c r="AA856" s="35"/>
      <c r="AB856" s="35"/>
      <c r="AC856" s="35"/>
      <c r="AD856" s="35"/>
      <c r="AE856" s="35"/>
      <c r="AR856" s="205" t="s">
        <v>274</v>
      </c>
      <c r="AT856" s="205" t="s">
        <v>202</v>
      </c>
      <c r="AU856" s="205" t="s">
        <v>85</v>
      </c>
      <c r="AY856" s="18" t="s">
        <v>200</v>
      </c>
      <c r="BE856" s="206">
        <f>IF(N856="základní",J856,0)</f>
        <v>0</v>
      </c>
      <c r="BF856" s="206">
        <f>IF(N856="snížená",J856,0)</f>
        <v>0</v>
      </c>
      <c r="BG856" s="206">
        <f>IF(N856="zákl. přenesená",J856,0)</f>
        <v>0</v>
      </c>
      <c r="BH856" s="206">
        <f>IF(N856="sníž. přenesená",J856,0)</f>
        <v>0</v>
      </c>
      <c r="BI856" s="206">
        <f>IF(N856="nulová",J856,0)</f>
        <v>0</v>
      </c>
      <c r="BJ856" s="18" t="s">
        <v>83</v>
      </c>
      <c r="BK856" s="206">
        <f>ROUND(I856*H856,2)</f>
        <v>0</v>
      </c>
      <c r="BL856" s="18" t="s">
        <v>274</v>
      </c>
      <c r="BM856" s="205" t="s">
        <v>3155</v>
      </c>
    </row>
    <row r="857" spans="1:65" s="2" customFormat="1" ht="58.5" x14ac:dyDescent="0.2">
      <c r="A857" s="35"/>
      <c r="B857" s="36"/>
      <c r="C857" s="37"/>
      <c r="D857" s="209" t="s">
        <v>471</v>
      </c>
      <c r="E857" s="37"/>
      <c r="F857" s="240" t="s">
        <v>1039</v>
      </c>
      <c r="G857" s="37"/>
      <c r="H857" s="37"/>
      <c r="I857" s="241"/>
      <c r="J857" s="37"/>
      <c r="K857" s="37"/>
      <c r="L857" s="40"/>
      <c r="M857" s="242"/>
      <c r="N857" s="243"/>
      <c r="O857" s="72"/>
      <c r="P857" s="72"/>
      <c r="Q857" s="72"/>
      <c r="R857" s="72"/>
      <c r="S857" s="72"/>
      <c r="T857" s="73"/>
      <c r="U857" s="35"/>
      <c r="V857" s="35"/>
      <c r="W857" s="35"/>
      <c r="X857" s="35"/>
      <c r="Y857" s="35"/>
      <c r="Z857" s="35"/>
      <c r="AA857" s="35"/>
      <c r="AB857" s="35"/>
      <c r="AC857" s="35"/>
      <c r="AD857" s="35"/>
      <c r="AE857" s="35"/>
      <c r="AT857" s="18" t="s">
        <v>471</v>
      </c>
      <c r="AU857" s="18" t="s">
        <v>85</v>
      </c>
    </row>
    <row r="858" spans="1:65" s="2" customFormat="1" ht="24.2" customHeight="1" x14ac:dyDescent="0.2">
      <c r="A858" s="35"/>
      <c r="B858" s="36"/>
      <c r="C858" s="193" t="s">
        <v>1392</v>
      </c>
      <c r="D858" s="193" t="s">
        <v>202</v>
      </c>
      <c r="E858" s="194" t="s">
        <v>3156</v>
      </c>
      <c r="F858" s="195" t="s">
        <v>3157</v>
      </c>
      <c r="G858" s="196" t="s">
        <v>1023</v>
      </c>
      <c r="H858" s="197">
        <v>25.76</v>
      </c>
      <c r="I858" s="198"/>
      <c r="J858" s="199">
        <f>ROUND(I858*H858,2)</f>
        <v>0</v>
      </c>
      <c r="K858" s="200"/>
      <c r="L858" s="40"/>
      <c r="M858" s="201" t="s">
        <v>1</v>
      </c>
      <c r="N858" s="202" t="s">
        <v>41</v>
      </c>
      <c r="O858" s="72"/>
      <c r="P858" s="203">
        <f>O858*H858</f>
        <v>0</v>
      </c>
      <c r="Q858" s="203">
        <v>0</v>
      </c>
      <c r="R858" s="203">
        <f>Q858*H858</f>
        <v>0</v>
      </c>
      <c r="S858" s="203">
        <v>0</v>
      </c>
      <c r="T858" s="204">
        <f>S858*H858</f>
        <v>0</v>
      </c>
      <c r="U858" s="35"/>
      <c r="V858" s="35"/>
      <c r="W858" s="35"/>
      <c r="X858" s="35"/>
      <c r="Y858" s="35"/>
      <c r="Z858" s="35"/>
      <c r="AA858" s="35"/>
      <c r="AB858" s="35"/>
      <c r="AC858" s="35"/>
      <c r="AD858" s="35"/>
      <c r="AE858" s="35"/>
      <c r="AR858" s="205" t="s">
        <v>274</v>
      </c>
      <c r="AT858" s="205" t="s">
        <v>202</v>
      </c>
      <c r="AU858" s="205" t="s">
        <v>85</v>
      </c>
      <c r="AY858" s="18" t="s">
        <v>200</v>
      </c>
      <c r="BE858" s="206">
        <f>IF(N858="základní",J858,0)</f>
        <v>0</v>
      </c>
      <c r="BF858" s="206">
        <f>IF(N858="snížená",J858,0)</f>
        <v>0</v>
      </c>
      <c r="BG858" s="206">
        <f>IF(N858="zákl. přenesená",J858,0)</f>
        <v>0</v>
      </c>
      <c r="BH858" s="206">
        <f>IF(N858="sníž. přenesená",J858,0)</f>
        <v>0</v>
      </c>
      <c r="BI858" s="206">
        <f>IF(N858="nulová",J858,0)</f>
        <v>0</v>
      </c>
      <c r="BJ858" s="18" t="s">
        <v>83</v>
      </c>
      <c r="BK858" s="206">
        <f>ROUND(I858*H858,2)</f>
        <v>0</v>
      </c>
      <c r="BL858" s="18" t="s">
        <v>274</v>
      </c>
      <c r="BM858" s="205" t="s">
        <v>3158</v>
      </c>
    </row>
    <row r="859" spans="1:65" s="2" customFormat="1" ht="58.5" x14ac:dyDescent="0.2">
      <c r="A859" s="35"/>
      <c r="B859" s="36"/>
      <c r="C859" s="37"/>
      <c r="D859" s="209" t="s">
        <v>471</v>
      </c>
      <c r="E859" s="37"/>
      <c r="F859" s="240" t="s">
        <v>1039</v>
      </c>
      <c r="G859" s="37"/>
      <c r="H859" s="37"/>
      <c r="I859" s="241"/>
      <c r="J859" s="37"/>
      <c r="K859" s="37"/>
      <c r="L859" s="40"/>
      <c r="M859" s="242"/>
      <c r="N859" s="243"/>
      <c r="O859" s="72"/>
      <c r="P859" s="72"/>
      <c r="Q859" s="72"/>
      <c r="R859" s="72"/>
      <c r="S859" s="72"/>
      <c r="T859" s="73"/>
      <c r="U859" s="35"/>
      <c r="V859" s="35"/>
      <c r="W859" s="35"/>
      <c r="X859" s="35"/>
      <c r="Y859" s="35"/>
      <c r="Z859" s="35"/>
      <c r="AA859" s="35"/>
      <c r="AB859" s="35"/>
      <c r="AC859" s="35"/>
      <c r="AD859" s="35"/>
      <c r="AE859" s="35"/>
      <c r="AT859" s="18" t="s">
        <v>471</v>
      </c>
      <c r="AU859" s="18" t="s">
        <v>85</v>
      </c>
    </row>
    <row r="860" spans="1:65" s="2" customFormat="1" ht="24.2" customHeight="1" x14ac:dyDescent="0.2">
      <c r="A860" s="35"/>
      <c r="B860" s="36"/>
      <c r="C860" s="193" t="s">
        <v>1396</v>
      </c>
      <c r="D860" s="193" t="s">
        <v>202</v>
      </c>
      <c r="E860" s="194" t="s">
        <v>3159</v>
      </c>
      <c r="F860" s="195" t="s">
        <v>3160</v>
      </c>
      <c r="G860" s="196" t="s">
        <v>1023</v>
      </c>
      <c r="H860" s="197">
        <v>15.87</v>
      </c>
      <c r="I860" s="198"/>
      <c r="J860" s="199">
        <f>ROUND(I860*H860,2)</f>
        <v>0</v>
      </c>
      <c r="K860" s="200"/>
      <c r="L860" s="40"/>
      <c r="M860" s="201" t="s">
        <v>1</v>
      </c>
      <c r="N860" s="202" t="s">
        <v>41</v>
      </c>
      <c r="O860" s="72"/>
      <c r="P860" s="203">
        <f>O860*H860</f>
        <v>0</v>
      </c>
      <c r="Q860" s="203">
        <v>0</v>
      </c>
      <c r="R860" s="203">
        <f>Q860*H860</f>
        <v>0</v>
      </c>
      <c r="S860" s="203">
        <v>0</v>
      </c>
      <c r="T860" s="204">
        <f>S860*H860</f>
        <v>0</v>
      </c>
      <c r="U860" s="35"/>
      <c r="V860" s="35"/>
      <c r="W860" s="35"/>
      <c r="X860" s="35"/>
      <c r="Y860" s="35"/>
      <c r="Z860" s="35"/>
      <c r="AA860" s="35"/>
      <c r="AB860" s="35"/>
      <c r="AC860" s="35"/>
      <c r="AD860" s="35"/>
      <c r="AE860" s="35"/>
      <c r="AR860" s="205" t="s">
        <v>274</v>
      </c>
      <c r="AT860" s="205" t="s">
        <v>202</v>
      </c>
      <c r="AU860" s="205" t="s">
        <v>85</v>
      </c>
      <c r="AY860" s="18" t="s">
        <v>200</v>
      </c>
      <c r="BE860" s="206">
        <f>IF(N860="základní",J860,0)</f>
        <v>0</v>
      </c>
      <c r="BF860" s="206">
        <f>IF(N860="snížená",J860,0)</f>
        <v>0</v>
      </c>
      <c r="BG860" s="206">
        <f>IF(N860="zákl. přenesená",J860,0)</f>
        <v>0</v>
      </c>
      <c r="BH860" s="206">
        <f>IF(N860="sníž. přenesená",J860,0)</f>
        <v>0</v>
      </c>
      <c r="BI860" s="206">
        <f>IF(N860="nulová",J860,0)</f>
        <v>0</v>
      </c>
      <c r="BJ860" s="18" t="s">
        <v>83</v>
      </c>
      <c r="BK860" s="206">
        <f>ROUND(I860*H860,2)</f>
        <v>0</v>
      </c>
      <c r="BL860" s="18" t="s">
        <v>274</v>
      </c>
      <c r="BM860" s="205" t="s">
        <v>3161</v>
      </c>
    </row>
    <row r="861" spans="1:65" s="2" customFormat="1" ht="58.5" x14ac:dyDescent="0.2">
      <c r="A861" s="35"/>
      <c r="B861" s="36"/>
      <c r="C861" s="37"/>
      <c r="D861" s="209" t="s">
        <v>471</v>
      </c>
      <c r="E861" s="37"/>
      <c r="F861" s="240" t="s">
        <v>1039</v>
      </c>
      <c r="G861" s="37"/>
      <c r="H861" s="37"/>
      <c r="I861" s="241"/>
      <c r="J861" s="37"/>
      <c r="K861" s="37"/>
      <c r="L861" s="40"/>
      <c r="M861" s="242"/>
      <c r="N861" s="243"/>
      <c r="O861" s="72"/>
      <c r="P861" s="72"/>
      <c r="Q861" s="72"/>
      <c r="R861" s="72"/>
      <c r="S861" s="72"/>
      <c r="T861" s="73"/>
      <c r="U861" s="35"/>
      <c r="V861" s="35"/>
      <c r="W861" s="35"/>
      <c r="X861" s="35"/>
      <c r="Y861" s="35"/>
      <c r="Z861" s="35"/>
      <c r="AA861" s="35"/>
      <c r="AB861" s="35"/>
      <c r="AC861" s="35"/>
      <c r="AD861" s="35"/>
      <c r="AE861" s="35"/>
      <c r="AT861" s="18" t="s">
        <v>471</v>
      </c>
      <c r="AU861" s="18" t="s">
        <v>85</v>
      </c>
    </row>
    <row r="862" spans="1:65" s="2" customFormat="1" ht="37.9" customHeight="1" x14ac:dyDescent="0.2">
      <c r="A862" s="35"/>
      <c r="B862" s="36"/>
      <c r="C862" s="193" t="s">
        <v>1400</v>
      </c>
      <c r="D862" s="193" t="s">
        <v>202</v>
      </c>
      <c r="E862" s="194" t="s">
        <v>1057</v>
      </c>
      <c r="F862" s="195" t="s">
        <v>1058</v>
      </c>
      <c r="G862" s="196" t="s">
        <v>847</v>
      </c>
      <c r="H862" s="197">
        <v>2</v>
      </c>
      <c r="I862" s="198"/>
      <c r="J862" s="199">
        <f>ROUND(I862*H862,2)</f>
        <v>0</v>
      </c>
      <c r="K862" s="200"/>
      <c r="L862" s="40"/>
      <c r="M862" s="201" t="s">
        <v>1</v>
      </c>
      <c r="N862" s="202" t="s">
        <v>41</v>
      </c>
      <c r="O862" s="72"/>
      <c r="P862" s="203">
        <f>O862*H862</f>
        <v>0</v>
      </c>
      <c r="Q862" s="203">
        <v>0</v>
      </c>
      <c r="R862" s="203">
        <f>Q862*H862</f>
        <v>0</v>
      </c>
      <c r="S862" s="203">
        <v>0</v>
      </c>
      <c r="T862" s="204">
        <f>S862*H862</f>
        <v>0</v>
      </c>
      <c r="U862" s="35"/>
      <c r="V862" s="35"/>
      <c r="W862" s="35"/>
      <c r="X862" s="35"/>
      <c r="Y862" s="35"/>
      <c r="Z862" s="35"/>
      <c r="AA862" s="35"/>
      <c r="AB862" s="35"/>
      <c r="AC862" s="35"/>
      <c r="AD862" s="35"/>
      <c r="AE862" s="35"/>
      <c r="AR862" s="205" t="s">
        <v>274</v>
      </c>
      <c r="AT862" s="205" t="s">
        <v>202</v>
      </c>
      <c r="AU862" s="205" t="s">
        <v>85</v>
      </c>
      <c r="AY862" s="18" t="s">
        <v>200</v>
      </c>
      <c r="BE862" s="206">
        <f>IF(N862="základní",J862,0)</f>
        <v>0</v>
      </c>
      <c r="BF862" s="206">
        <f>IF(N862="snížená",J862,0)</f>
        <v>0</v>
      </c>
      <c r="BG862" s="206">
        <f>IF(N862="zákl. přenesená",J862,0)</f>
        <v>0</v>
      </c>
      <c r="BH862" s="206">
        <f>IF(N862="sníž. přenesená",J862,0)</f>
        <v>0</v>
      </c>
      <c r="BI862" s="206">
        <f>IF(N862="nulová",J862,0)</f>
        <v>0</v>
      </c>
      <c r="BJ862" s="18" t="s">
        <v>83</v>
      </c>
      <c r="BK862" s="206">
        <f>ROUND(I862*H862,2)</f>
        <v>0</v>
      </c>
      <c r="BL862" s="18" t="s">
        <v>274</v>
      </c>
      <c r="BM862" s="205" t="s">
        <v>3162</v>
      </c>
    </row>
    <row r="863" spans="1:65" s="2" customFormat="1" ht="58.5" x14ac:dyDescent="0.2">
      <c r="A863" s="35"/>
      <c r="B863" s="36"/>
      <c r="C863" s="37"/>
      <c r="D863" s="209" t="s">
        <v>471</v>
      </c>
      <c r="E863" s="37"/>
      <c r="F863" s="240" t="s">
        <v>1039</v>
      </c>
      <c r="G863" s="37"/>
      <c r="H863" s="37"/>
      <c r="I863" s="241"/>
      <c r="J863" s="37"/>
      <c r="K863" s="37"/>
      <c r="L863" s="40"/>
      <c r="M863" s="242"/>
      <c r="N863" s="243"/>
      <c r="O863" s="72"/>
      <c r="P863" s="72"/>
      <c r="Q863" s="72"/>
      <c r="R863" s="72"/>
      <c r="S863" s="72"/>
      <c r="T863" s="73"/>
      <c r="U863" s="35"/>
      <c r="V863" s="35"/>
      <c r="W863" s="35"/>
      <c r="X863" s="35"/>
      <c r="Y863" s="35"/>
      <c r="Z863" s="35"/>
      <c r="AA863" s="35"/>
      <c r="AB863" s="35"/>
      <c r="AC863" s="35"/>
      <c r="AD863" s="35"/>
      <c r="AE863" s="35"/>
      <c r="AT863" s="18" t="s">
        <v>471</v>
      </c>
      <c r="AU863" s="18" t="s">
        <v>85</v>
      </c>
    </row>
    <row r="864" spans="1:65" s="2" customFormat="1" ht="37.9" customHeight="1" x14ac:dyDescent="0.2">
      <c r="A864" s="35"/>
      <c r="B864" s="36"/>
      <c r="C864" s="193" t="s">
        <v>441</v>
      </c>
      <c r="D864" s="193" t="s">
        <v>202</v>
      </c>
      <c r="E864" s="194" t="s">
        <v>1065</v>
      </c>
      <c r="F864" s="195" t="s">
        <v>1066</v>
      </c>
      <c r="G864" s="196" t="s">
        <v>847</v>
      </c>
      <c r="H864" s="197">
        <v>3</v>
      </c>
      <c r="I864" s="198"/>
      <c r="J864" s="199">
        <f>ROUND(I864*H864,2)</f>
        <v>0</v>
      </c>
      <c r="K864" s="200"/>
      <c r="L864" s="40"/>
      <c r="M864" s="201" t="s">
        <v>1</v>
      </c>
      <c r="N864" s="202" t="s">
        <v>41</v>
      </c>
      <c r="O864" s="72"/>
      <c r="P864" s="203">
        <f>O864*H864</f>
        <v>0</v>
      </c>
      <c r="Q864" s="203">
        <v>0</v>
      </c>
      <c r="R864" s="203">
        <f>Q864*H864</f>
        <v>0</v>
      </c>
      <c r="S864" s="203">
        <v>0</v>
      </c>
      <c r="T864" s="204">
        <f>S864*H864</f>
        <v>0</v>
      </c>
      <c r="U864" s="35"/>
      <c r="V864" s="35"/>
      <c r="W864" s="35"/>
      <c r="X864" s="35"/>
      <c r="Y864" s="35"/>
      <c r="Z864" s="35"/>
      <c r="AA864" s="35"/>
      <c r="AB864" s="35"/>
      <c r="AC864" s="35"/>
      <c r="AD864" s="35"/>
      <c r="AE864" s="35"/>
      <c r="AR864" s="205" t="s">
        <v>274</v>
      </c>
      <c r="AT864" s="205" t="s">
        <v>202</v>
      </c>
      <c r="AU864" s="205" t="s">
        <v>85</v>
      </c>
      <c r="AY864" s="18" t="s">
        <v>200</v>
      </c>
      <c r="BE864" s="206">
        <f>IF(N864="základní",J864,0)</f>
        <v>0</v>
      </c>
      <c r="BF864" s="206">
        <f>IF(N864="snížená",J864,0)</f>
        <v>0</v>
      </c>
      <c r="BG864" s="206">
        <f>IF(N864="zákl. přenesená",J864,0)</f>
        <v>0</v>
      </c>
      <c r="BH864" s="206">
        <f>IF(N864="sníž. přenesená",J864,0)</f>
        <v>0</v>
      </c>
      <c r="BI864" s="206">
        <f>IF(N864="nulová",J864,0)</f>
        <v>0</v>
      </c>
      <c r="BJ864" s="18" t="s">
        <v>83</v>
      </c>
      <c r="BK864" s="206">
        <f>ROUND(I864*H864,2)</f>
        <v>0</v>
      </c>
      <c r="BL864" s="18" t="s">
        <v>274</v>
      </c>
      <c r="BM864" s="205" t="s">
        <v>3163</v>
      </c>
    </row>
    <row r="865" spans="1:65" s="2" customFormat="1" ht="58.5" x14ac:dyDescent="0.2">
      <c r="A865" s="35"/>
      <c r="B865" s="36"/>
      <c r="C865" s="37"/>
      <c r="D865" s="209" t="s">
        <v>471</v>
      </c>
      <c r="E865" s="37"/>
      <c r="F865" s="240" t="s">
        <v>1039</v>
      </c>
      <c r="G865" s="37"/>
      <c r="H865" s="37"/>
      <c r="I865" s="241"/>
      <c r="J865" s="37"/>
      <c r="K865" s="37"/>
      <c r="L865" s="40"/>
      <c r="M865" s="242"/>
      <c r="N865" s="243"/>
      <c r="O865" s="72"/>
      <c r="P865" s="72"/>
      <c r="Q865" s="72"/>
      <c r="R865" s="72"/>
      <c r="S865" s="72"/>
      <c r="T865" s="73"/>
      <c r="U865" s="35"/>
      <c r="V865" s="35"/>
      <c r="W865" s="35"/>
      <c r="X865" s="35"/>
      <c r="Y865" s="35"/>
      <c r="Z865" s="35"/>
      <c r="AA865" s="35"/>
      <c r="AB865" s="35"/>
      <c r="AC865" s="35"/>
      <c r="AD865" s="35"/>
      <c r="AE865" s="35"/>
      <c r="AT865" s="18" t="s">
        <v>471</v>
      </c>
      <c r="AU865" s="18" t="s">
        <v>85</v>
      </c>
    </row>
    <row r="866" spans="1:65" s="2" customFormat="1" ht="37.9" customHeight="1" x14ac:dyDescent="0.2">
      <c r="A866" s="35"/>
      <c r="B866" s="36"/>
      <c r="C866" s="193" t="s">
        <v>3164</v>
      </c>
      <c r="D866" s="193" t="s">
        <v>202</v>
      </c>
      <c r="E866" s="194" t="s">
        <v>1076</v>
      </c>
      <c r="F866" s="195" t="s">
        <v>1077</v>
      </c>
      <c r="G866" s="196" t="s">
        <v>847</v>
      </c>
      <c r="H866" s="197">
        <v>3</v>
      </c>
      <c r="I866" s="198"/>
      <c r="J866" s="199">
        <f>ROUND(I866*H866,2)</f>
        <v>0</v>
      </c>
      <c r="K866" s="200"/>
      <c r="L866" s="40"/>
      <c r="M866" s="201" t="s">
        <v>1</v>
      </c>
      <c r="N866" s="202" t="s">
        <v>41</v>
      </c>
      <c r="O866" s="72"/>
      <c r="P866" s="203">
        <f>O866*H866</f>
        <v>0</v>
      </c>
      <c r="Q866" s="203">
        <v>0</v>
      </c>
      <c r="R866" s="203">
        <f>Q866*H866</f>
        <v>0</v>
      </c>
      <c r="S866" s="203">
        <v>0</v>
      </c>
      <c r="T866" s="204">
        <f>S866*H866</f>
        <v>0</v>
      </c>
      <c r="U866" s="35"/>
      <c r="V866" s="35"/>
      <c r="W866" s="35"/>
      <c r="X866" s="35"/>
      <c r="Y866" s="35"/>
      <c r="Z866" s="35"/>
      <c r="AA866" s="35"/>
      <c r="AB866" s="35"/>
      <c r="AC866" s="35"/>
      <c r="AD866" s="35"/>
      <c r="AE866" s="35"/>
      <c r="AR866" s="205" t="s">
        <v>274</v>
      </c>
      <c r="AT866" s="205" t="s">
        <v>202</v>
      </c>
      <c r="AU866" s="205" t="s">
        <v>85</v>
      </c>
      <c r="AY866" s="18" t="s">
        <v>200</v>
      </c>
      <c r="BE866" s="206">
        <f>IF(N866="základní",J866,0)</f>
        <v>0</v>
      </c>
      <c r="BF866" s="206">
        <f>IF(N866="snížená",J866,0)</f>
        <v>0</v>
      </c>
      <c r="BG866" s="206">
        <f>IF(N866="zákl. přenesená",J866,0)</f>
        <v>0</v>
      </c>
      <c r="BH866" s="206">
        <f>IF(N866="sníž. přenesená",J866,0)</f>
        <v>0</v>
      </c>
      <c r="BI866" s="206">
        <f>IF(N866="nulová",J866,0)</f>
        <v>0</v>
      </c>
      <c r="BJ866" s="18" t="s">
        <v>83</v>
      </c>
      <c r="BK866" s="206">
        <f>ROUND(I866*H866,2)</f>
        <v>0</v>
      </c>
      <c r="BL866" s="18" t="s">
        <v>274</v>
      </c>
      <c r="BM866" s="205" t="s">
        <v>3165</v>
      </c>
    </row>
    <row r="867" spans="1:65" s="2" customFormat="1" ht="58.5" x14ac:dyDescent="0.2">
      <c r="A867" s="35"/>
      <c r="B867" s="36"/>
      <c r="C867" s="37"/>
      <c r="D867" s="209" t="s">
        <v>471</v>
      </c>
      <c r="E867" s="37"/>
      <c r="F867" s="240" t="s">
        <v>1039</v>
      </c>
      <c r="G867" s="37"/>
      <c r="H867" s="37"/>
      <c r="I867" s="241"/>
      <c r="J867" s="37"/>
      <c r="K867" s="37"/>
      <c r="L867" s="40"/>
      <c r="M867" s="242"/>
      <c r="N867" s="243"/>
      <c r="O867" s="72"/>
      <c r="P867" s="72"/>
      <c r="Q867" s="72"/>
      <c r="R867" s="72"/>
      <c r="S867" s="72"/>
      <c r="T867" s="73"/>
      <c r="U867" s="35"/>
      <c r="V867" s="35"/>
      <c r="W867" s="35"/>
      <c r="X867" s="35"/>
      <c r="Y867" s="35"/>
      <c r="Z867" s="35"/>
      <c r="AA867" s="35"/>
      <c r="AB867" s="35"/>
      <c r="AC867" s="35"/>
      <c r="AD867" s="35"/>
      <c r="AE867" s="35"/>
      <c r="AT867" s="18" t="s">
        <v>471</v>
      </c>
      <c r="AU867" s="18" t="s">
        <v>85</v>
      </c>
    </row>
    <row r="868" spans="1:65" s="2" customFormat="1" ht="37.9" customHeight="1" x14ac:dyDescent="0.2">
      <c r="A868" s="35"/>
      <c r="B868" s="36"/>
      <c r="C868" s="193" t="s">
        <v>1747</v>
      </c>
      <c r="D868" s="193" t="s">
        <v>202</v>
      </c>
      <c r="E868" s="194" t="s">
        <v>1080</v>
      </c>
      <c r="F868" s="195" t="s">
        <v>1081</v>
      </c>
      <c r="G868" s="196" t="s">
        <v>847</v>
      </c>
      <c r="H868" s="197">
        <v>8</v>
      </c>
      <c r="I868" s="198"/>
      <c r="J868" s="199">
        <f>ROUND(I868*H868,2)</f>
        <v>0</v>
      </c>
      <c r="K868" s="200"/>
      <c r="L868" s="40"/>
      <c r="M868" s="201" t="s">
        <v>1</v>
      </c>
      <c r="N868" s="202" t="s">
        <v>41</v>
      </c>
      <c r="O868" s="72"/>
      <c r="P868" s="203">
        <f>O868*H868</f>
        <v>0</v>
      </c>
      <c r="Q868" s="203">
        <v>0</v>
      </c>
      <c r="R868" s="203">
        <f>Q868*H868</f>
        <v>0</v>
      </c>
      <c r="S868" s="203">
        <v>0</v>
      </c>
      <c r="T868" s="204">
        <f>S868*H868</f>
        <v>0</v>
      </c>
      <c r="U868" s="35"/>
      <c r="V868" s="35"/>
      <c r="W868" s="35"/>
      <c r="X868" s="35"/>
      <c r="Y868" s="35"/>
      <c r="Z868" s="35"/>
      <c r="AA868" s="35"/>
      <c r="AB868" s="35"/>
      <c r="AC868" s="35"/>
      <c r="AD868" s="35"/>
      <c r="AE868" s="35"/>
      <c r="AR868" s="205" t="s">
        <v>274</v>
      </c>
      <c r="AT868" s="205" t="s">
        <v>202</v>
      </c>
      <c r="AU868" s="205" t="s">
        <v>85</v>
      </c>
      <c r="AY868" s="18" t="s">
        <v>200</v>
      </c>
      <c r="BE868" s="206">
        <f>IF(N868="základní",J868,0)</f>
        <v>0</v>
      </c>
      <c r="BF868" s="206">
        <f>IF(N868="snížená",J868,0)</f>
        <v>0</v>
      </c>
      <c r="BG868" s="206">
        <f>IF(N868="zákl. přenesená",J868,0)</f>
        <v>0</v>
      </c>
      <c r="BH868" s="206">
        <f>IF(N868="sníž. přenesená",J868,0)</f>
        <v>0</v>
      </c>
      <c r="BI868" s="206">
        <f>IF(N868="nulová",J868,0)</f>
        <v>0</v>
      </c>
      <c r="BJ868" s="18" t="s">
        <v>83</v>
      </c>
      <c r="BK868" s="206">
        <f>ROUND(I868*H868,2)</f>
        <v>0</v>
      </c>
      <c r="BL868" s="18" t="s">
        <v>274</v>
      </c>
      <c r="BM868" s="205" t="s">
        <v>3166</v>
      </c>
    </row>
    <row r="869" spans="1:65" s="2" customFormat="1" ht="58.5" x14ac:dyDescent="0.2">
      <c r="A869" s="35"/>
      <c r="B869" s="36"/>
      <c r="C869" s="37"/>
      <c r="D869" s="209" t="s">
        <v>471</v>
      </c>
      <c r="E869" s="37"/>
      <c r="F869" s="240" t="s">
        <v>1039</v>
      </c>
      <c r="G869" s="37"/>
      <c r="H869" s="37"/>
      <c r="I869" s="241"/>
      <c r="J869" s="37"/>
      <c r="K869" s="37"/>
      <c r="L869" s="40"/>
      <c r="M869" s="242"/>
      <c r="N869" s="243"/>
      <c r="O869" s="72"/>
      <c r="P869" s="72"/>
      <c r="Q869" s="72"/>
      <c r="R869" s="72"/>
      <c r="S869" s="72"/>
      <c r="T869" s="73"/>
      <c r="U869" s="35"/>
      <c r="V869" s="35"/>
      <c r="W869" s="35"/>
      <c r="X869" s="35"/>
      <c r="Y869" s="35"/>
      <c r="Z869" s="35"/>
      <c r="AA869" s="35"/>
      <c r="AB869" s="35"/>
      <c r="AC869" s="35"/>
      <c r="AD869" s="35"/>
      <c r="AE869" s="35"/>
      <c r="AT869" s="18" t="s">
        <v>471</v>
      </c>
      <c r="AU869" s="18" t="s">
        <v>85</v>
      </c>
    </row>
    <row r="870" spans="1:65" s="2" customFormat="1" ht="37.9" customHeight="1" x14ac:dyDescent="0.2">
      <c r="A870" s="35"/>
      <c r="B870" s="36"/>
      <c r="C870" s="193" t="s">
        <v>3167</v>
      </c>
      <c r="D870" s="193" t="s">
        <v>202</v>
      </c>
      <c r="E870" s="194" t="s">
        <v>1084</v>
      </c>
      <c r="F870" s="195" t="s">
        <v>1085</v>
      </c>
      <c r="G870" s="196" t="s">
        <v>847</v>
      </c>
      <c r="H870" s="197">
        <v>1</v>
      </c>
      <c r="I870" s="198"/>
      <c r="J870" s="199">
        <f>ROUND(I870*H870,2)</f>
        <v>0</v>
      </c>
      <c r="K870" s="200"/>
      <c r="L870" s="40"/>
      <c r="M870" s="201" t="s">
        <v>1</v>
      </c>
      <c r="N870" s="202" t="s">
        <v>41</v>
      </c>
      <c r="O870" s="72"/>
      <c r="P870" s="203">
        <f>O870*H870</f>
        <v>0</v>
      </c>
      <c r="Q870" s="203">
        <v>0</v>
      </c>
      <c r="R870" s="203">
        <f>Q870*H870</f>
        <v>0</v>
      </c>
      <c r="S870" s="203">
        <v>0</v>
      </c>
      <c r="T870" s="204">
        <f>S870*H870</f>
        <v>0</v>
      </c>
      <c r="U870" s="35"/>
      <c r="V870" s="35"/>
      <c r="W870" s="35"/>
      <c r="X870" s="35"/>
      <c r="Y870" s="35"/>
      <c r="Z870" s="35"/>
      <c r="AA870" s="35"/>
      <c r="AB870" s="35"/>
      <c r="AC870" s="35"/>
      <c r="AD870" s="35"/>
      <c r="AE870" s="35"/>
      <c r="AR870" s="205" t="s">
        <v>274</v>
      </c>
      <c r="AT870" s="205" t="s">
        <v>202</v>
      </c>
      <c r="AU870" s="205" t="s">
        <v>85</v>
      </c>
      <c r="AY870" s="18" t="s">
        <v>200</v>
      </c>
      <c r="BE870" s="206">
        <f>IF(N870="základní",J870,0)</f>
        <v>0</v>
      </c>
      <c r="BF870" s="206">
        <f>IF(N870="snížená",J870,0)</f>
        <v>0</v>
      </c>
      <c r="BG870" s="206">
        <f>IF(N870="zákl. přenesená",J870,0)</f>
        <v>0</v>
      </c>
      <c r="BH870" s="206">
        <f>IF(N870="sníž. přenesená",J870,0)</f>
        <v>0</v>
      </c>
      <c r="BI870" s="206">
        <f>IF(N870="nulová",J870,0)</f>
        <v>0</v>
      </c>
      <c r="BJ870" s="18" t="s">
        <v>83</v>
      </c>
      <c r="BK870" s="206">
        <f>ROUND(I870*H870,2)</f>
        <v>0</v>
      </c>
      <c r="BL870" s="18" t="s">
        <v>274</v>
      </c>
      <c r="BM870" s="205" t="s">
        <v>3168</v>
      </c>
    </row>
    <row r="871" spans="1:65" s="2" customFormat="1" ht="58.5" x14ac:dyDescent="0.2">
      <c r="A871" s="35"/>
      <c r="B871" s="36"/>
      <c r="C871" s="37"/>
      <c r="D871" s="209" t="s">
        <v>471</v>
      </c>
      <c r="E871" s="37"/>
      <c r="F871" s="240" t="s">
        <v>1039</v>
      </c>
      <c r="G871" s="37"/>
      <c r="H871" s="37"/>
      <c r="I871" s="241"/>
      <c r="J871" s="37"/>
      <c r="K871" s="37"/>
      <c r="L871" s="40"/>
      <c r="M871" s="242"/>
      <c r="N871" s="243"/>
      <c r="O871" s="72"/>
      <c r="P871" s="72"/>
      <c r="Q871" s="72"/>
      <c r="R871" s="72"/>
      <c r="S871" s="72"/>
      <c r="T871" s="73"/>
      <c r="U871" s="35"/>
      <c r="V871" s="35"/>
      <c r="W871" s="35"/>
      <c r="X871" s="35"/>
      <c r="Y871" s="35"/>
      <c r="Z871" s="35"/>
      <c r="AA871" s="35"/>
      <c r="AB871" s="35"/>
      <c r="AC871" s="35"/>
      <c r="AD871" s="35"/>
      <c r="AE871" s="35"/>
      <c r="AT871" s="18" t="s">
        <v>471</v>
      </c>
      <c r="AU871" s="18" t="s">
        <v>85</v>
      </c>
    </row>
    <row r="872" spans="1:65" s="2" customFormat="1" ht="37.9" customHeight="1" x14ac:dyDescent="0.2">
      <c r="A872" s="35"/>
      <c r="B872" s="36"/>
      <c r="C872" s="193" t="s">
        <v>1750</v>
      </c>
      <c r="D872" s="193" t="s">
        <v>202</v>
      </c>
      <c r="E872" s="194" t="s">
        <v>1099</v>
      </c>
      <c r="F872" s="195" t="s">
        <v>1100</v>
      </c>
      <c r="G872" s="196" t="s">
        <v>847</v>
      </c>
      <c r="H872" s="197">
        <v>13</v>
      </c>
      <c r="I872" s="198"/>
      <c r="J872" s="199">
        <f>ROUND(I872*H872,2)</f>
        <v>0</v>
      </c>
      <c r="K872" s="200"/>
      <c r="L872" s="40"/>
      <c r="M872" s="201" t="s">
        <v>1</v>
      </c>
      <c r="N872" s="202" t="s">
        <v>41</v>
      </c>
      <c r="O872" s="72"/>
      <c r="P872" s="203">
        <f>O872*H872</f>
        <v>0</v>
      </c>
      <c r="Q872" s="203">
        <v>0</v>
      </c>
      <c r="R872" s="203">
        <f>Q872*H872</f>
        <v>0</v>
      </c>
      <c r="S872" s="203">
        <v>0</v>
      </c>
      <c r="T872" s="204">
        <f>S872*H872</f>
        <v>0</v>
      </c>
      <c r="U872" s="35"/>
      <c r="V872" s="35"/>
      <c r="W872" s="35"/>
      <c r="X872" s="35"/>
      <c r="Y872" s="35"/>
      <c r="Z872" s="35"/>
      <c r="AA872" s="35"/>
      <c r="AB872" s="35"/>
      <c r="AC872" s="35"/>
      <c r="AD872" s="35"/>
      <c r="AE872" s="35"/>
      <c r="AR872" s="205" t="s">
        <v>274</v>
      </c>
      <c r="AT872" s="205" t="s">
        <v>202</v>
      </c>
      <c r="AU872" s="205" t="s">
        <v>85</v>
      </c>
      <c r="AY872" s="18" t="s">
        <v>200</v>
      </c>
      <c r="BE872" s="206">
        <f>IF(N872="základní",J872,0)</f>
        <v>0</v>
      </c>
      <c r="BF872" s="206">
        <f>IF(N872="snížená",J872,0)</f>
        <v>0</v>
      </c>
      <c r="BG872" s="206">
        <f>IF(N872="zákl. přenesená",J872,0)</f>
        <v>0</v>
      </c>
      <c r="BH872" s="206">
        <f>IF(N872="sníž. přenesená",J872,0)</f>
        <v>0</v>
      </c>
      <c r="BI872" s="206">
        <f>IF(N872="nulová",J872,0)</f>
        <v>0</v>
      </c>
      <c r="BJ872" s="18" t="s">
        <v>83</v>
      </c>
      <c r="BK872" s="206">
        <f>ROUND(I872*H872,2)</f>
        <v>0</v>
      </c>
      <c r="BL872" s="18" t="s">
        <v>274</v>
      </c>
      <c r="BM872" s="205" t="s">
        <v>3169</v>
      </c>
    </row>
    <row r="873" spans="1:65" s="2" customFormat="1" ht="58.5" x14ac:dyDescent="0.2">
      <c r="A873" s="35"/>
      <c r="B873" s="36"/>
      <c r="C873" s="37"/>
      <c r="D873" s="209" t="s">
        <v>471</v>
      </c>
      <c r="E873" s="37"/>
      <c r="F873" s="240" t="s">
        <v>1039</v>
      </c>
      <c r="G873" s="37"/>
      <c r="H873" s="37"/>
      <c r="I873" s="241"/>
      <c r="J873" s="37"/>
      <c r="K873" s="37"/>
      <c r="L873" s="40"/>
      <c r="M873" s="242"/>
      <c r="N873" s="243"/>
      <c r="O873" s="72"/>
      <c r="P873" s="72"/>
      <c r="Q873" s="72"/>
      <c r="R873" s="72"/>
      <c r="S873" s="72"/>
      <c r="T873" s="73"/>
      <c r="U873" s="35"/>
      <c r="V873" s="35"/>
      <c r="W873" s="35"/>
      <c r="X873" s="35"/>
      <c r="Y873" s="35"/>
      <c r="Z873" s="35"/>
      <c r="AA873" s="35"/>
      <c r="AB873" s="35"/>
      <c r="AC873" s="35"/>
      <c r="AD873" s="35"/>
      <c r="AE873" s="35"/>
      <c r="AT873" s="18" t="s">
        <v>471</v>
      </c>
      <c r="AU873" s="18" t="s">
        <v>85</v>
      </c>
    </row>
    <row r="874" spans="1:65" s="2" customFormat="1" ht="37.9" customHeight="1" x14ac:dyDescent="0.2">
      <c r="A874" s="35"/>
      <c r="B874" s="36"/>
      <c r="C874" s="193" t="s">
        <v>3170</v>
      </c>
      <c r="D874" s="193" t="s">
        <v>202</v>
      </c>
      <c r="E874" s="194" t="s">
        <v>3171</v>
      </c>
      <c r="F874" s="195" t="s">
        <v>3172</v>
      </c>
      <c r="G874" s="196" t="s">
        <v>847</v>
      </c>
      <c r="H874" s="197">
        <v>1</v>
      </c>
      <c r="I874" s="198"/>
      <c r="J874" s="199">
        <f>ROUND(I874*H874,2)</f>
        <v>0</v>
      </c>
      <c r="K874" s="200"/>
      <c r="L874" s="40"/>
      <c r="M874" s="201" t="s">
        <v>1</v>
      </c>
      <c r="N874" s="202" t="s">
        <v>41</v>
      </c>
      <c r="O874" s="72"/>
      <c r="P874" s="203">
        <f>O874*H874</f>
        <v>0</v>
      </c>
      <c r="Q874" s="203">
        <v>0</v>
      </c>
      <c r="R874" s="203">
        <f>Q874*H874</f>
        <v>0</v>
      </c>
      <c r="S874" s="203">
        <v>0</v>
      </c>
      <c r="T874" s="204">
        <f>S874*H874</f>
        <v>0</v>
      </c>
      <c r="U874" s="35"/>
      <c r="V874" s="35"/>
      <c r="W874" s="35"/>
      <c r="X874" s="35"/>
      <c r="Y874" s="35"/>
      <c r="Z874" s="35"/>
      <c r="AA874" s="35"/>
      <c r="AB874" s="35"/>
      <c r="AC874" s="35"/>
      <c r="AD874" s="35"/>
      <c r="AE874" s="35"/>
      <c r="AR874" s="205" t="s">
        <v>274</v>
      </c>
      <c r="AT874" s="205" t="s">
        <v>202</v>
      </c>
      <c r="AU874" s="205" t="s">
        <v>85</v>
      </c>
      <c r="AY874" s="18" t="s">
        <v>200</v>
      </c>
      <c r="BE874" s="206">
        <f>IF(N874="základní",J874,0)</f>
        <v>0</v>
      </c>
      <c r="BF874" s="206">
        <f>IF(N874="snížená",J874,0)</f>
        <v>0</v>
      </c>
      <c r="BG874" s="206">
        <f>IF(N874="zákl. přenesená",J874,0)</f>
        <v>0</v>
      </c>
      <c r="BH874" s="206">
        <f>IF(N874="sníž. přenesená",J874,0)</f>
        <v>0</v>
      </c>
      <c r="BI874" s="206">
        <f>IF(N874="nulová",J874,0)</f>
        <v>0</v>
      </c>
      <c r="BJ874" s="18" t="s">
        <v>83</v>
      </c>
      <c r="BK874" s="206">
        <f>ROUND(I874*H874,2)</f>
        <v>0</v>
      </c>
      <c r="BL874" s="18" t="s">
        <v>274</v>
      </c>
      <c r="BM874" s="205" t="s">
        <v>3173</v>
      </c>
    </row>
    <row r="875" spans="1:65" s="2" customFormat="1" ht="58.5" x14ac:dyDescent="0.2">
      <c r="A875" s="35"/>
      <c r="B875" s="36"/>
      <c r="C875" s="37"/>
      <c r="D875" s="209" t="s">
        <v>471</v>
      </c>
      <c r="E875" s="37"/>
      <c r="F875" s="240" t="s">
        <v>1039</v>
      </c>
      <c r="G875" s="37"/>
      <c r="H875" s="37"/>
      <c r="I875" s="241"/>
      <c r="J875" s="37"/>
      <c r="K875" s="37"/>
      <c r="L875" s="40"/>
      <c r="M875" s="242"/>
      <c r="N875" s="243"/>
      <c r="O875" s="72"/>
      <c r="P875" s="72"/>
      <c r="Q875" s="72"/>
      <c r="R875" s="72"/>
      <c r="S875" s="72"/>
      <c r="T875" s="73"/>
      <c r="U875" s="35"/>
      <c r="V875" s="35"/>
      <c r="W875" s="35"/>
      <c r="X875" s="35"/>
      <c r="Y875" s="35"/>
      <c r="Z875" s="35"/>
      <c r="AA875" s="35"/>
      <c r="AB875" s="35"/>
      <c r="AC875" s="35"/>
      <c r="AD875" s="35"/>
      <c r="AE875" s="35"/>
      <c r="AT875" s="18" t="s">
        <v>471</v>
      </c>
      <c r="AU875" s="18" t="s">
        <v>85</v>
      </c>
    </row>
    <row r="876" spans="1:65" s="2" customFormat="1" ht="37.9" customHeight="1" x14ac:dyDescent="0.2">
      <c r="A876" s="35"/>
      <c r="B876" s="36"/>
      <c r="C876" s="193" t="s">
        <v>1753</v>
      </c>
      <c r="D876" s="193" t="s">
        <v>202</v>
      </c>
      <c r="E876" s="194" t="s">
        <v>3174</v>
      </c>
      <c r="F876" s="195" t="s">
        <v>3175</v>
      </c>
      <c r="G876" s="196" t="s">
        <v>847</v>
      </c>
      <c r="H876" s="197">
        <v>2</v>
      </c>
      <c r="I876" s="198"/>
      <c r="J876" s="199">
        <f>ROUND(I876*H876,2)</f>
        <v>0</v>
      </c>
      <c r="K876" s="200"/>
      <c r="L876" s="40"/>
      <c r="M876" s="201" t="s">
        <v>1</v>
      </c>
      <c r="N876" s="202" t="s">
        <v>41</v>
      </c>
      <c r="O876" s="72"/>
      <c r="P876" s="203">
        <f>O876*H876</f>
        <v>0</v>
      </c>
      <c r="Q876" s="203">
        <v>0</v>
      </c>
      <c r="R876" s="203">
        <f>Q876*H876</f>
        <v>0</v>
      </c>
      <c r="S876" s="203">
        <v>0</v>
      </c>
      <c r="T876" s="204">
        <f>S876*H876</f>
        <v>0</v>
      </c>
      <c r="U876" s="35"/>
      <c r="V876" s="35"/>
      <c r="W876" s="35"/>
      <c r="X876" s="35"/>
      <c r="Y876" s="35"/>
      <c r="Z876" s="35"/>
      <c r="AA876" s="35"/>
      <c r="AB876" s="35"/>
      <c r="AC876" s="35"/>
      <c r="AD876" s="35"/>
      <c r="AE876" s="35"/>
      <c r="AR876" s="205" t="s">
        <v>274</v>
      </c>
      <c r="AT876" s="205" t="s">
        <v>202</v>
      </c>
      <c r="AU876" s="205" t="s">
        <v>85</v>
      </c>
      <c r="AY876" s="18" t="s">
        <v>200</v>
      </c>
      <c r="BE876" s="206">
        <f>IF(N876="základní",J876,0)</f>
        <v>0</v>
      </c>
      <c r="BF876" s="206">
        <f>IF(N876="snížená",J876,0)</f>
        <v>0</v>
      </c>
      <c r="BG876" s="206">
        <f>IF(N876="zákl. přenesená",J876,0)</f>
        <v>0</v>
      </c>
      <c r="BH876" s="206">
        <f>IF(N876="sníž. přenesená",J876,0)</f>
        <v>0</v>
      </c>
      <c r="BI876" s="206">
        <f>IF(N876="nulová",J876,0)</f>
        <v>0</v>
      </c>
      <c r="BJ876" s="18" t="s">
        <v>83</v>
      </c>
      <c r="BK876" s="206">
        <f>ROUND(I876*H876,2)</f>
        <v>0</v>
      </c>
      <c r="BL876" s="18" t="s">
        <v>274</v>
      </c>
      <c r="BM876" s="205" t="s">
        <v>3176</v>
      </c>
    </row>
    <row r="877" spans="1:65" s="2" customFormat="1" ht="58.5" x14ac:dyDescent="0.2">
      <c r="A877" s="35"/>
      <c r="B877" s="36"/>
      <c r="C877" s="37"/>
      <c r="D877" s="209" t="s">
        <v>471</v>
      </c>
      <c r="E877" s="37"/>
      <c r="F877" s="240" t="s">
        <v>1039</v>
      </c>
      <c r="G877" s="37"/>
      <c r="H877" s="37"/>
      <c r="I877" s="241"/>
      <c r="J877" s="37"/>
      <c r="K877" s="37"/>
      <c r="L877" s="40"/>
      <c r="M877" s="242"/>
      <c r="N877" s="243"/>
      <c r="O877" s="72"/>
      <c r="P877" s="72"/>
      <c r="Q877" s="72"/>
      <c r="R877" s="72"/>
      <c r="S877" s="72"/>
      <c r="T877" s="73"/>
      <c r="U877" s="35"/>
      <c r="V877" s="35"/>
      <c r="W877" s="35"/>
      <c r="X877" s="35"/>
      <c r="Y877" s="35"/>
      <c r="Z877" s="35"/>
      <c r="AA877" s="35"/>
      <c r="AB877" s="35"/>
      <c r="AC877" s="35"/>
      <c r="AD877" s="35"/>
      <c r="AE877" s="35"/>
      <c r="AT877" s="18" t="s">
        <v>471</v>
      </c>
      <c r="AU877" s="18" t="s">
        <v>85</v>
      </c>
    </row>
    <row r="878" spans="1:65" s="2" customFormat="1" ht="37.9" customHeight="1" x14ac:dyDescent="0.2">
      <c r="A878" s="35"/>
      <c r="B878" s="36"/>
      <c r="C878" s="193" t="s">
        <v>3177</v>
      </c>
      <c r="D878" s="193" t="s">
        <v>202</v>
      </c>
      <c r="E878" s="194" t="s">
        <v>1121</v>
      </c>
      <c r="F878" s="195" t="s">
        <v>1122</v>
      </c>
      <c r="G878" s="196" t="s">
        <v>847</v>
      </c>
      <c r="H878" s="197">
        <v>1</v>
      </c>
      <c r="I878" s="198"/>
      <c r="J878" s="199">
        <f>ROUND(I878*H878,2)</f>
        <v>0</v>
      </c>
      <c r="K878" s="200"/>
      <c r="L878" s="40"/>
      <c r="M878" s="201" t="s">
        <v>1</v>
      </c>
      <c r="N878" s="202" t="s">
        <v>41</v>
      </c>
      <c r="O878" s="72"/>
      <c r="P878" s="203">
        <f>O878*H878</f>
        <v>0</v>
      </c>
      <c r="Q878" s="203">
        <v>0</v>
      </c>
      <c r="R878" s="203">
        <f>Q878*H878</f>
        <v>0</v>
      </c>
      <c r="S878" s="203">
        <v>0</v>
      </c>
      <c r="T878" s="204">
        <f>S878*H878</f>
        <v>0</v>
      </c>
      <c r="U878" s="35"/>
      <c r="V878" s="35"/>
      <c r="W878" s="35"/>
      <c r="X878" s="35"/>
      <c r="Y878" s="35"/>
      <c r="Z878" s="35"/>
      <c r="AA878" s="35"/>
      <c r="AB878" s="35"/>
      <c r="AC878" s="35"/>
      <c r="AD878" s="35"/>
      <c r="AE878" s="35"/>
      <c r="AR878" s="205" t="s">
        <v>274</v>
      </c>
      <c r="AT878" s="205" t="s">
        <v>202</v>
      </c>
      <c r="AU878" s="205" t="s">
        <v>85</v>
      </c>
      <c r="AY878" s="18" t="s">
        <v>200</v>
      </c>
      <c r="BE878" s="206">
        <f>IF(N878="základní",J878,0)</f>
        <v>0</v>
      </c>
      <c r="BF878" s="206">
        <f>IF(N878="snížená",J878,0)</f>
        <v>0</v>
      </c>
      <c r="BG878" s="206">
        <f>IF(N878="zákl. přenesená",J878,0)</f>
        <v>0</v>
      </c>
      <c r="BH878" s="206">
        <f>IF(N878="sníž. přenesená",J878,0)</f>
        <v>0</v>
      </c>
      <c r="BI878" s="206">
        <f>IF(N878="nulová",J878,0)</f>
        <v>0</v>
      </c>
      <c r="BJ878" s="18" t="s">
        <v>83</v>
      </c>
      <c r="BK878" s="206">
        <f>ROUND(I878*H878,2)</f>
        <v>0</v>
      </c>
      <c r="BL878" s="18" t="s">
        <v>274</v>
      </c>
      <c r="BM878" s="205" t="s">
        <v>3178</v>
      </c>
    </row>
    <row r="879" spans="1:65" s="2" customFormat="1" ht="58.5" x14ac:dyDescent="0.2">
      <c r="A879" s="35"/>
      <c r="B879" s="36"/>
      <c r="C879" s="37"/>
      <c r="D879" s="209" t="s">
        <v>471</v>
      </c>
      <c r="E879" s="37"/>
      <c r="F879" s="240" t="s">
        <v>1039</v>
      </c>
      <c r="G879" s="37"/>
      <c r="H879" s="37"/>
      <c r="I879" s="241"/>
      <c r="J879" s="37"/>
      <c r="K879" s="37"/>
      <c r="L879" s="40"/>
      <c r="M879" s="242"/>
      <c r="N879" s="243"/>
      <c r="O879" s="72"/>
      <c r="P879" s="72"/>
      <c r="Q879" s="72"/>
      <c r="R879" s="72"/>
      <c r="S879" s="72"/>
      <c r="T879" s="73"/>
      <c r="U879" s="35"/>
      <c r="V879" s="35"/>
      <c r="W879" s="35"/>
      <c r="X879" s="35"/>
      <c r="Y879" s="35"/>
      <c r="Z879" s="35"/>
      <c r="AA879" s="35"/>
      <c r="AB879" s="35"/>
      <c r="AC879" s="35"/>
      <c r="AD879" s="35"/>
      <c r="AE879" s="35"/>
      <c r="AT879" s="18" t="s">
        <v>471</v>
      </c>
      <c r="AU879" s="18" t="s">
        <v>85</v>
      </c>
    </row>
    <row r="880" spans="1:65" s="2" customFormat="1" ht="24.2" customHeight="1" x14ac:dyDescent="0.2">
      <c r="A880" s="35"/>
      <c r="B880" s="36"/>
      <c r="C880" s="193" t="s">
        <v>1756</v>
      </c>
      <c r="D880" s="193" t="s">
        <v>202</v>
      </c>
      <c r="E880" s="194" t="s">
        <v>3179</v>
      </c>
      <c r="F880" s="195" t="s">
        <v>3180</v>
      </c>
      <c r="G880" s="196" t="s">
        <v>1023</v>
      </c>
      <c r="H880" s="197">
        <v>134.55000000000001</v>
      </c>
      <c r="I880" s="198"/>
      <c r="J880" s="199">
        <f>ROUND(I880*H880,2)</f>
        <v>0</v>
      </c>
      <c r="K880" s="200"/>
      <c r="L880" s="40"/>
      <c r="M880" s="201" t="s">
        <v>1</v>
      </c>
      <c r="N880" s="202" t="s">
        <v>41</v>
      </c>
      <c r="O880" s="72"/>
      <c r="P880" s="203">
        <f>O880*H880</f>
        <v>0</v>
      </c>
      <c r="Q880" s="203">
        <v>0</v>
      </c>
      <c r="R880" s="203">
        <f>Q880*H880</f>
        <v>0</v>
      </c>
      <c r="S880" s="203">
        <v>0</v>
      </c>
      <c r="T880" s="204">
        <f>S880*H880</f>
        <v>0</v>
      </c>
      <c r="U880" s="35"/>
      <c r="V880" s="35"/>
      <c r="W880" s="35"/>
      <c r="X880" s="35"/>
      <c r="Y880" s="35"/>
      <c r="Z880" s="35"/>
      <c r="AA880" s="35"/>
      <c r="AB880" s="35"/>
      <c r="AC880" s="35"/>
      <c r="AD880" s="35"/>
      <c r="AE880" s="35"/>
      <c r="AR880" s="205" t="s">
        <v>274</v>
      </c>
      <c r="AT880" s="205" t="s">
        <v>202</v>
      </c>
      <c r="AU880" s="205" t="s">
        <v>85</v>
      </c>
      <c r="AY880" s="18" t="s">
        <v>200</v>
      </c>
      <c r="BE880" s="206">
        <f>IF(N880="základní",J880,0)</f>
        <v>0</v>
      </c>
      <c r="BF880" s="206">
        <f>IF(N880="snížená",J880,0)</f>
        <v>0</v>
      </c>
      <c r="BG880" s="206">
        <f>IF(N880="zákl. přenesená",J880,0)</f>
        <v>0</v>
      </c>
      <c r="BH880" s="206">
        <f>IF(N880="sníž. přenesená",J880,0)</f>
        <v>0</v>
      </c>
      <c r="BI880" s="206">
        <f>IF(N880="nulová",J880,0)</f>
        <v>0</v>
      </c>
      <c r="BJ880" s="18" t="s">
        <v>83</v>
      </c>
      <c r="BK880" s="206">
        <f>ROUND(I880*H880,2)</f>
        <v>0</v>
      </c>
      <c r="BL880" s="18" t="s">
        <v>274</v>
      </c>
      <c r="BM880" s="205" t="s">
        <v>3181</v>
      </c>
    </row>
    <row r="881" spans="1:65" s="2" customFormat="1" ht="58.5" x14ac:dyDescent="0.2">
      <c r="A881" s="35"/>
      <c r="B881" s="36"/>
      <c r="C881" s="37"/>
      <c r="D881" s="209" t="s">
        <v>471</v>
      </c>
      <c r="E881" s="37"/>
      <c r="F881" s="240" t="s">
        <v>1039</v>
      </c>
      <c r="G881" s="37"/>
      <c r="H881" s="37"/>
      <c r="I881" s="241"/>
      <c r="J881" s="37"/>
      <c r="K881" s="37"/>
      <c r="L881" s="40"/>
      <c r="M881" s="242"/>
      <c r="N881" s="243"/>
      <c r="O881" s="72"/>
      <c r="P881" s="72"/>
      <c r="Q881" s="72"/>
      <c r="R881" s="72"/>
      <c r="S881" s="72"/>
      <c r="T881" s="73"/>
      <c r="U881" s="35"/>
      <c r="V881" s="35"/>
      <c r="W881" s="35"/>
      <c r="X881" s="35"/>
      <c r="Y881" s="35"/>
      <c r="Z881" s="35"/>
      <c r="AA881" s="35"/>
      <c r="AB881" s="35"/>
      <c r="AC881" s="35"/>
      <c r="AD881" s="35"/>
      <c r="AE881" s="35"/>
      <c r="AT881" s="18" t="s">
        <v>471</v>
      </c>
      <c r="AU881" s="18" t="s">
        <v>85</v>
      </c>
    </row>
    <row r="882" spans="1:65" s="2" customFormat="1" ht="24.2" customHeight="1" x14ac:dyDescent="0.2">
      <c r="A882" s="35"/>
      <c r="B882" s="36"/>
      <c r="C882" s="193" t="s">
        <v>3182</v>
      </c>
      <c r="D882" s="193" t="s">
        <v>202</v>
      </c>
      <c r="E882" s="194" t="s">
        <v>3183</v>
      </c>
      <c r="F882" s="195" t="s">
        <v>3184</v>
      </c>
      <c r="G882" s="196" t="s">
        <v>847</v>
      </c>
      <c r="H882" s="197">
        <v>4</v>
      </c>
      <c r="I882" s="198"/>
      <c r="J882" s="199">
        <f>ROUND(I882*H882,2)</f>
        <v>0</v>
      </c>
      <c r="K882" s="200"/>
      <c r="L882" s="40"/>
      <c r="M882" s="201" t="s">
        <v>1</v>
      </c>
      <c r="N882" s="202" t="s">
        <v>41</v>
      </c>
      <c r="O882" s="72"/>
      <c r="P882" s="203">
        <f>O882*H882</f>
        <v>0</v>
      </c>
      <c r="Q882" s="203">
        <v>0</v>
      </c>
      <c r="R882" s="203">
        <f>Q882*H882</f>
        <v>0</v>
      </c>
      <c r="S882" s="203">
        <v>0</v>
      </c>
      <c r="T882" s="204">
        <f>S882*H882</f>
        <v>0</v>
      </c>
      <c r="U882" s="35"/>
      <c r="V882" s="35"/>
      <c r="W882" s="35"/>
      <c r="X882" s="35"/>
      <c r="Y882" s="35"/>
      <c r="Z882" s="35"/>
      <c r="AA882" s="35"/>
      <c r="AB882" s="35"/>
      <c r="AC882" s="35"/>
      <c r="AD882" s="35"/>
      <c r="AE882" s="35"/>
      <c r="AR882" s="205" t="s">
        <v>274</v>
      </c>
      <c r="AT882" s="205" t="s">
        <v>202</v>
      </c>
      <c r="AU882" s="205" t="s">
        <v>85</v>
      </c>
      <c r="AY882" s="18" t="s">
        <v>200</v>
      </c>
      <c r="BE882" s="206">
        <f>IF(N882="základní",J882,0)</f>
        <v>0</v>
      </c>
      <c r="BF882" s="206">
        <f>IF(N882="snížená",J882,0)</f>
        <v>0</v>
      </c>
      <c r="BG882" s="206">
        <f>IF(N882="zákl. přenesená",J882,0)</f>
        <v>0</v>
      </c>
      <c r="BH882" s="206">
        <f>IF(N882="sníž. přenesená",J882,0)</f>
        <v>0</v>
      </c>
      <c r="BI882" s="206">
        <f>IF(N882="nulová",J882,0)</f>
        <v>0</v>
      </c>
      <c r="BJ882" s="18" t="s">
        <v>83</v>
      </c>
      <c r="BK882" s="206">
        <f>ROUND(I882*H882,2)</f>
        <v>0</v>
      </c>
      <c r="BL882" s="18" t="s">
        <v>274</v>
      </c>
      <c r="BM882" s="205" t="s">
        <v>3185</v>
      </c>
    </row>
    <row r="883" spans="1:65" s="2" customFormat="1" ht="58.5" x14ac:dyDescent="0.2">
      <c r="A883" s="35"/>
      <c r="B883" s="36"/>
      <c r="C883" s="37"/>
      <c r="D883" s="209" t="s">
        <v>471</v>
      </c>
      <c r="E883" s="37"/>
      <c r="F883" s="240" t="s">
        <v>1039</v>
      </c>
      <c r="G883" s="37"/>
      <c r="H883" s="37"/>
      <c r="I883" s="241"/>
      <c r="J883" s="37"/>
      <c r="K883" s="37"/>
      <c r="L883" s="40"/>
      <c r="M883" s="242"/>
      <c r="N883" s="243"/>
      <c r="O883" s="72"/>
      <c r="P883" s="72"/>
      <c r="Q883" s="72"/>
      <c r="R883" s="72"/>
      <c r="S883" s="72"/>
      <c r="T883" s="73"/>
      <c r="U883" s="35"/>
      <c r="V883" s="35"/>
      <c r="W883" s="35"/>
      <c r="X883" s="35"/>
      <c r="Y883" s="35"/>
      <c r="Z883" s="35"/>
      <c r="AA883" s="35"/>
      <c r="AB883" s="35"/>
      <c r="AC883" s="35"/>
      <c r="AD883" s="35"/>
      <c r="AE883" s="35"/>
      <c r="AT883" s="18" t="s">
        <v>471</v>
      </c>
      <c r="AU883" s="18" t="s">
        <v>85</v>
      </c>
    </row>
    <row r="884" spans="1:65" s="2" customFormat="1" ht="37.9" customHeight="1" x14ac:dyDescent="0.2">
      <c r="A884" s="35"/>
      <c r="B884" s="36"/>
      <c r="C884" s="193" t="s">
        <v>1759</v>
      </c>
      <c r="D884" s="193" t="s">
        <v>202</v>
      </c>
      <c r="E884" s="194" t="s">
        <v>3186</v>
      </c>
      <c r="F884" s="195" t="s">
        <v>3187</v>
      </c>
      <c r="G884" s="196" t="s">
        <v>1023</v>
      </c>
      <c r="H884" s="197">
        <v>109.25</v>
      </c>
      <c r="I884" s="198"/>
      <c r="J884" s="199">
        <f>ROUND(I884*H884,2)</f>
        <v>0</v>
      </c>
      <c r="K884" s="200"/>
      <c r="L884" s="40"/>
      <c r="M884" s="201" t="s">
        <v>1</v>
      </c>
      <c r="N884" s="202" t="s">
        <v>41</v>
      </c>
      <c r="O884" s="72"/>
      <c r="P884" s="203">
        <f>O884*H884</f>
        <v>0</v>
      </c>
      <c r="Q884" s="203">
        <v>0</v>
      </c>
      <c r="R884" s="203">
        <f>Q884*H884</f>
        <v>0</v>
      </c>
      <c r="S884" s="203">
        <v>0</v>
      </c>
      <c r="T884" s="204">
        <f>S884*H884</f>
        <v>0</v>
      </c>
      <c r="U884" s="35"/>
      <c r="V884" s="35"/>
      <c r="W884" s="35"/>
      <c r="X884" s="35"/>
      <c r="Y884" s="35"/>
      <c r="Z884" s="35"/>
      <c r="AA884" s="35"/>
      <c r="AB884" s="35"/>
      <c r="AC884" s="35"/>
      <c r="AD884" s="35"/>
      <c r="AE884" s="35"/>
      <c r="AR884" s="205" t="s">
        <v>274</v>
      </c>
      <c r="AT884" s="205" t="s">
        <v>202</v>
      </c>
      <c r="AU884" s="205" t="s">
        <v>85</v>
      </c>
      <c r="AY884" s="18" t="s">
        <v>200</v>
      </c>
      <c r="BE884" s="206">
        <f>IF(N884="základní",J884,0)</f>
        <v>0</v>
      </c>
      <c r="BF884" s="206">
        <f>IF(N884="snížená",J884,0)</f>
        <v>0</v>
      </c>
      <c r="BG884" s="206">
        <f>IF(N884="zákl. přenesená",J884,0)</f>
        <v>0</v>
      </c>
      <c r="BH884" s="206">
        <f>IF(N884="sníž. přenesená",J884,0)</f>
        <v>0</v>
      </c>
      <c r="BI884" s="206">
        <f>IF(N884="nulová",J884,0)</f>
        <v>0</v>
      </c>
      <c r="BJ884" s="18" t="s">
        <v>83</v>
      </c>
      <c r="BK884" s="206">
        <f>ROUND(I884*H884,2)</f>
        <v>0</v>
      </c>
      <c r="BL884" s="18" t="s">
        <v>274</v>
      </c>
      <c r="BM884" s="205" t="s">
        <v>3188</v>
      </c>
    </row>
    <row r="885" spans="1:65" s="2" customFormat="1" ht="58.5" x14ac:dyDescent="0.2">
      <c r="A885" s="35"/>
      <c r="B885" s="36"/>
      <c r="C885" s="37"/>
      <c r="D885" s="209" t="s">
        <v>471</v>
      </c>
      <c r="E885" s="37"/>
      <c r="F885" s="240" t="s">
        <v>1039</v>
      </c>
      <c r="G885" s="37"/>
      <c r="H885" s="37"/>
      <c r="I885" s="241"/>
      <c r="J885" s="37"/>
      <c r="K885" s="37"/>
      <c r="L885" s="40"/>
      <c r="M885" s="242"/>
      <c r="N885" s="243"/>
      <c r="O885" s="72"/>
      <c r="P885" s="72"/>
      <c r="Q885" s="72"/>
      <c r="R885" s="72"/>
      <c r="S885" s="72"/>
      <c r="T885" s="73"/>
      <c r="U885" s="35"/>
      <c r="V885" s="35"/>
      <c r="W885" s="35"/>
      <c r="X885" s="35"/>
      <c r="Y885" s="35"/>
      <c r="Z885" s="35"/>
      <c r="AA885" s="35"/>
      <c r="AB885" s="35"/>
      <c r="AC885" s="35"/>
      <c r="AD885" s="35"/>
      <c r="AE885" s="35"/>
      <c r="AT885" s="18" t="s">
        <v>471</v>
      </c>
      <c r="AU885" s="18" t="s">
        <v>85</v>
      </c>
    </row>
    <row r="886" spans="1:65" s="2" customFormat="1" ht="37.9" customHeight="1" x14ac:dyDescent="0.2">
      <c r="A886" s="35"/>
      <c r="B886" s="36"/>
      <c r="C886" s="193" t="s">
        <v>3189</v>
      </c>
      <c r="D886" s="193" t="s">
        <v>202</v>
      </c>
      <c r="E886" s="194" t="s">
        <v>3190</v>
      </c>
      <c r="F886" s="195" t="s">
        <v>3191</v>
      </c>
      <c r="G886" s="196" t="s">
        <v>847</v>
      </c>
      <c r="H886" s="197">
        <v>1</v>
      </c>
      <c r="I886" s="198"/>
      <c r="J886" s="199">
        <f>ROUND(I886*H886,2)</f>
        <v>0</v>
      </c>
      <c r="K886" s="200"/>
      <c r="L886" s="40"/>
      <c r="M886" s="201" t="s">
        <v>1</v>
      </c>
      <c r="N886" s="202" t="s">
        <v>41</v>
      </c>
      <c r="O886" s="72"/>
      <c r="P886" s="203">
        <f>O886*H886</f>
        <v>0</v>
      </c>
      <c r="Q886" s="203">
        <v>0</v>
      </c>
      <c r="R886" s="203">
        <f>Q886*H886</f>
        <v>0</v>
      </c>
      <c r="S886" s="203">
        <v>0</v>
      </c>
      <c r="T886" s="204">
        <f>S886*H886</f>
        <v>0</v>
      </c>
      <c r="U886" s="35"/>
      <c r="V886" s="35"/>
      <c r="W886" s="35"/>
      <c r="X886" s="35"/>
      <c r="Y886" s="35"/>
      <c r="Z886" s="35"/>
      <c r="AA886" s="35"/>
      <c r="AB886" s="35"/>
      <c r="AC886" s="35"/>
      <c r="AD886" s="35"/>
      <c r="AE886" s="35"/>
      <c r="AR886" s="205" t="s">
        <v>274</v>
      </c>
      <c r="AT886" s="205" t="s">
        <v>202</v>
      </c>
      <c r="AU886" s="205" t="s">
        <v>85</v>
      </c>
      <c r="AY886" s="18" t="s">
        <v>200</v>
      </c>
      <c r="BE886" s="206">
        <f>IF(N886="základní",J886,0)</f>
        <v>0</v>
      </c>
      <c r="BF886" s="206">
        <f>IF(N886="snížená",J886,0)</f>
        <v>0</v>
      </c>
      <c r="BG886" s="206">
        <f>IF(N886="zákl. přenesená",J886,0)</f>
        <v>0</v>
      </c>
      <c r="BH886" s="206">
        <f>IF(N886="sníž. přenesená",J886,0)</f>
        <v>0</v>
      </c>
      <c r="BI886" s="206">
        <f>IF(N886="nulová",J886,0)</f>
        <v>0</v>
      </c>
      <c r="BJ886" s="18" t="s">
        <v>83</v>
      </c>
      <c r="BK886" s="206">
        <f>ROUND(I886*H886,2)</f>
        <v>0</v>
      </c>
      <c r="BL886" s="18" t="s">
        <v>274</v>
      </c>
      <c r="BM886" s="205" t="s">
        <v>3192</v>
      </c>
    </row>
    <row r="887" spans="1:65" s="2" customFormat="1" ht="58.5" x14ac:dyDescent="0.2">
      <c r="A887" s="35"/>
      <c r="B887" s="36"/>
      <c r="C887" s="37"/>
      <c r="D887" s="209" t="s">
        <v>471</v>
      </c>
      <c r="E887" s="37"/>
      <c r="F887" s="240" t="s">
        <v>1039</v>
      </c>
      <c r="G887" s="37"/>
      <c r="H887" s="37"/>
      <c r="I887" s="241"/>
      <c r="J887" s="37"/>
      <c r="K887" s="37"/>
      <c r="L887" s="40"/>
      <c r="M887" s="242"/>
      <c r="N887" s="243"/>
      <c r="O887" s="72"/>
      <c r="P887" s="72"/>
      <c r="Q887" s="72"/>
      <c r="R887" s="72"/>
      <c r="S887" s="72"/>
      <c r="T887" s="73"/>
      <c r="U887" s="35"/>
      <c r="V887" s="35"/>
      <c r="W887" s="35"/>
      <c r="X887" s="35"/>
      <c r="Y887" s="35"/>
      <c r="Z887" s="35"/>
      <c r="AA887" s="35"/>
      <c r="AB887" s="35"/>
      <c r="AC887" s="35"/>
      <c r="AD887" s="35"/>
      <c r="AE887" s="35"/>
      <c r="AT887" s="18" t="s">
        <v>471</v>
      </c>
      <c r="AU887" s="18" t="s">
        <v>85</v>
      </c>
    </row>
    <row r="888" spans="1:65" s="2" customFormat="1" ht="37.9" customHeight="1" x14ac:dyDescent="0.2">
      <c r="A888" s="35"/>
      <c r="B888" s="36"/>
      <c r="C888" s="193" t="s">
        <v>1762</v>
      </c>
      <c r="D888" s="193" t="s">
        <v>202</v>
      </c>
      <c r="E888" s="194" t="s">
        <v>3193</v>
      </c>
      <c r="F888" s="195" t="s">
        <v>3194</v>
      </c>
      <c r="G888" s="196" t="s">
        <v>847</v>
      </c>
      <c r="H888" s="197">
        <v>1</v>
      </c>
      <c r="I888" s="198"/>
      <c r="J888" s="199">
        <f>ROUND(I888*H888,2)</f>
        <v>0</v>
      </c>
      <c r="K888" s="200"/>
      <c r="L888" s="40"/>
      <c r="M888" s="201" t="s">
        <v>1</v>
      </c>
      <c r="N888" s="202" t="s">
        <v>41</v>
      </c>
      <c r="O888" s="72"/>
      <c r="P888" s="203">
        <f>O888*H888</f>
        <v>0</v>
      </c>
      <c r="Q888" s="203">
        <v>0</v>
      </c>
      <c r="R888" s="203">
        <f>Q888*H888</f>
        <v>0</v>
      </c>
      <c r="S888" s="203">
        <v>0</v>
      </c>
      <c r="T888" s="204">
        <f>S888*H888</f>
        <v>0</v>
      </c>
      <c r="U888" s="35"/>
      <c r="V888" s="35"/>
      <c r="W888" s="35"/>
      <c r="X888" s="35"/>
      <c r="Y888" s="35"/>
      <c r="Z888" s="35"/>
      <c r="AA888" s="35"/>
      <c r="AB888" s="35"/>
      <c r="AC888" s="35"/>
      <c r="AD888" s="35"/>
      <c r="AE888" s="35"/>
      <c r="AR888" s="205" t="s">
        <v>274</v>
      </c>
      <c r="AT888" s="205" t="s">
        <v>202</v>
      </c>
      <c r="AU888" s="205" t="s">
        <v>85</v>
      </c>
      <c r="AY888" s="18" t="s">
        <v>200</v>
      </c>
      <c r="BE888" s="206">
        <f>IF(N888="základní",J888,0)</f>
        <v>0</v>
      </c>
      <c r="BF888" s="206">
        <f>IF(N888="snížená",J888,0)</f>
        <v>0</v>
      </c>
      <c r="BG888" s="206">
        <f>IF(N888="zákl. přenesená",J888,0)</f>
        <v>0</v>
      </c>
      <c r="BH888" s="206">
        <f>IF(N888="sníž. přenesená",J888,0)</f>
        <v>0</v>
      </c>
      <c r="BI888" s="206">
        <f>IF(N888="nulová",J888,0)</f>
        <v>0</v>
      </c>
      <c r="BJ888" s="18" t="s">
        <v>83</v>
      </c>
      <c r="BK888" s="206">
        <f>ROUND(I888*H888,2)</f>
        <v>0</v>
      </c>
      <c r="BL888" s="18" t="s">
        <v>274</v>
      </c>
      <c r="BM888" s="205" t="s">
        <v>3195</v>
      </c>
    </row>
    <row r="889" spans="1:65" s="2" customFormat="1" ht="58.5" x14ac:dyDescent="0.2">
      <c r="A889" s="35"/>
      <c r="B889" s="36"/>
      <c r="C889" s="37"/>
      <c r="D889" s="209" t="s">
        <v>471</v>
      </c>
      <c r="E889" s="37"/>
      <c r="F889" s="240" t="s">
        <v>1039</v>
      </c>
      <c r="G889" s="37"/>
      <c r="H889" s="37"/>
      <c r="I889" s="241"/>
      <c r="J889" s="37"/>
      <c r="K889" s="37"/>
      <c r="L889" s="40"/>
      <c r="M889" s="242"/>
      <c r="N889" s="243"/>
      <c r="O889" s="72"/>
      <c r="P889" s="72"/>
      <c r="Q889" s="72"/>
      <c r="R889" s="72"/>
      <c r="S889" s="72"/>
      <c r="T889" s="73"/>
      <c r="U889" s="35"/>
      <c r="V889" s="35"/>
      <c r="W889" s="35"/>
      <c r="X889" s="35"/>
      <c r="Y889" s="35"/>
      <c r="Z889" s="35"/>
      <c r="AA889" s="35"/>
      <c r="AB889" s="35"/>
      <c r="AC889" s="35"/>
      <c r="AD889" s="35"/>
      <c r="AE889" s="35"/>
      <c r="AT889" s="18" t="s">
        <v>471</v>
      </c>
      <c r="AU889" s="18" t="s">
        <v>85</v>
      </c>
    </row>
    <row r="890" spans="1:65" s="2" customFormat="1" ht="37.9" customHeight="1" x14ac:dyDescent="0.2">
      <c r="A890" s="35"/>
      <c r="B890" s="36"/>
      <c r="C890" s="193" t="s">
        <v>3196</v>
      </c>
      <c r="D890" s="193" t="s">
        <v>202</v>
      </c>
      <c r="E890" s="194" t="s">
        <v>3197</v>
      </c>
      <c r="F890" s="195" t="s">
        <v>3198</v>
      </c>
      <c r="G890" s="196" t="s">
        <v>847</v>
      </c>
      <c r="H890" s="197">
        <v>1</v>
      </c>
      <c r="I890" s="198"/>
      <c r="J890" s="199">
        <f>ROUND(I890*H890,2)</f>
        <v>0</v>
      </c>
      <c r="K890" s="200"/>
      <c r="L890" s="40"/>
      <c r="M890" s="201" t="s">
        <v>1</v>
      </c>
      <c r="N890" s="202" t="s">
        <v>41</v>
      </c>
      <c r="O890" s="72"/>
      <c r="P890" s="203">
        <f>O890*H890</f>
        <v>0</v>
      </c>
      <c r="Q890" s="203">
        <v>0</v>
      </c>
      <c r="R890" s="203">
        <f>Q890*H890</f>
        <v>0</v>
      </c>
      <c r="S890" s="203">
        <v>0</v>
      </c>
      <c r="T890" s="204">
        <f>S890*H890</f>
        <v>0</v>
      </c>
      <c r="U890" s="35"/>
      <c r="V890" s="35"/>
      <c r="W890" s="35"/>
      <c r="X890" s="35"/>
      <c r="Y890" s="35"/>
      <c r="Z890" s="35"/>
      <c r="AA890" s="35"/>
      <c r="AB890" s="35"/>
      <c r="AC890" s="35"/>
      <c r="AD890" s="35"/>
      <c r="AE890" s="35"/>
      <c r="AR890" s="205" t="s">
        <v>274</v>
      </c>
      <c r="AT890" s="205" t="s">
        <v>202</v>
      </c>
      <c r="AU890" s="205" t="s">
        <v>85</v>
      </c>
      <c r="AY890" s="18" t="s">
        <v>200</v>
      </c>
      <c r="BE890" s="206">
        <f>IF(N890="základní",J890,0)</f>
        <v>0</v>
      </c>
      <c r="BF890" s="206">
        <f>IF(N890="snížená",J890,0)</f>
        <v>0</v>
      </c>
      <c r="BG890" s="206">
        <f>IF(N890="zákl. přenesená",J890,0)</f>
        <v>0</v>
      </c>
      <c r="BH890" s="206">
        <f>IF(N890="sníž. přenesená",J890,0)</f>
        <v>0</v>
      </c>
      <c r="BI890" s="206">
        <f>IF(N890="nulová",J890,0)</f>
        <v>0</v>
      </c>
      <c r="BJ890" s="18" t="s">
        <v>83</v>
      </c>
      <c r="BK890" s="206">
        <f>ROUND(I890*H890,2)</f>
        <v>0</v>
      </c>
      <c r="BL890" s="18" t="s">
        <v>274</v>
      </c>
      <c r="BM890" s="205" t="s">
        <v>3199</v>
      </c>
    </row>
    <row r="891" spans="1:65" s="2" customFormat="1" ht="58.5" x14ac:dyDescent="0.2">
      <c r="A891" s="35"/>
      <c r="B891" s="36"/>
      <c r="C891" s="37"/>
      <c r="D891" s="209" t="s">
        <v>471</v>
      </c>
      <c r="E891" s="37"/>
      <c r="F891" s="240" t="s">
        <v>1039</v>
      </c>
      <c r="G891" s="37"/>
      <c r="H891" s="37"/>
      <c r="I891" s="241"/>
      <c r="J891" s="37"/>
      <c r="K891" s="37"/>
      <c r="L891" s="40"/>
      <c r="M891" s="242"/>
      <c r="N891" s="243"/>
      <c r="O891" s="72"/>
      <c r="P891" s="72"/>
      <c r="Q891" s="72"/>
      <c r="R891" s="72"/>
      <c r="S891" s="72"/>
      <c r="T891" s="73"/>
      <c r="U891" s="35"/>
      <c r="V891" s="35"/>
      <c r="W891" s="35"/>
      <c r="X891" s="35"/>
      <c r="Y891" s="35"/>
      <c r="Z891" s="35"/>
      <c r="AA891" s="35"/>
      <c r="AB891" s="35"/>
      <c r="AC891" s="35"/>
      <c r="AD891" s="35"/>
      <c r="AE891" s="35"/>
      <c r="AT891" s="18" t="s">
        <v>471</v>
      </c>
      <c r="AU891" s="18" t="s">
        <v>85</v>
      </c>
    </row>
    <row r="892" spans="1:65" s="2" customFormat="1" ht="37.9" customHeight="1" x14ac:dyDescent="0.2">
      <c r="A892" s="35"/>
      <c r="B892" s="36"/>
      <c r="C892" s="193" t="s">
        <v>1765</v>
      </c>
      <c r="D892" s="193" t="s">
        <v>202</v>
      </c>
      <c r="E892" s="194" t="s">
        <v>3200</v>
      </c>
      <c r="F892" s="195" t="s">
        <v>3201</v>
      </c>
      <c r="G892" s="196" t="s">
        <v>847</v>
      </c>
      <c r="H892" s="197">
        <v>2</v>
      </c>
      <c r="I892" s="198"/>
      <c r="J892" s="199">
        <f>ROUND(I892*H892,2)</f>
        <v>0</v>
      </c>
      <c r="K892" s="200"/>
      <c r="L892" s="40"/>
      <c r="M892" s="201" t="s">
        <v>1</v>
      </c>
      <c r="N892" s="202" t="s">
        <v>41</v>
      </c>
      <c r="O892" s="72"/>
      <c r="P892" s="203">
        <f>O892*H892</f>
        <v>0</v>
      </c>
      <c r="Q892" s="203">
        <v>0</v>
      </c>
      <c r="R892" s="203">
        <f>Q892*H892</f>
        <v>0</v>
      </c>
      <c r="S892" s="203">
        <v>0</v>
      </c>
      <c r="T892" s="204">
        <f>S892*H892</f>
        <v>0</v>
      </c>
      <c r="U892" s="35"/>
      <c r="V892" s="35"/>
      <c r="W892" s="35"/>
      <c r="X892" s="35"/>
      <c r="Y892" s="35"/>
      <c r="Z892" s="35"/>
      <c r="AA892" s="35"/>
      <c r="AB892" s="35"/>
      <c r="AC892" s="35"/>
      <c r="AD892" s="35"/>
      <c r="AE892" s="35"/>
      <c r="AR892" s="205" t="s">
        <v>274</v>
      </c>
      <c r="AT892" s="205" t="s">
        <v>202</v>
      </c>
      <c r="AU892" s="205" t="s">
        <v>85</v>
      </c>
      <c r="AY892" s="18" t="s">
        <v>200</v>
      </c>
      <c r="BE892" s="206">
        <f>IF(N892="základní",J892,0)</f>
        <v>0</v>
      </c>
      <c r="BF892" s="206">
        <f>IF(N892="snížená",J892,0)</f>
        <v>0</v>
      </c>
      <c r="BG892" s="206">
        <f>IF(N892="zákl. přenesená",J892,0)</f>
        <v>0</v>
      </c>
      <c r="BH892" s="206">
        <f>IF(N892="sníž. přenesená",J892,0)</f>
        <v>0</v>
      </c>
      <c r="BI892" s="206">
        <f>IF(N892="nulová",J892,0)</f>
        <v>0</v>
      </c>
      <c r="BJ892" s="18" t="s">
        <v>83</v>
      </c>
      <c r="BK892" s="206">
        <f>ROUND(I892*H892,2)</f>
        <v>0</v>
      </c>
      <c r="BL892" s="18" t="s">
        <v>274</v>
      </c>
      <c r="BM892" s="205" t="s">
        <v>3202</v>
      </c>
    </row>
    <row r="893" spans="1:65" s="2" customFormat="1" ht="58.5" x14ac:dyDescent="0.2">
      <c r="A893" s="35"/>
      <c r="B893" s="36"/>
      <c r="C893" s="37"/>
      <c r="D893" s="209" t="s">
        <v>471</v>
      </c>
      <c r="E893" s="37"/>
      <c r="F893" s="240" t="s">
        <v>1039</v>
      </c>
      <c r="G893" s="37"/>
      <c r="H893" s="37"/>
      <c r="I893" s="241"/>
      <c r="J893" s="37"/>
      <c r="K893" s="37"/>
      <c r="L893" s="40"/>
      <c r="M893" s="242"/>
      <c r="N893" s="243"/>
      <c r="O893" s="72"/>
      <c r="P893" s="72"/>
      <c r="Q893" s="72"/>
      <c r="R893" s="72"/>
      <c r="S893" s="72"/>
      <c r="T893" s="73"/>
      <c r="U893" s="35"/>
      <c r="V893" s="35"/>
      <c r="W893" s="35"/>
      <c r="X893" s="35"/>
      <c r="Y893" s="35"/>
      <c r="Z893" s="35"/>
      <c r="AA893" s="35"/>
      <c r="AB893" s="35"/>
      <c r="AC893" s="35"/>
      <c r="AD893" s="35"/>
      <c r="AE893" s="35"/>
      <c r="AT893" s="18" t="s">
        <v>471</v>
      </c>
      <c r="AU893" s="18" t="s">
        <v>85</v>
      </c>
    </row>
    <row r="894" spans="1:65" s="2" customFormat="1" ht="37.9" customHeight="1" x14ac:dyDescent="0.2">
      <c r="A894" s="35"/>
      <c r="B894" s="36"/>
      <c r="C894" s="193" t="s">
        <v>3203</v>
      </c>
      <c r="D894" s="193" t="s">
        <v>202</v>
      </c>
      <c r="E894" s="194" t="s">
        <v>3204</v>
      </c>
      <c r="F894" s="195" t="s">
        <v>3205</v>
      </c>
      <c r="G894" s="196" t="s">
        <v>1567</v>
      </c>
      <c r="H894" s="197">
        <v>1</v>
      </c>
      <c r="I894" s="198"/>
      <c r="J894" s="199">
        <f>ROUND(I894*H894,2)</f>
        <v>0</v>
      </c>
      <c r="K894" s="200"/>
      <c r="L894" s="40"/>
      <c r="M894" s="201" t="s">
        <v>1</v>
      </c>
      <c r="N894" s="202" t="s">
        <v>41</v>
      </c>
      <c r="O894" s="72"/>
      <c r="P894" s="203">
        <f>O894*H894</f>
        <v>0</v>
      </c>
      <c r="Q894" s="203">
        <v>0</v>
      </c>
      <c r="R894" s="203">
        <f>Q894*H894</f>
        <v>0</v>
      </c>
      <c r="S894" s="203">
        <v>0</v>
      </c>
      <c r="T894" s="204">
        <f>S894*H894</f>
        <v>0</v>
      </c>
      <c r="U894" s="35"/>
      <c r="V894" s="35"/>
      <c r="W894" s="35"/>
      <c r="X894" s="35"/>
      <c r="Y894" s="35"/>
      <c r="Z894" s="35"/>
      <c r="AA894" s="35"/>
      <c r="AB894" s="35"/>
      <c r="AC894" s="35"/>
      <c r="AD894" s="35"/>
      <c r="AE894" s="35"/>
      <c r="AR894" s="205" t="s">
        <v>274</v>
      </c>
      <c r="AT894" s="205" t="s">
        <v>202</v>
      </c>
      <c r="AU894" s="205" t="s">
        <v>85</v>
      </c>
      <c r="AY894" s="18" t="s">
        <v>200</v>
      </c>
      <c r="BE894" s="206">
        <f>IF(N894="základní",J894,0)</f>
        <v>0</v>
      </c>
      <c r="BF894" s="206">
        <f>IF(N894="snížená",J894,0)</f>
        <v>0</v>
      </c>
      <c r="BG894" s="206">
        <f>IF(N894="zákl. přenesená",J894,0)</f>
        <v>0</v>
      </c>
      <c r="BH894" s="206">
        <f>IF(N894="sníž. přenesená",J894,0)</f>
        <v>0</v>
      </c>
      <c r="BI894" s="206">
        <f>IF(N894="nulová",J894,0)</f>
        <v>0</v>
      </c>
      <c r="BJ894" s="18" t="s">
        <v>83</v>
      </c>
      <c r="BK894" s="206">
        <f>ROUND(I894*H894,2)</f>
        <v>0</v>
      </c>
      <c r="BL894" s="18" t="s">
        <v>274</v>
      </c>
      <c r="BM894" s="205" t="s">
        <v>3206</v>
      </c>
    </row>
    <row r="895" spans="1:65" s="2" customFormat="1" ht="58.5" x14ac:dyDescent="0.2">
      <c r="A895" s="35"/>
      <c r="B895" s="36"/>
      <c r="C895" s="37"/>
      <c r="D895" s="209" t="s">
        <v>471</v>
      </c>
      <c r="E895" s="37"/>
      <c r="F895" s="240" t="s">
        <v>1039</v>
      </c>
      <c r="G895" s="37"/>
      <c r="H895" s="37"/>
      <c r="I895" s="241"/>
      <c r="J895" s="37"/>
      <c r="K895" s="37"/>
      <c r="L895" s="40"/>
      <c r="M895" s="242"/>
      <c r="N895" s="243"/>
      <c r="O895" s="72"/>
      <c r="P895" s="72"/>
      <c r="Q895" s="72"/>
      <c r="R895" s="72"/>
      <c r="S895" s="72"/>
      <c r="T895" s="73"/>
      <c r="U895" s="35"/>
      <c r="V895" s="35"/>
      <c r="W895" s="35"/>
      <c r="X895" s="35"/>
      <c r="Y895" s="35"/>
      <c r="Z895" s="35"/>
      <c r="AA895" s="35"/>
      <c r="AB895" s="35"/>
      <c r="AC895" s="35"/>
      <c r="AD895" s="35"/>
      <c r="AE895" s="35"/>
      <c r="AT895" s="18" t="s">
        <v>471</v>
      </c>
      <c r="AU895" s="18" t="s">
        <v>85</v>
      </c>
    </row>
    <row r="896" spans="1:65" s="2" customFormat="1" ht="33" customHeight="1" x14ac:dyDescent="0.2">
      <c r="A896" s="35"/>
      <c r="B896" s="36"/>
      <c r="C896" s="193" t="s">
        <v>1768</v>
      </c>
      <c r="D896" s="193" t="s">
        <v>202</v>
      </c>
      <c r="E896" s="194" t="s">
        <v>3207</v>
      </c>
      <c r="F896" s="195" t="s">
        <v>3208</v>
      </c>
      <c r="G896" s="196" t="s">
        <v>847</v>
      </c>
      <c r="H896" s="197">
        <v>12</v>
      </c>
      <c r="I896" s="198"/>
      <c r="J896" s="199">
        <f>ROUND(I896*H896,2)</f>
        <v>0</v>
      </c>
      <c r="K896" s="200"/>
      <c r="L896" s="40"/>
      <c r="M896" s="201" t="s">
        <v>1</v>
      </c>
      <c r="N896" s="202" t="s">
        <v>41</v>
      </c>
      <c r="O896" s="72"/>
      <c r="P896" s="203">
        <f>O896*H896</f>
        <v>0</v>
      </c>
      <c r="Q896" s="203">
        <v>0</v>
      </c>
      <c r="R896" s="203">
        <f>Q896*H896</f>
        <v>0</v>
      </c>
      <c r="S896" s="203">
        <v>0</v>
      </c>
      <c r="T896" s="204">
        <f>S896*H896</f>
        <v>0</v>
      </c>
      <c r="U896" s="35"/>
      <c r="V896" s="35"/>
      <c r="W896" s="35"/>
      <c r="X896" s="35"/>
      <c r="Y896" s="35"/>
      <c r="Z896" s="35"/>
      <c r="AA896" s="35"/>
      <c r="AB896" s="35"/>
      <c r="AC896" s="35"/>
      <c r="AD896" s="35"/>
      <c r="AE896" s="35"/>
      <c r="AR896" s="205" t="s">
        <v>274</v>
      </c>
      <c r="AT896" s="205" t="s">
        <v>202</v>
      </c>
      <c r="AU896" s="205" t="s">
        <v>85</v>
      </c>
      <c r="AY896" s="18" t="s">
        <v>200</v>
      </c>
      <c r="BE896" s="206">
        <f>IF(N896="základní",J896,0)</f>
        <v>0</v>
      </c>
      <c r="BF896" s="206">
        <f>IF(N896="snížená",J896,0)</f>
        <v>0</v>
      </c>
      <c r="BG896" s="206">
        <f>IF(N896="zákl. přenesená",J896,0)</f>
        <v>0</v>
      </c>
      <c r="BH896" s="206">
        <f>IF(N896="sníž. přenesená",J896,0)</f>
        <v>0</v>
      </c>
      <c r="BI896" s="206">
        <f>IF(N896="nulová",J896,0)</f>
        <v>0</v>
      </c>
      <c r="BJ896" s="18" t="s">
        <v>83</v>
      </c>
      <c r="BK896" s="206">
        <f>ROUND(I896*H896,2)</f>
        <v>0</v>
      </c>
      <c r="BL896" s="18" t="s">
        <v>274</v>
      </c>
      <c r="BM896" s="205" t="s">
        <v>3209</v>
      </c>
    </row>
    <row r="897" spans="1:65" s="2" customFormat="1" ht="58.5" x14ac:dyDescent="0.2">
      <c r="A897" s="35"/>
      <c r="B897" s="36"/>
      <c r="C897" s="37"/>
      <c r="D897" s="209" t="s">
        <v>471</v>
      </c>
      <c r="E897" s="37"/>
      <c r="F897" s="240" t="s">
        <v>1039</v>
      </c>
      <c r="G897" s="37"/>
      <c r="H897" s="37"/>
      <c r="I897" s="241"/>
      <c r="J897" s="37"/>
      <c r="K897" s="37"/>
      <c r="L897" s="40"/>
      <c r="M897" s="242"/>
      <c r="N897" s="243"/>
      <c r="O897" s="72"/>
      <c r="P897" s="72"/>
      <c r="Q897" s="72"/>
      <c r="R897" s="72"/>
      <c r="S897" s="72"/>
      <c r="T897" s="73"/>
      <c r="U897" s="35"/>
      <c r="V897" s="35"/>
      <c r="W897" s="35"/>
      <c r="X897" s="35"/>
      <c r="Y897" s="35"/>
      <c r="Z897" s="35"/>
      <c r="AA897" s="35"/>
      <c r="AB897" s="35"/>
      <c r="AC897" s="35"/>
      <c r="AD897" s="35"/>
      <c r="AE897" s="35"/>
      <c r="AT897" s="18" t="s">
        <v>471</v>
      </c>
      <c r="AU897" s="18" t="s">
        <v>85</v>
      </c>
    </row>
    <row r="898" spans="1:65" s="2" customFormat="1" ht="24.2" customHeight="1" x14ac:dyDescent="0.2">
      <c r="A898" s="35"/>
      <c r="B898" s="36"/>
      <c r="C898" s="193" t="s">
        <v>3210</v>
      </c>
      <c r="D898" s="193" t="s">
        <v>202</v>
      </c>
      <c r="E898" s="194" t="s">
        <v>1128</v>
      </c>
      <c r="F898" s="195" t="s">
        <v>3211</v>
      </c>
      <c r="G898" s="196" t="s">
        <v>1023</v>
      </c>
      <c r="H898" s="197">
        <v>129</v>
      </c>
      <c r="I898" s="198"/>
      <c r="J898" s="199">
        <f>ROUND(I898*H898,2)</f>
        <v>0</v>
      </c>
      <c r="K898" s="200"/>
      <c r="L898" s="40"/>
      <c r="M898" s="201" t="s">
        <v>1</v>
      </c>
      <c r="N898" s="202" t="s">
        <v>41</v>
      </c>
      <c r="O898" s="72"/>
      <c r="P898" s="203">
        <f>O898*H898</f>
        <v>0</v>
      </c>
      <c r="Q898" s="203">
        <v>0</v>
      </c>
      <c r="R898" s="203">
        <f>Q898*H898</f>
        <v>0</v>
      </c>
      <c r="S898" s="203">
        <v>0</v>
      </c>
      <c r="T898" s="204">
        <f>S898*H898</f>
        <v>0</v>
      </c>
      <c r="U898" s="35"/>
      <c r="V898" s="35"/>
      <c r="W898" s="35"/>
      <c r="X898" s="35"/>
      <c r="Y898" s="35"/>
      <c r="Z898" s="35"/>
      <c r="AA898" s="35"/>
      <c r="AB898" s="35"/>
      <c r="AC898" s="35"/>
      <c r="AD898" s="35"/>
      <c r="AE898" s="35"/>
      <c r="AR898" s="205" t="s">
        <v>274</v>
      </c>
      <c r="AT898" s="205" t="s">
        <v>202</v>
      </c>
      <c r="AU898" s="205" t="s">
        <v>85</v>
      </c>
      <c r="AY898" s="18" t="s">
        <v>200</v>
      </c>
      <c r="BE898" s="206">
        <f>IF(N898="základní",J898,0)</f>
        <v>0</v>
      </c>
      <c r="BF898" s="206">
        <f>IF(N898="snížená",J898,0)</f>
        <v>0</v>
      </c>
      <c r="BG898" s="206">
        <f>IF(N898="zákl. přenesená",J898,0)</f>
        <v>0</v>
      </c>
      <c r="BH898" s="206">
        <f>IF(N898="sníž. přenesená",J898,0)</f>
        <v>0</v>
      </c>
      <c r="BI898" s="206">
        <f>IF(N898="nulová",J898,0)</f>
        <v>0</v>
      </c>
      <c r="BJ898" s="18" t="s">
        <v>83</v>
      </c>
      <c r="BK898" s="206">
        <f>ROUND(I898*H898,2)</f>
        <v>0</v>
      </c>
      <c r="BL898" s="18" t="s">
        <v>274</v>
      </c>
      <c r="BM898" s="205" t="s">
        <v>3212</v>
      </c>
    </row>
    <row r="899" spans="1:65" s="2" customFormat="1" ht="58.5" x14ac:dyDescent="0.2">
      <c r="A899" s="35"/>
      <c r="B899" s="36"/>
      <c r="C899" s="37"/>
      <c r="D899" s="209" t="s">
        <v>471</v>
      </c>
      <c r="E899" s="37"/>
      <c r="F899" s="240" t="s">
        <v>1039</v>
      </c>
      <c r="G899" s="37"/>
      <c r="H899" s="37"/>
      <c r="I899" s="241"/>
      <c r="J899" s="37"/>
      <c r="K899" s="37"/>
      <c r="L899" s="40"/>
      <c r="M899" s="242"/>
      <c r="N899" s="243"/>
      <c r="O899" s="72"/>
      <c r="P899" s="72"/>
      <c r="Q899" s="72"/>
      <c r="R899" s="72"/>
      <c r="S899" s="72"/>
      <c r="T899" s="73"/>
      <c r="U899" s="35"/>
      <c r="V899" s="35"/>
      <c r="W899" s="35"/>
      <c r="X899" s="35"/>
      <c r="Y899" s="35"/>
      <c r="Z899" s="35"/>
      <c r="AA899" s="35"/>
      <c r="AB899" s="35"/>
      <c r="AC899" s="35"/>
      <c r="AD899" s="35"/>
      <c r="AE899" s="35"/>
      <c r="AT899" s="18" t="s">
        <v>471</v>
      </c>
      <c r="AU899" s="18" t="s">
        <v>85</v>
      </c>
    </row>
    <row r="900" spans="1:65" s="2" customFormat="1" ht="24.2" customHeight="1" x14ac:dyDescent="0.2">
      <c r="A900" s="35"/>
      <c r="B900" s="36"/>
      <c r="C900" s="193" t="s">
        <v>1771</v>
      </c>
      <c r="D900" s="193" t="s">
        <v>202</v>
      </c>
      <c r="E900" s="194" t="s">
        <v>1132</v>
      </c>
      <c r="F900" s="195" t="s">
        <v>3213</v>
      </c>
      <c r="G900" s="196" t="s">
        <v>1023</v>
      </c>
      <c r="H900" s="197">
        <v>33.75</v>
      </c>
      <c r="I900" s="198"/>
      <c r="J900" s="199">
        <f>ROUND(I900*H900,2)</f>
        <v>0</v>
      </c>
      <c r="K900" s="200"/>
      <c r="L900" s="40"/>
      <c r="M900" s="201" t="s">
        <v>1</v>
      </c>
      <c r="N900" s="202" t="s">
        <v>41</v>
      </c>
      <c r="O900" s="72"/>
      <c r="P900" s="203">
        <f>O900*H900</f>
        <v>0</v>
      </c>
      <c r="Q900" s="203">
        <v>0</v>
      </c>
      <c r="R900" s="203">
        <f>Q900*H900</f>
        <v>0</v>
      </c>
      <c r="S900" s="203">
        <v>0</v>
      </c>
      <c r="T900" s="204">
        <f>S900*H900</f>
        <v>0</v>
      </c>
      <c r="U900" s="35"/>
      <c r="V900" s="35"/>
      <c r="W900" s="35"/>
      <c r="X900" s="35"/>
      <c r="Y900" s="35"/>
      <c r="Z900" s="35"/>
      <c r="AA900" s="35"/>
      <c r="AB900" s="35"/>
      <c r="AC900" s="35"/>
      <c r="AD900" s="35"/>
      <c r="AE900" s="35"/>
      <c r="AR900" s="205" t="s">
        <v>274</v>
      </c>
      <c r="AT900" s="205" t="s">
        <v>202</v>
      </c>
      <c r="AU900" s="205" t="s">
        <v>85</v>
      </c>
      <c r="AY900" s="18" t="s">
        <v>200</v>
      </c>
      <c r="BE900" s="206">
        <f>IF(N900="základní",J900,0)</f>
        <v>0</v>
      </c>
      <c r="BF900" s="206">
        <f>IF(N900="snížená",J900,0)</f>
        <v>0</v>
      </c>
      <c r="BG900" s="206">
        <f>IF(N900="zákl. přenesená",J900,0)</f>
        <v>0</v>
      </c>
      <c r="BH900" s="206">
        <f>IF(N900="sníž. přenesená",J900,0)</f>
        <v>0</v>
      </c>
      <c r="BI900" s="206">
        <f>IF(N900="nulová",J900,0)</f>
        <v>0</v>
      </c>
      <c r="BJ900" s="18" t="s">
        <v>83</v>
      </c>
      <c r="BK900" s="206">
        <f>ROUND(I900*H900,2)</f>
        <v>0</v>
      </c>
      <c r="BL900" s="18" t="s">
        <v>274</v>
      </c>
      <c r="BM900" s="205" t="s">
        <v>3214</v>
      </c>
    </row>
    <row r="901" spans="1:65" s="2" customFormat="1" ht="58.5" x14ac:dyDescent="0.2">
      <c r="A901" s="35"/>
      <c r="B901" s="36"/>
      <c r="C901" s="37"/>
      <c r="D901" s="209" t="s">
        <v>471</v>
      </c>
      <c r="E901" s="37"/>
      <c r="F901" s="240" t="s">
        <v>1039</v>
      </c>
      <c r="G901" s="37"/>
      <c r="H901" s="37"/>
      <c r="I901" s="241"/>
      <c r="J901" s="37"/>
      <c r="K901" s="37"/>
      <c r="L901" s="40"/>
      <c r="M901" s="242"/>
      <c r="N901" s="243"/>
      <c r="O901" s="72"/>
      <c r="P901" s="72"/>
      <c r="Q901" s="72"/>
      <c r="R901" s="72"/>
      <c r="S901" s="72"/>
      <c r="T901" s="73"/>
      <c r="U901" s="35"/>
      <c r="V901" s="35"/>
      <c r="W901" s="35"/>
      <c r="X901" s="35"/>
      <c r="Y901" s="35"/>
      <c r="Z901" s="35"/>
      <c r="AA901" s="35"/>
      <c r="AB901" s="35"/>
      <c r="AC901" s="35"/>
      <c r="AD901" s="35"/>
      <c r="AE901" s="35"/>
      <c r="AT901" s="18" t="s">
        <v>471</v>
      </c>
      <c r="AU901" s="18" t="s">
        <v>85</v>
      </c>
    </row>
    <row r="902" spans="1:65" s="2" customFormat="1" ht="24.2" customHeight="1" x14ac:dyDescent="0.2">
      <c r="A902" s="35"/>
      <c r="B902" s="36"/>
      <c r="C902" s="193" t="s">
        <v>3215</v>
      </c>
      <c r="D902" s="193" t="s">
        <v>202</v>
      </c>
      <c r="E902" s="194" t="s">
        <v>1135</v>
      </c>
      <c r="F902" s="195" t="s">
        <v>3216</v>
      </c>
      <c r="G902" s="196" t="s">
        <v>1023</v>
      </c>
      <c r="H902" s="197">
        <v>10</v>
      </c>
      <c r="I902" s="198"/>
      <c r="J902" s="199">
        <f>ROUND(I902*H902,2)</f>
        <v>0</v>
      </c>
      <c r="K902" s="200"/>
      <c r="L902" s="40"/>
      <c r="M902" s="201" t="s">
        <v>1</v>
      </c>
      <c r="N902" s="202" t="s">
        <v>41</v>
      </c>
      <c r="O902" s="72"/>
      <c r="P902" s="203">
        <f>O902*H902</f>
        <v>0</v>
      </c>
      <c r="Q902" s="203">
        <v>0</v>
      </c>
      <c r="R902" s="203">
        <f>Q902*H902</f>
        <v>0</v>
      </c>
      <c r="S902" s="203">
        <v>0</v>
      </c>
      <c r="T902" s="204">
        <f>S902*H902</f>
        <v>0</v>
      </c>
      <c r="U902" s="35"/>
      <c r="V902" s="35"/>
      <c r="W902" s="35"/>
      <c r="X902" s="35"/>
      <c r="Y902" s="35"/>
      <c r="Z902" s="35"/>
      <c r="AA902" s="35"/>
      <c r="AB902" s="35"/>
      <c r="AC902" s="35"/>
      <c r="AD902" s="35"/>
      <c r="AE902" s="35"/>
      <c r="AR902" s="205" t="s">
        <v>274</v>
      </c>
      <c r="AT902" s="205" t="s">
        <v>202</v>
      </c>
      <c r="AU902" s="205" t="s">
        <v>85</v>
      </c>
      <c r="AY902" s="18" t="s">
        <v>200</v>
      </c>
      <c r="BE902" s="206">
        <f>IF(N902="základní",J902,0)</f>
        <v>0</v>
      </c>
      <c r="BF902" s="206">
        <f>IF(N902="snížená",J902,0)</f>
        <v>0</v>
      </c>
      <c r="BG902" s="206">
        <f>IF(N902="zákl. přenesená",J902,0)</f>
        <v>0</v>
      </c>
      <c r="BH902" s="206">
        <f>IF(N902="sníž. přenesená",J902,0)</f>
        <v>0</v>
      </c>
      <c r="BI902" s="206">
        <f>IF(N902="nulová",J902,0)</f>
        <v>0</v>
      </c>
      <c r="BJ902" s="18" t="s">
        <v>83</v>
      </c>
      <c r="BK902" s="206">
        <f>ROUND(I902*H902,2)</f>
        <v>0</v>
      </c>
      <c r="BL902" s="18" t="s">
        <v>274</v>
      </c>
      <c r="BM902" s="205" t="s">
        <v>3217</v>
      </c>
    </row>
    <row r="903" spans="1:65" s="2" customFormat="1" ht="58.5" x14ac:dyDescent="0.2">
      <c r="A903" s="35"/>
      <c r="B903" s="36"/>
      <c r="C903" s="37"/>
      <c r="D903" s="209" t="s">
        <v>471</v>
      </c>
      <c r="E903" s="37"/>
      <c r="F903" s="240" t="s">
        <v>1039</v>
      </c>
      <c r="G903" s="37"/>
      <c r="H903" s="37"/>
      <c r="I903" s="241"/>
      <c r="J903" s="37"/>
      <c r="K903" s="37"/>
      <c r="L903" s="40"/>
      <c r="M903" s="242"/>
      <c r="N903" s="243"/>
      <c r="O903" s="72"/>
      <c r="P903" s="72"/>
      <c r="Q903" s="72"/>
      <c r="R903" s="72"/>
      <c r="S903" s="72"/>
      <c r="T903" s="73"/>
      <c r="U903" s="35"/>
      <c r="V903" s="35"/>
      <c r="W903" s="35"/>
      <c r="X903" s="35"/>
      <c r="Y903" s="35"/>
      <c r="Z903" s="35"/>
      <c r="AA903" s="35"/>
      <c r="AB903" s="35"/>
      <c r="AC903" s="35"/>
      <c r="AD903" s="35"/>
      <c r="AE903" s="35"/>
      <c r="AT903" s="18" t="s">
        <v>471</v>
      </c>
      <c r="AU903" s="18" t="s">
        <v>85</v>
      </c>
    </row>
    <row r="904" spans="1:65" s="2" customFormat="1" ht="33" customHeight="1" x14ac:dyDescent="0.2">
      <c r="A904" s="35"/>
      <c r="B904" s="36"/>
      <c r="C904" s="193" t="s">
        <v>466</v>
      </c>
      <c r="D904" s="193" t="s">
        <v>202</v>
      </c>
      <c r="E904" s="194" t="s">
        <v>3218</v>
      </c>
      <c r="F904" s="195" t="s">
        <v>3219</v>
      </c>
      <c r="G904" s="196" t="s">
        <v>1023</v>
      </c>
      <c r="H904" s="197">
        <v>477.25</v>
      </c>
      <c r="I904" s="198"/>
      <c r="J904" s="199">
        <f>ROUND(I904*H904,2)</f>
        <v>0</v>
      </c>
      <c r="K904" s="200"/>
      <c r="L904" s="40"/>
      <c r="M904" s="201" t="s">
        <v>1</v>
      </c>
      <c r="N904" s="202" t="s">
        <v>41</v>
      </c>
      <c r="O904" s="72"/>
      <c r="P904" s="203">
        <f>O904*H904</f>
        <v>0</v>
      </c>
      <c r="Q904" s="203">
        <v>0</v>
      </c>
      <c r="R904" s="203">
        <f>Q904*H904</f>
        <v>0</v>
      </c>
      <c r="S904" s="203">
        <v>0</v>
      </c>
      <c r="T904" s="204">
        <f>S904*H904</f>
        <v>0</v>
      </c>
      <c r="U904" s="35"/>
      <c r="V904" s="35"/>
      <c r="W904" s="35"/>
      <c r="X904" s="35"/>
      <c r="Y904" s="35"/>
      <c r="Z904" s="35"/>
      <c r="AA904" s="35"/>
      <c r="AB904" s="35"/>
      <c r="AC904" s="35"/>
      <c r="AD904" s="35"/>
      <c r="AE904" s="35"/>
      <c r="AR904" s="205" t="s">
        <v>274</v>
      </c>
      <c r="AT904" s="205" t="s">
        <v>202</v>
      </c>
      <c r="AU904" s="205" t="s">
        <v>85</v>
      </c>
      <c r="AY904" s="18" t="s">
        <v>200</v>
      </c>
      <c r="BE904" s="206">
        <f>IF(N904="základní",J904,0)</f>
        <v>0</v>
      </c>
      <c r="BF904" s="206">
        <f>IF(N904="snížená",J904,0)</f>
        <v>0</v>
      </c>
      <c r="BG904" s="206">
        <f>IF(N904="zákl. přenesená",J904,0)</f>
        <v>0</v>
      </c>
      <c r="BH904" s="206">
        <f>IF(N904="sníž. přenesená",J904,0)</f>
        <v>0</v>
      </c>
      <c r="BI904" s="206">
        <f>IF(N904="nulová",J904,0)</f>
        <v>0</v>
      </c>
      <c r="BJ904" s="18" t="s">
        <v>83</v>
      </c>
      <c r="BK904" s="206">
        <f>ROUND(I904*H904,2)</f>
        <v>0</v>
      </c>
      <c r="BL904" s="18" t="s">
        <v>274</v>
      </c>
      <c r="BM904" s="205" t="s">
        <v>3220</v>
      </c>
    </row>
    <row r="905" spans="1:65" s="2" customFormat="1" ht="58.5" x14ac:dyDescent="0.2">
      <c r="A905" s="35"/>
      <c r="B905" s="36"/>
      <c r="C905" s="37"/>
      <c r="D905" s="209" t="s">
        <v>471</v>
      </c>
      <c r="E905" s="37"/>
      <c r="F905" s="240" t="s">
        <v>1039</v>
      </c>
      <c r="G905" s="37"/>
      <c r="H905" s="37"/>
      <c r="I905" s="241"/>
      <c r="J905" s="37"/>
      <c r="K905" s="37"/>
      <c r="L905" s="40"/>
      <c r="M905" s="242"/>
      <c r="N905" s="243"/>
      <c r="O905" s="72"/>
      <c r="P905" s="72"/>
      <c r="Q905" s="72"/>
      <c r="R905" s="72"/>
      <c r="S905" s="72"/>
      <c r="T905" s="73"/>
      <c r="U905" s="35"/>
      <c r="V905" s="35"/>
      <c r="W905" s="35"/>
      <c r="X905" s="35"/>
      <c r="Y905" s="35"/>
      <c r="Z905" s="35"/>
      <c r="AA905" s="35"/>
      <c r="AB905" s="35"/>
      <c r="AC905" s="35"/>
      <c r="AD905" s="35"/>
      <c r="AE905" s="35"/>
      <c r="AT905" s="18" t="s">
        <v>471</v>
      </c>
      <c r="AU905" s="18" t="s">
        <v>85</v>
      </c>
    </row>
    <row r="906" spans="1:65" s="2" customFormat="1" ht="24.2" customHeight="1" x14ac:dyDescent="0.2">
      <c r="A906" s="35"/>
      <c r="B906" s="36"/>
      <c r="C906" s="193" t="s">
        <v>3221</v>
      </c>
      <c r="D906" s="193" t="s">
        <v>202</v>
      </c>
      <c r="E906" s="194" t="s">
        <v>3222</v>
      </c>
      <c r="F906" s="195" t="s">
        <v>3223</v>
      </c>
      <c r="G906" s="196" t="s">
        <v>1023</v>
      </c>
      <c r="H906" s="197">
        <v>61.524999999999999</v>
      </c>
      <c r="I906" s="198"/>
      <c r="J906" s="199">
        <f>ROUND(I906*H906,2)</f>
        <v>0</v>
      </c>
      <c r="K906" s="200"/>
      <c r="L906" s="40"/>
      <c r="M906" s="201" t="s">
        <v>1</v>
      </c>
      <c r="N906" s="202" t="s">
        <v>41</v>
      </c>
      <c r="O906" s="72"/>
      <c r="P906" s="203">
        <f>O906*H906</f>
        <v>0</v>
      </c>
      <c r="Q906" s="203">
        <v>0</v>
      </c>
      <c r="R906" s="203">
        <f>Q906*H906</f>
        <v>0</v>
      </c>
      <c r="S906" s="203">
        <v>0</v>
      </c>
      <c r="T906" s="204">
        <f>S906*H906</f>
        <v>0</v>
      </c>
      <c r="U906" s="35"/>
      <c r="V906" s="35"/>
      <c r="W906" s="35"/>
      <c r="X906" s="35"/>
      <c r="Y906" s="35"/>
      <c r="Z906" s="35"/>
      <c r="AA906" s="35"/>
      <c r="AB906" s="35"/>
      <c r="AC906" s="35"/>
      <c r="AD906" s="35"/>
      <c r="AE906" s="35"/>
      <c r="AR906" s="205" t="s">
        <v>274</v>
      </c>
      <c r="AT906" s="205" t="s">
        <v>202</v>
      </c>
      <c r="AU906" s="205" t="s">
        <v>85</v>
      </c>
      <c r="AY906" s="18" t="s">
        <v>200</v>
      </c>
      <c r="BE906" s="206">
        <f>IF(N906="základní",J906,0)</f>
        <v>0</v>
      </c>
      <c r="BF906" s="206">
        <f>IF(N906="snížená",J906,0)</f>
        <v>0</v>
      </c>
      <c r="BG906" s="206">
        <f>IF(N906="zákl. přenesená",J906,0)</f>
        <v>0</v>
      </c>
      <c r="BH906" s="206">
        <f>IF(N906="sníž. přenesená",J906,0)</f>
        <v>0</v>
      </c>
      <c r="BI906" s="206">
        <f>IF(N906="nulová",J906,0)</f>
        <v>0</v>
      </c>
      <c r="BJ906" s="18" t="s">
        <v>83</v>
      </c>
      <c r="BK906" s="206">
        <f>ROUND(I906*H906,2)</f>
        <v>0</v>
      </c>
      <c r="BL906" s="18" t="s">
        <v>274</v>
      </c>
      <c r="BM906" s="205" t="s">
        <v>3224</v>
      </c>
    </row>
    <row r="907" spans="1:65" s="2" customFormat="1" ht="58.5" x14ac:dyDescent="0.2">
      <c r="A907" s="35"/>
      <c r="B907" s="36"/>
      <c r="C907" s="37"/>
      <c r="D907" s="209" t="s">
        <v>471</v>
      </c>
      <c r="E907" s="37"/>
      <c r="F907" s="240" t="s">
        <v>1039</v>
      </c>
      <c r="G907" s="37"/>
      <c r="H907" s="37"/>
      <c r="I907" s="241"/>
      <c r="J907" s="37"/>
      <c r="K907" s="37"/>
      <c r="L907" s="40"/>
      <c r="M907" s="242"/>
      <c r="N907" s="243"/>
      <c r="O907" s="72"/>
      <c r="P907" s="72"/>
      <c r="Q907" s="72"/>
      <c r="R907" s="72"/>
      <c r="S907" s="72"/>
      <c r="T907" s="73"/>
      <c r="U907" s="35"/>
      <c r="V907" s="35"/>
      <c r="W907" s="35"/>
      <c r="X907" s="35"/>
      <c r="Y907" s="35"/>
      <c r="Z907" s="35"/>
      <c r="AA907" s="35"/>
      <c r="AB907" s="35"/>
      <c r="AC907" s="35"/>
      <c r="AD907" s="35"/>
      <c r="AE907" s="35"/>
      <c r="AT907" s="18" t="s">
        <v>471</v>
      </c>
      <c r="AU907" s="18" t="s">
        <v>85</v>
      </c>
    </row>
    <row r="908" spans="1:65" s="2" customFormat="1" ht="33" customHeight="1" x14ac:dyDescent="0.2">
      <c r="A908" s="35"/>
      <c r="B908" s="36"/>
      <c r="C908" s="193" t="s">
        <v>470</v>
      </c>
      <c r="D908" s="193" t="s">
        <v>202</v>
      </c>
      <c r="E908" s="194" t="s">
        <v>3225</v>
      </c>
      <c r="F908" s="195" t="s">
        <v>3226</v>
      </c>
      <c r="G908" s="196" t="s">
        <v>1023</v>
      </c>
      <c r="H908" s="197">
        <v>151.80000000000001</v>
      </c>
      <c r="I908" s="198"/>
      <c r="J908" s="199">
        <f>ROUND(I908*H908,2)</f>
        <v>0</v>
      </c>
      <c r="K908" s="200"/>
      <c r="L908" s="40"/>
      <c r="M908" s="201" t="s">
        <v>1</v>
      </c>
      <c r="N908" s="202" t="s">
        <v>41</v>
      </c>
      <c r="O908" s="72"/>
      <c r="P908" s="203">
        <f>O908*H908</f>
        <v>0</v>
      </c>
      <c r="Q908" s="203">
        <v>0</v>
      </c>
      <c r="R908" s="203">
        <f>Q908*H908</f>
        <v>0</v>
      </c>
      <c r="S908" s="203">
        <v>0</v>
      </c>
      <c r="T908" s="204">
        <f>S908*H908</f>
        <v>0</v>
      </c>
      <c r="U908" s="35"/>
      <c r="V908" s="35"/>
      <c r="W908" s="35"/>
      <c r="X908" s="35"/>
      <c r="Y908" s="35"/>
      <c r="Z908" s="35"/>
      <c r="AA908" s="35"/>
      <c r="AB908" s="35"/>
      <c r="AC908" s="35"/>
      <c r="AD908" s="35"/>
      <c r="AE908" s="35"/>
      <c r="AR908" s="205" t="s">
        <v>274</v>
      </c>
      <c r="AT908" s="205" t="s">
        <v>202</v>
      </c>
      <c r="AU908" s="205" t="s">
        <v>85</v>
      </c>
      <c r="AY908" s="18" t="s">
        <v>200</v>
      </c>
      <c r="BE908" s="206">
        <f>IF(N908="základní",J908,0)</f>
        <v>0</v>
      </c>
      <c r="BF908" s="206">
        <f>IF(N908="snížená",J908,0)</f>
        <v>0</v>
      </c>
      <c r="BG908" s="206">
        <f>IF(N908="zákl. přenesená",J908,0)</f>
        <v>0</v>
      </c>
      <c r="BH908" s="206">
        <f>IF(N908="sníž. přenesená",J908,0)</f>
        <v>0</v>
      </c>
      <c r="BI908" s="206">
        <f>IF(N908="nulová",J908,0)</f>
        <v>0</v>
      </c>
      <c r="BJ908" s="18" t="s">
        <v>83</v>
      </c>
      <c r="BK908" s="206">
        <f>ROUND(I908*H908,2)</f>
        <v>0</v>
      </c>
      <c r="BL908" s="18" t="s">
        <v>274</v>
      </c>
      <c r="BM908" s="205" t="s">
        <v>3227</v>
      </c>
    </row>
    <row r="909" spans="1:65" s="2" customFormat="1" ht="58.5" x14ac:dyDescent="0.2">
      <c r="A909" s="35"/>
      <c r="B909" s="36"/>
      <c r="C909" s="37"/>
      <c r="D909" s="209" t="s">
        <v>471</v>
      </c>
      <c r="E909" s="37"/>
      <c r="F909" s="240" t="s">
        <v>1039</v>
      </c>
      <c r="G909" s="37"/>
      <c r="H909" s="37"/>
      <c r="I909" s="241"/>
      <c r="J909" s="37"/>
      <c r="K909" s="37"/>
      <c r="L909" s="40"/>
      <c r="M909" s="242"/>
      <c r="N909" s="243"/>
      <c r="O909" s="72"/>
      <c r="P909" s="72"/>
      <c r="Q909" s="72"/>
      <c r="R909" s="72"/>
      <c r="S909" s="72"/>
      <c r="T909" s="73"/>
      <c r="U909" s="35"/>
      <c r="V909" s="35"/>
      <c r="W909" s="35"/>
      <c r="X909" s="35"/>
      <c r="Y909" s="35"/>
      <c r="Z909" s="35"/>
      <c r="AA909" s="35"/>
      <c r="AB909" s="35"/>
      <c r="AC909" s="35"/>
      <c r="AD909" s="35"/>
      <c r="AE909" s="35"/>
      <c r="AT909" s="18" t="s">
        <v>471</v>
      </c>
      <c r="AU909" s="18" t="s">
        <v>85</v>
      </c>
    </row>
    <row r="910" spans="1:65" s="2" customFormat="1" ht="24.2" customHeight="1" x14ac:dyDescent="0.2">
      <c r="A910" s="35"/>
      <c r="B910" s="36"/>
      <c r="C910" s="193" t="s">
        <v>3228</v>
      </c>
      <c r="D910" s="193" t="s">
        <v>202</v>
      </c>
      <c r="E910" s="194" t="s">
        <v>3229</v>
      </c>
      <c r="F910" s="195" t="s">
        <v>3230</v>
      </c>
      <c r="G910" s="196" t="s">
        <v>333</v>
      </c>
      <c r="H910" s="197">
        <v>7.1</v>
      </c>
      <c r="I910" s="198"/>
      <c r="J910" s="199">
        <f>ROUND(I910*H910,2)</f>
        <v>0</v>
      </c>
      <c r="K910" s="200"/>
      <c r="L910" s="40"/>
      <c r="M910" s="201" t="s">
        <v>1</v>
      </c>
      <c r="N910" s="202" t="s">
        <v>41</v>
      </c>
      <c r="O910" s="72"/>
      <c r="P910" s="203">
        <f>O910*H910</f>
        <v>0</v>
      </c>
      <c r="Q910" s="203">
        <v>0</v>
      </c>
      <c r="R910" s="203">
        <f>Q910*H910</f>
        <v>0</v>
      </c>
      <c r="S910" s="203">
        <v>0</v>
      </c>
      <c r="T910" s="204">
        <f>S910*H910</f>
        <v>0</v>
      </c>
      <c r="U910" s="35"/>
      <c r="V910" s="35"/>
      <c r="W910" s="35"/>
      <c r="X910" s="35"/>
      <c r="Y910" s="35"/>
      <c r="Z910" s="35"/>
      <c r="AA910" s="35"/>
      <c r="AB910" s="35"/>
      <c r="AC910" s="35"/>
      <c r="AD910" s="35"/>
      <c r="AE910" s="35"/>
      <c r="AR910" s="205" t="s">
        <v>274</v>
      </c>
      <c r="AT910" s="205" t="s">
        <v>202</v>
      </c>
      <c r="AU910" s="205" t="s">
        <v>85</v>
      </c>
      <c r="AY910" s="18" t="s">
        <v>200</v>
      </c>
      <c r="BE910" s="206">
        <f>IF(N910="základní",J910,0)</f>
        <v>0</v>
      </c>
      <c r="BF910" s="206">
        <f>IF(N910="snížená",J910,0)</f>
        <v>0</v>
      </c>
      <c r="BG910" s="206">
        <f>IF(N910="zákl. přenesená",J910,0)</f>
        <v>0</v>
      </c>
      <c r="BH910" s="206">
        <f>IF(N910="sníž. přenesená",J910,0)</f>
        <v>0</v>
      </c>
      <c r="BI910" s="206">
        <f>IF(N910="nulová",J910,0)</f>
        <v>0</v>
      </c>
      <c r="BJ910" s="18" t="s">
        <v>83</v>
      </c>
      <c r="BK910" s="206">
        <f>ROUND(I910*H910,2)</f>
        <v>0</v>
      </c>
      <c r="BL910" s="18" t="s">
        <v>274</v>
      </c>
      <c r="BM910" s="205" t="s">
        <v>3231</v>
      </c>
    </row>
    <row r="911" spans="1:65" s="2" customFormat="1" ht="58.5" x14ac:dyDescent="0.2">
      <c r="A911" s="35"/>
      <c r="B911" s="36"/>
      <c r="C911" s="37"/>
      <c r="D911" s="209" t="s">
        <v>471</v>
      </c>
      <c r="E911" s="37"/>
      <c r="F911" s="240" t="s">
        <v>1039</v>
      </c>
      <c r="G911" s="37"/>
      <c r="H911" s="37"/>
      <c r="I911" s="241"/>
      <c r="J911" s="37"/>
      <c r="K911" s="37"/>
      <c r="L911" s="40"/>
      <c r="M911" s="242"/>
      <c r="N911" s="243"/>
      <c r="O911" s="72"/>
      <c r="P911" s="72"/>
      <c r="Q911" s="72"/>
      <c r="R911" s="72"/>
      <c r="S911" s="72"/>
      <c r="T911" s="73"/>
      <c r="U911" s="35"/>
      <c r="V911" s="35"/>
      <c r="W911" s="35"/>
      <c r="X911" s="35"/>
      <c r="Y911" s="35"/>
      <c r="Z911" s="35"/>
      <c r="AA911" s="35"/>
      <c r="AB911" s="35"/>
      <c r="AC911" s="35"/>
      <c r="AD911" s="35"/>
      <c r="AE911" s="35"/>
      <c r="AT911" s="18" t="s">
        <v>471</v>
      </c>
      <c r="AU911" s="18" t="s">
        <v>85</v>
      </c>
    </row>
    <row r="912" spans="1:65" s="2" customFormat="1" ht="24.2" customHeight="1" x14ac:dyDescent="0.2">
      <c r="A912" s="35"/>
      <c r="B912" s="36"/>
      <c r="C912" s="193" t="s">
        <v>477</v>
      </c>
      <c r="D912" s="193" t="s">
        <v>202</v>
      </c>
      <c r="E912" s="194" t="s">
        <v>3232</v>
      </c>
      <c r="F912" s="195" t="s">
        <v>3233</v>
      </c>
      <c r="G912" s="196" t="s">
        <v>333</v>
      </c>
      <c r="H912" s="197">
        <v>6.1</v>
      </c>
      <c r="I912" s="198"/>
      <c r="J912" s="199">
        <f>ROUND(I912*H912,2)</f>
        <v>0</v>
      </c>
      <c r="K912" s="200"/>
      <c r="L912" s="40"/>
      <c r="M912" s="201" t="s">
        <v>1</v>
      </c>
      <c r="N912" s="202" t="s">
        <v>41</v>
      </c>
      <c r="O912" s="72"/>
      <c r="P912" s="203">
        <f>O912*H912</f>
        <v>0</v>
      </c>
      <c r="Q912" s="203">
        <v>0</v>
      </c>
      <c r="R912" s="203">
        <f>Q912*H912</f>
        <v>0</v>
      </c>
      <c r="S912" s="203">
        <v>0</v>
      </c>
      <c r="T912" s="204">
        <f>S912*H912</f>
        <v>0</v>
      </c>
      <c r="U912" s="35"/>
      <c r="V912" s="35"/>
      <c r="W912" s="35"/>
      <c r="X912" s="35"/>
      <c r="Y912" s="35"/>
      <c r="Z912" s="35"/>
      <c r="AA912" s="35"/>
      <c r="AB912" s="35"/>
      <c r="AC912" s="35"/>
      <c r="AD912" s="35"/>
      <c r="AE912" s="35"/>
      <c r="AR912" s="205" t="s">
        <v>274</v>
      </c>
      <c r="AT912" s="205" t="s">
        <v>202</v>
      </c>
      <c r="AU912" s="205" t="s">
        <v>85</v>
      </c>
      <c r="AY912" s="18" t="s">
        <v>200</v>
      </c>
      <c r="BE912" s="206">
        <f>IF(N912="základní",J912,0)</f>
        <v>0</v>
      </c>
      <c r="BF912" s="206">
        <f>IF(N912="snížená",J912,0)</f>
        <v>0</v>
      </c>
      <c r="BG912" s="206">
        <f>IF(N912="zákl. přenesená",J912,0)</f>
        <v>0</v>
      </c>
      <c r="BH912" s="206">
        <f>IF(N912="sníž. přenesená",J912,0)</f>
        <v>0</v>
      </c>
      <c r="BI912" s="206">
        <f>IF(N912="nulová",J912,0)</f>
        <v>0</v>
      </c>
      <c r="BJ912" s="18" t="s">
        <v>83</v>
      </c>
      <c r="BK912" s="206">
        <f>ROUND(I912*H912,2)</f>
        <v>0</v>
      </c>
      <c r="BL912" s="18" t="s">
        <v>274</v>
      </c>
      <c r="BM912" s="205" t="s">
        <v>3234</v>
      </c>
    </row>
    <row r="913" spans="1:65" s="2" customFormat="1" ht="58.5" x14ac:dyDescent="0.2">
      <c r="A913" s="35"/>
      <c r="B913" s="36"/>
      <c r="C913" s="37"/>
      <c r="D913" s="209" t="s">
        <v>471</v>
      </c>
      <c r="E913" s="37"/>
      <c r="F913" s="240" t="s">
        <v>1039</v>
      </c>
      <c r="G913" s="37"/>
      <c r="H913" s="37"/>
      <c r="I913" s="241"/>
      <c r="J913" s="37"/>
      <c r="K913" s="37"/>
      <c r="L913" s="40"/>
      <c r="M913" s="242"/>
      <c r="N913" s="243"/>
      <c r="O913" s="72"/>
      <c r="P913" s="72"/>
      <c r="Q913" s="72"/>
      <c r="R913" s="72"/>
      <c r="S913" s="72"/>
      <c r="T913" s="73"/>
      <c r="U913" s="35"/>
      <c r="V913" s="35"/>
      <c r="W913" s="35"/>
      <c r="X913" s="35"/>
      <c r="Y913" s="35"/>
      <c r="Z913" s="35"/>
      <c r="AA913" s="35"/>
      <c r="AB913" s="35"/>
      <c r="AC913" s="35"/>
      <c r="AD913" s="35"/>
      <c r="AE913" s="35"/>
      <c r="AT913" s="18" t="s">
        <v>471</v>
      </c>
      <c r="AU913" s="18" t="s">
        <v>85</v>
      </c>
    </row>
    <row r="914" spans="1:65" s="2" customFormat="1" ht="24.2" customHeight="1" x14ac:dyDescent="0.2">
      <c r="A914" s="35"/>
      <c r="B914" s="36"/>
      <c r="C914" s="193" t="s">
        <v>3235</v>
      </c>
      <c r="D914" s="193" t="s">
        <v>202</v>
      </c>
      <c r="E914" s="194" t="s">
        <v>3236</v>
      </c>
      <c r="F914" s="195" t="s">
        <v>3237</v>
      </c>
      <c r="G914" s="196" t="s">
        <v>333</v>
      </c>
      <c r="H914" s="197">
        <v>8.3000000000000007</v>
      </c>
      <c r="I914" s="198"/>
      <c r="J914" s="199">
        <f>ROUND(I914*H914,2)</f>
        <v>0</v>
      </c>
      <c r="K914" s="200"/>
      <c r="L914" s="40"/>
      <c r="M914" s="201" t="s">
        <v>1</v>
      </c>
      <c r="N914" s="202" t="s">
        <v>41</v>
      </c>
      <c r="O914" s="72"/>
      <c r="P914" s="203">
        <f>O914*H914</f>
        <v>0</v>
      </c>
      <c r="Q914" s="203">
        <v>0</v>
      </c>
      <c r="R914" s="203">
        <f>Q914*H914</f>
        <v>0</v>
      </c>
      <c r="S914" s="203">
        <v>0</v>
      </c>
      <c r="T914" s="204">
        <f>S914*H914</f>
        <v>0</v>
      </c>
      <c r="U914" s="35"/>
      <c r="V914" s="35"/>
      <c r="W914" s="35"/>
      <c r="X914" s="35"/>
      <c r="Y914" s="35"/>
      <c r="Z914" s="35"/>
      <c r="AA914" s="35"/>
      <c r="AB914" s="35"/>
      <c r="AC914" s="35"/>
      <c r="AD914" s="35"/>
      <c r="AE914" s="35"/>
      <c r="AR914" s="205" t="s">
        <v>274</v>
      </c>
      <c r="AT914" s="205" t="s">
        <v>202</v>
      </c>
      <c r="AU914" s="205" t="s">
        <v>85</v>
      </c>
      <c r="AY914" s="18" t="s">
        <v>200</v>
      </c>
      <c r="BE914" s="206">
        <f>IF(N914="základní",J914,0)</f>
        <v>0</v>
      </c>
      <c r="BF914" s="206">
        <f>IF(N914="snížená",J914,0)</f>
        <v>0</v>
      </c>
      <c r="BG914" s="206">
        <f>IF(N914="zákl. přenesená",J914,0)</f>
        <v>0</v>
      </c>
      <c r="BH914" s="206">
        <f>IF(N914="sníž. přenesená",J914,0)</f>
        <v>0</v>
      </c>
      <c r="BI914" s="206">
        <f>IF(N914="nulová",J914,0)</f>
        <v>0</v>
      </c>
      <c r="BJ914" s="18" t="s">
        <v>83</v>
      </c>
      <c r="BK914" s="206">
        <f>ROUND(I914*H914,2)</f>
        <v>0</v>
      </c>
      <c r="BL914" s="18" t="s">
        <v>274</v>
      </c>
      <c r="BM914" s="205" t="s">
        <v>3238</v>
      </c>
    </row>
    <row r="915" spans="1:65" s="2" customFormat="1" ht="58.5" x14ac:dyDescent="0.2">
      <c r="A915" s="35"/>
      <c r="B915" s="36"/>
      <c r="C915" s="37"/>
      <c r="D915" s="209" t="s">
        <v>471</v>
      </c>
      <c r="E915" s="37"/>
      <c r="F915" s="240" t="s">
        <v>1039</v>
      </c>
      <c r="G915" s="37"/>
      <c r="H915" s="37"/>
      <c r="I915" s="241"/>
      <c r="J915" s="37"/>
      <c r="K915" s="37"/>
      <c r="L915" s="40"/>
      <c r="M915" s="242"/>
      <c r="N915" s="243"/>
      <c r="O915" s="72"/>
      <c r="P915" s="72"/>
      <c r="Q915" s="72"/>
      <c r="R915" s="72"/>
      <c r="S915" s="72"/>
      <c r="T915" s="73"/>
      <c r="U915" s="35"/>
      <c r="V915" s="35"/>
      <c r="W915" s="35"/>
      <c r="X915" s="35"/>
      <c r="Y915" s="35"/>
      <c r="Z915" s="35"/>
      <c r="AA915" s="35"/>
      <c r="AB915" s="35"/>
      <c r="AC915" s="35"/>
      <c r="AD915" s="35"/>
      <c r="AE915" s="35"/>
      <c r="AT915" s="18" t="s">
        <v>471</v>
      </c>
      <c r="AU915" s="18" t="s">
        <v>85</v>
      </c>
    </row>
    <row r="916" spans="1:65" s="2" customFormat="1" ht="24.2" customHeight="1" x14ac:dyDescent="0.2">
      <c r="A916" s="35"/>
      <c r="B916" s="36"/>
      <c r="C916" s="193" t="s">
        <v>482</v>
      </c>
      <c r="D916" s="193" t="s">
        <v>202</v>
      </c>
      <c r="E916" s="194" t="s">
        <v>3239</v>
      </c>
      <c r="F916" s="195" t="s">
        <v>3240</v>
      </c>
      <c r="G916" s="196" t="s">
        <v>333</v>
      </c>
      <c r="H916" s="197">
        <v>15.8</v>
      </c>
      <c r="I916" s="198"/>
      <c r="J916" s="199">
        <f>ROUND(I916*H916,2)</f>
        <v>0</v>
      </c>
      <c r="K916" s="200"/>
      <c r="L916" s="40"/>
      <c r="M916" s="201" t="s">
        <v>1</v>
      </c>
      <c r="N916" s="202" t="s">
        <v>41</v>
      </c>
      <c r="O916" s="72"/>
      <c r="P916" s="203">
        <f>O916*H916</f>
        <v>0</v>
      </c>
      <c r="Q916" s="203">
        <v>0</v>
      </c>
      <c r="R916" s="203">
        <f>Q916*H916</f>
        <v>0</v>
      </c>
      <c r="S916" s="203">
        <v>0</v>
      </c>
      <c r="T916" s="204">
        <f>S916*H916</f>
        <v>0</v>
      </c>
      <c r="U916" s="35"/>
      <c r="V916" s="35"/>
      <c r="W916" s="35"/>
      <c r="X916" s="35"/>
      <c r="Y916" s="35"/>
      <c r="Z916" s="35"/>
      <c r="AA916" s="35"/>
      <c r="AB916" s="35"/>
      <c r="AC916" s="35"/>
      <c r="AD916" s="35"/>
      <c r="AE916" s="35"/>
      <c r="AR916" s="205" t="s">
        <v>274</v>
      </c>
      <c r="AT916" s="205" t="s">
        <v>202</v>
      </c>
      <c r="AU916" s="205" t="s">
        <v>85</v>
      </c>
      <c r="AY916" s="18" t="s">
        <v>200</v>
      </c>
      <c r="BE916" s="206">
        <f>IF(N916="základní",J916,0)</f>
        <v>0</v>
      </c>
      <c r="BF916" s="206">
        <f>IF(N916="snížená",J916,0)</f>
        <v>0</v>
      </c>
      <c r="BG916" s="206">
        <f>IF(N916="zákl. přenesená",J916,0)</f>
        <v>0</v>
      </c>
      <c r="BH916" s="206">
        <f>IF(N916="sníž. přenesená",J916,0)</f>
        <v>0</v>
      </c>
      <c r="BI916" s="206">
        <f>IF(N916="nulová",J916,0)</f>
        <v>0</v>
      </c>
      <c r="BJ916" s="18" t="s">
        <v>83</v>
      </c>
      <c r="BK916" s="206">
        <f>ROUND(I916*H916,2)</f>
        <v>0</v>
      </c>
      <c r="BL916" s="18" t="s">
        <v>274</v>
      </c>
      <c r="BM916" s="205" t="s">
        <v>3241</v>
      </c>
    </row>
    <row r="917" spans="1:65" s="2" customFormat="1" ht="58.5" x14ac:dyDescent="0.2">
      <c r="A917" s="35"/>
      <c r="B917" s="36"/>
      <c r="C917" s="37"/>
      <c r="D917" s="209" t="s">
        <v>471</v>
      </c>
      <c r="E917" s="37"/>
      <c r="F917" s="240" t="s">
        <v>1039</v>
      </c>
      <c r="G917" s="37"/>
      <c r="H917" s="37"/>
      <c r="I917" s="241"/>
      <c r="J917" s="37"/>
      <c r="K917" s="37"/>
      <c r="L917" s="40"/>
      <c r="M917" s="242"/>
      <c r="N917" s="243"/>
      <c r="O917" s="72"/>
      <c r="P917" s="72"/>
      <c r="Q917" s="72"/>
      <c r="R917" s="72"/>
      <c r="S917" s="72"/>
      <c r="T917" s="73"/>
      <c r="U917" s="35"/>
      <c r="V917" s="35"/>
      <c r="W917" s="35"/>
      <c r="X917" s="35"/>
      <c r="Y917" s="35"/>
      <c r="Z917" s="35"/>
      <c r="AA917" s="35"/>
      <c r="AB917" s="35"/>
      <c r="AC917" s="35"/>
      <c r="AD917" s="35"/>
      <c r="AE917" s="35"/>
      <c r="AT917" s="18" t="s">
        <v>471</v>
      </c>
      <c r="AU917" s="18" t="s">
        <v>85</v>
      </c>
    </row>
    <row r="918" spans="1:65" s="2" customFormat="1" ht="24.2" customHeight="1" x14ac:dyDescent="0.2">
      <c r="A918" s="35"/>
      <c r="B918" s="36"/>
      <c r="C918" s="193" t="s">
        <v>3242</v>
      </c>
      <c r="D918" s="193" t="s">
        <v>202</v>
      </c>
      <c r="E918" s="194" t="s">
        <v>3243</v>
      </c>
      <c r="F918" s="195" t="s">
        <v>3244</v>
      </c>
      <c r="G918" s="196" t="s">
        <v>333</v>
      </c>
      <c r="H918" s="197">
        <v>8</v>
      </c>
      <c r="I918" s="198"/>
      <c r="J918" s="199">
        <f>ROUND(I918*H918,2)</f>
        <v>0</v>
      </c>
      <c r="K918" s="200"/>
      <c r="L918" s="40"/>
      <c r="M918" s="201" t="s">
        <v>1</v>
      </c>
      <c r="N918" s="202" t="s">
        <v>41</v>
      </c>
      <c r="O918" s="72"/>
      <c r="P918" s="203">
        <f>O918*H918</f>
        <v>0</v>
      </c>
      <c r="Q918" s="203">
        <v>0</v>
      </c>
      <c r="R918" s="203">
        <f>Q918*H918</f>
        <v>0</v>
      </c>
      <c r="S918" s="203">
        <v>0</v>
      </c>
      <c r="T918" s="204">
        <f>S918*H918</f>
        <v>0</v>
      </c>
      <c r="U918" s="35"/>
      <c r="V918" s="35"/>
      <c r="W918" s="35"/>
      <c r="X918" s="35"/>
      <c r="Y918" s="35"/>
      <c r="Z918" s="35"/>
      <c r="AA918" s="35"/>
      <c r="AB918" s="35"/>
      <c r="AC918" s="35"/>
      <c r="AD918" s="35"/>
      <c r="AE918" s="35"/>
      <c r="AR918" s="205" t="s">
        <v>274</v>
      </c>
      <c r="AT918" s="205" t="s">
        <v>202</v>
      </c>
      <c r="AU918" s="205" t="s">
        <v>85</v>
      </c>
      <c r="AY918" s="18" t="s">
        <v>200</v>
      </c>
      <c r="BE918" s="206">
        <f>IF(N918="základní",J918,0)</f>
        <v>0</v>
      </c>
      <c r="BF918" s="206">
        <f>IF(N918="snížená",J918,0)</f>
        <v>0</v>
      </c>
      <c r="BG918" s="206">
        <f>IF(N918="zákl. přenesená",J918,0)</f>
        <v>0</v>
      </c>
      <c r="BH918" s="206">
        <f>IF(N918="sníž. přenesená",J918,0)</f>
        <v>0</v>
      </c>
      <c r="BI918" s="206">
        <f>IF(N918="nulová",J918,0)</f>
        <v>0</v>
      </c>
      <c r="BJ918" s="18" t="s">
        <v>83</v>
      </c>
      <c r="BK918" s="206">
        <f>ROUND(I918*H918,2)</f>
        <v>0</v>
      </c>
      <c r="BL918" s="18" t="s">
        <v>274</v>
      </c>
      <c r="BM918" s="205" t="s">
        <v>3245</v>
      </c>
    </row>
    <row r="919" spans="1:65" s="2" customFormat="1" ht="58.5" x14ac:dyDescent="0.2">
      <c r="A919" s="35"/>
      <c r="B919" s="36"/>
      <c r="C919" s="37"/>
      <c r="D919" s="209" t="s">
        <v>471</v>
      </c>
      <c r="E919" s="37"/>
      <c r="F919" s="240" t="s">
        <v>1039</v>
      </c>
      <c r="G919" s="37"/>
      <c r="H919" s="37"/>
      <c r="I919" s="241"/>
      <c r="J919" s="37"/>
      <c r="K919" s="37"/>
      <c r="L919" s="40"/>
      <c r="M919" s="242"/>
      <c r="N919" s="243"/>
      <c r="O919" s="72"/>
      <c r="P919" s="72"/>
      <c r="Q919" s="72"/>
      <c r="R919" s="72"/>
      <c r="S919" s="72"/>
      <c r="T919" s="73"/>
      <c r="U919" s="35"/>
      <c r="V919" s="35"/>
      <c r="W919" s="35"/>
      <c r="X919" s="35"/>
      <c r="Y919" s="35"/>
      <c r="Z919" s="35"/>
      <c r="AA919" s="35"/>
      <c r="AB919" s="35"/>
      <c r="AC919" s="35"/>
      <c r="AD919" s="35"/>
      <c r="AE919" s="35"/>
      <c r="AT919" s="18" t="s">
        <v>471</v>
      </c>
      <c r="AU919" s="18" t="s">
        <v>85</v>
      </c>
    </row>
    <row r="920" spans="1:65" s="2" customFormat="1" ht="24.2" customHeight="1" x14ac:dyDescent="0.2">
      <c r="A920" s="35"/>
      <c r="B920" s="36"/>
      <c r="C920" s="193" t="s">
        <v>488</v>
      </c>
      <c r="D920" s="193" t="s">
        <v>202</v>
      </c>
      <c r="E920" s="194" t="s">
        <v>3246</v>
      </c>
      <c r="F920" s="195" t="s">
        <v>3247</v>
      </c>
      <c r="G920" s="196" t="s">
        <v>333</v>
      </c>
      <c r="H920" s="197">
        <v>14.6</v>
      </c>
      <c r="I920" s="198"/>
      <c r="J920" s="199">
        <f>ROUND(I920*H920,2)</f>
        <v>0</v>
      </c>
      <c r="K920" s="200"/>
      <c r="L920" s="40"/>
      <c r="M920" s="201" t="s">
        <v>1</v>
      </c>
      <c r="N920" s="202" t="s">
        <v>41</v>
      </c>
      <c r="O920" s="72"/>
      <c r="P920" s="203">
        <f>O920*H920</f>
        <v>0</v>
      </c>
      <c r="Q920" s="203">
        <v>0</v>
      </c>
      <c r="R920" s="203">
        <f>Q920*H920</f>
        <v>0</v>
      </c>
      <c r="S920" s="203">
        <v>0</v>
      </c>
      <c r="T920" s="204">
        <f>S920*H920</f>
        <v>0</v>
      </c>
      <c r="U920" s="35"/>
      <c r="V920" s="35"/>
      <c r="W920" s="35"/>
      <c r="X920" s="35"/>
      <c r="Y920" s="35"/>
      <c r="Z920" s="35"/>
      <c r="AA920" s="35"/>
      <c r="AB920" s="35"/>
      <c r="AC920" s="35"/>
      <c r="AD920" s="35"/>
      <c r="AE920" s="35"/>
      <c r="AR920" s="205" t="s">
        <v>274</v>
      </c>
      <c r="AT920" s="205" t="s">
        <v>202</v>
      </c>
      <c r="AU920" s="205" t="s">
        <v>85</v>
      </c>
      <c r="AY920" s="18" t="s">
        <v>200</v>
      </c>
      <c r="BE920" s="206">
        <f>IF(N920="základní",J920,0)</f>
        <v>0</v>
      </c>
      <c r="BF920" s="206">
        <f>IF(N920="snížená",J920,0)</f>
        <v>0</v>
      </c>
      <c r="BG920" s="206">
        <f>IF(N920="zákl. přenesená",J920,0)</f>
        <v>0</v>
      </c>
      <c r="BH920" s="206">
        <f>IF(N920="sníž. přenesená",J920,0)</f>
        <v>0</v>
      </c>
      <c r="BI920" s="206">
        <f>IF(N920="nulová",J920,0)</f>
        <v>0</v>
      </c>
      <c r="BJ920" s="18" t="s">
        <v>83</v>
      </c>
      <c r="BK920" s="206">
        <f>ROUND(I920*H920,2)</f>
        <v>0</v>
      </c>
      <c r="BL920" s="18" t="s">
        <v>274</v>
      </c>
      <c r="BM920" s="205" t="s">
        <v>3248</v>
      </c>
    </row>
    <row r="921" spans="1:65" s="2" customFormat="1" ht="58.5" x14ac:dyDescent="0.2">
      <c r="A921" s="35"/>
      <c r="B921" s="36"/>
      <c r="C921" s="37"/>
      <c r="D921" s="209" t="s">
        <v>471</v>
      </c>
      <c r="E921" s="37"/>
      <c r="F921" s="240" t="s">
        <v>1039</v>
      </c>
      <c r="G921" s="37"/>
      <c r="H921" s="37"/>
      <c r="I921" s="241"/>
      <c r="J921" s="37"/>
      <c r="K921" s="37"/>
      <c r="L921" s="40"/>
      <c r="M921" s="242"/>
      <c r="N921" s="243"/>
      <c r="O921" s="72"/>
      <c r="P921" s="72"/>
      <c r="Q921" s="72"/>
      <c r="R921" s="72"/>
      <c r="S921" s="72"/>
      <c r="T921" s="73"/>
      <c r="U921" s="35"/>
      <c r="V921" s="35"/>
      <c r="W921" s="35"/>
      <c r="X921" s="35"/>
      <c r="Y921" s="35"/>
      <c r="Z921" s="35"/>
      <c r="AA921" s="35"/>
      <c r="AB921" s="35"/>
      <c r="AC921" s="35"/>
      <c r="AD921" s="35"/>
      <c r="AE921" s="35"/>
      <c r="AT921" s="18" t="s">
        <v>471</v>
      </c>
      <c r="AU921" s="18" t="s">
        <v>85</v>
      </c>
    </row>
    <row r="922" spans="1:65" s="2" customFormat="1" ht="37.9" customHeight="1" x14ac:dyDescent="0.2">
      <c r="A922" s="35"/>
      <c r="B922" s="36"/>
      <c r="C922" s="193" t="s">
        <v>3249</v>
      </c>
      <c r="D922" s="193" t="s">
        <v>202</v>
      </c>
      <c r="E922" s="194" t="s">
        <v>3250</v>
      </c>
      <c r="F922" s="195" t="s">
        <v>3251</v>
      </c>
      <c r="G922" s="196" t="s">
        <v>847</v>
      </c>
      <c r="H922" s="197">
        <v>1</v>
      </c>
      <c r="I922" s="198"/>
      <c r="J922" s="199">
        <f>ROUND(I922*H922,2)</f>
        <v>0</v>
      </c>
      <c r="K922" s="200"/>
      <c r="L922" s="40"/>
      <c r="M922" s="201" t="s">
        <v>1</v>
      </c>
      <c r="N922" s="202" t="s">
        <v>41</v>
      </c>
      <c r="O922" s="72"/>
      <c r="P922" s="203">
        <f>O922*H922</f>
        <v>0</v>
      </c>
      <c r="Q922" s="203">
        <v>0</v>
      </c>
      <c r="R922" s="203">
        <f>Q922*H922</f>
        <v>0</v>
      </c>
      <c r="S922" s="203">
        <v>0</v>
      </c>
      <c r="T922" s="204">
        <f>S922*H922</f>
        <v>0</v>
      </c>
      <c r="U922" s="35"/>
      <c r="V922" s="35"/>
      <c r="W922" s="35"/>
      <c r="X922" s="35"/>
      <c r="Y922" s="35"/>
      <c r="Z922" s="35"/>
      <c r="AA922" s="35"/>
      <c r="AB922" s="35"/>
      <c r="AC922" s="35"/>
      <c r="AD922" s="35"/>
      <c r="AE922" s="35"/>
      <c r="AR922" s="205" t="s">
        <v>274</v>
      </c>
      <c r="AT922" s="205" t="s">
        <v>202</v>
      </c>
      <c r="AU922" s="205" t="s">
        <v>85</v>
      </c>
      <c r="AY922" s="18" t="s">
        <v>200</v>
      </c>
      <c r="BE922" s="206">
        <f>IF(N922="základní",J922,0)</f>
        <v>0</v>
      </c>
      <c r="BF922" s="206">
        <f>IF(N922="snížená",J922,0)</f>
        <v>0</v>
      </c>
      <c r="BG922" s="206">
        <f>IF(N922="zákl. přenesená",J922,0)</f>
        <v>0</v>
      </c>
      <c r="BH922" s="206">
        <f>IF(N922="sníž. přenesená",J922,0)</f>
        <v>0</v>
      </c>
      <c r="BI922" s="206">
        <f>IF(N922="nulová",J922,0)</f>
        <v>0</v>
      </c>
      <c r="BJ922" s="18" t="s">
        <v>83</v>
      </c>
      <c r="BK922" s="206">
        <f>ROUND(I922*H922,2)</f>
        <v>0</v>
      </c>
      <c r="BL922" s="18" t="s">
        <v>274</v>
      </c>
      <c r="BM922" s="205" t="s">
        <v>3252</v>
      </c>
    </row>
    <row r="923" spans="1:65" s="2" customFormat="1" ht="58.5" x14ac:dyDescent="0.2">
      <c r="A923" s="35"/>
      <c r="B923" s="36"/>
      <c r="C923" s="37"/>
      <c r="D923" s="209" t="s">
        <v>471</v>
      </c>
      <c r="E923" s="37"/>
      <c r="F923" s="240" t="s">
        <v>1039</v>
      </c>
      <c r="G923" s="37"/>
      <c r="H923" s="37"/>
      <c r="I923" s="241"/>
      <c r="J923" s="37"/>
      <c r="K923" s="37"/>
      <c r="L923" s="40"/>
      <c r="M923" s="242"/>
      <c r="N923" s="243"/>
      <c r="O923" s="72"/>
      <c r="P923" s="72"/>
      <c r="Q923" s="72"/>
      <c r="R923" s="72"/>
      <c r="S923" s="72"/>
      <c r="T923" s="73"/>
      <c r="U923" s="35"/>
      <c r="V923" s="35"/>
      <c r="W923" s="35"/>
      <c r="X923" s="35"/>
      <c r="Y923" s="35"/>
      <c r="Z923" s="35"/>
      <c r="AA923" s="35"/>
      <c r="AB923" s="35"/>
      <c r="AC923" s="35"/>
      <c r="AD923" s="35"/>
      <c r="AE923" s="35"/>
      <c r="AT923" s="18" t="s">
        <v>471</v>
      </c>
      <c r="AU923" s="18" t="s">
        <v>85</v>
      </c>
    </row>
    <row r="924" spans="1:65" s="2" customFormat="1" ht="24.2" customHeight="1" x14ac:dyDescent="0.2">
      <c r="A924" s="35"/>
      <c r="B924" s="36"/>
      <c r="C924" s="193" t="s">
        <v>492</v>
      </c>
      <c r="D924" s="193" t="s">
        <v>202</v>
      </c>
      <c r="E924" s="194" t="s">
        <v>3253</v>
      </c>
      <c r="F924" s="195" t="s">
        <v>3254</v>
      </c>
      <c r="G924" s="196" t="s">
        <v>847</v>
      </c>
      <c r="H924" s="197">
        <v>2</v>
      </c>
      <c r="I924" s="198"/>
      <c r="J924" s="199">
        <f>ROUND(I924*H924,2)</f>
        <v>0</v>
      </c>
      <c r="K924" s="200"/>
      <c r="L924" s="40"/>
      <c r="M924" s="201" t="s">
        <v>1</v>
      </c>
      <c r="N924" s="202" t="s">
        <v>41</v>
      </c>
      <c r="O924" s="72"/>
      <c r="P924" s="203">
        <f>O924*H924</f>
        <v>0</v>
      </c>
      <c r="Q924" s="203">
        <v>0</v>
      </c>
      <c r="R924" s="203">
        <f>Q924*H924</f>
        <v>0</v>
      </c>
      <c r="S924" s="203">
        <v>0</v>
      </c>
      <c r="T924" s="204">
        <f>S924*H924</f>
        <v>0</v>
      </c>
      <c r="U924" s="35"/>
      <c r="V924" s="35"/>
      <c r="W924" s="35"/>
      <c r="X924" s="35"/>
      <c r="Y924" s="35"/>
      <c r="Z924" s="35"/>
      <c r="AA924" s="35"/>
      <c r="AB924" s="35"/>
      <c r="AC924" s="35"/>
      <c r="AD924" s="35"/>
      <c r="AE924" s="35"/>
      <c r="AR924" s="205" t="s">
        <v>274</v>
      </c>
      <c r="AT924" s="205" t="s">
        <v>202</v>
      </c>
      <c r="AU924" s="205" t="s">
        <v>85</v>
      </c>
      <c r="AY924" s="18" t="s">
        <v>200</v>
      </c>
      <c r="BE924" s="206">
        <f>IF(N924="základní",J924,0)</f>
        <v>0</v>
      </c>
      <c r="BF924" s="206">
        <f>IF(N924="snížená",J924,0)</f>
        <v>0</v>
      </c>
      <c r="BG924" s="206">
        <f>IF(N924="zákl. přenesená",J924,0)</f>
        <v>0</v>
      </c>
      <c r="BH924" s="206">
        <f>IF(N924="sníž. přenesená",J924,0)</f>
        <v>0</v>
      </c>
      <c r="BI924" s="206">
        <f>IF(N924="nulová",J924,0)</f>
        <v>0</v>
      </c>
      <c r="BJ924" s="18" t="s">
        <v>83</v>
      </c>
      <c r="BK924" s="206">
        <f>ROUND(I924*H924,2)</f>
        <v>0</v>
      </c>
      <c r="BL924" s="18" t="s">
        <v>274</v>
      </c>
      <c r="BM924" s="205" t="s">
        <v>3255</v>
      </c>
    </row>
    <row r="925" spans="1:65" s="2" customFormat="1" ht="58.5" x14ac:dyDescent="0.2">
      <c r="A925" s="35"/>
      <c r="B925" s="36"/>
      <c r="C925" s="37"/>
      <c r="D925" s="209" t="s">
        <v>471</v>
      </c>
      <c r="E925" s="37"/>
      <c r="F925" s="240" t="s">
        <v>1039</v>
      </c>
      <c r="G925" s="37"/>
      <c r="H925" s="37"/>
      <c r="I925" s="241"/>
      <c r="J925" s="37"/>
      <c r="K925" s="37"/>
      <c r="L925" s="40"/>
      <c r="M925" s="242"/>
      <c r="N925" s="243"/>
      <c r="O925" s="72"/>
      <c r="P925" s="72"/>
      <c r="Q925" s="72"/>
      <c r="R925" s="72"/>
      <c r="S925" s="72"/>
      <c r="T925" s="73"/>
      <c r="U925" s="35"/>
      <c r="V925" s="35"/>
      <c r="W925" s="35"/>
      <c r="X925" s="35"/>
      <c r="Y925" s="35"/>
      <c r="Z925" s="35"/>
      <c r="AA925" s="35"/>
      <c r="AB925" s="35"/>
      <c r="AC925" s="35"/>
      <c r="AD925" s="35"/>
      <c r="AE925" s="35"/>
      <c r="AT925" s="18" t="s">
        <v>471</v>
      </c>
      <c r="AU925" s="18" t="s">
        <v>85</v>
      </c>
    </row>
    <row r="926" spans="1:65" s="2" customFormat="1" ht="37.9" customHeight="1" x14ac:dyDescent="0.2">
      <c r="A926" s="35"/>
      <c r="B926" s="36"/>
      <c r="C926" s="193" t="s">
        <v>3256</v>
      </c>
      <c r="D926" s="193" t="s">
        <v>202</v>
      </c>
      <c r="E926" s="194" t="s">
        <v>3257</v>
      </c>
      <c r="F926" s="195" t="s">
        <v>3258</v>
      </c>
      <c r="G926" s="196" t="s">
        <v>847</v>
      </c>
      <c r="H926" s="197">
        <v>1</v>
      </c>
      <c r="I926" s="198"/>
      <c r="J926" s="199">
        <f>ROUND(I926*H926,2)</f>
        <v>0</v>
      </c>
      <c r="K926" s="200"/>
      <c r="L926" s="40"/>
      <c r="M926" s="201" t="s">
        <v>1</v>
      </c>
      <c r="N926" s="202" t="s">
        <v>41</v>
      </c>
      <c r="O926" s="72"/>
      <c r="P926" s="203">
        <f>O926*H926</f>
        <v>0</v>
      </c>
      <c r="Q926" s="203">
        <v>0</v>
      </c>
      <c r="R926" s="203">
        <f>Q926*H926</f>
        <v>0</v>
      </c>
      <c r="S926" s="203">
        <v>0</v>
      </c>
      <c r="T926" s="204">
        <f>S926*H926</f>
        <v>0</v>
      </c>
      <c r="U926" s="35"/>
      <c r="V926" s="35"/>
      <c r="W926" s="35"/>
      <c r="X926" s="35"/>
      <c r="Y926" s="35"/>
      <c r="Z926" s="35"/>
      <c r="AA926" s="35"/>
      <c r="AB926" s="35"/>
      <c r="AC926" s="35"/>
      <c r="AD926" s="35"/>
      <c r="AE926" s="35"/>
      <c r="AR926" s="205" t="s">
        <v>274</v>
      </c>
      <c r="AT926" s="205" t="s">
        <v>202</v>
      </c>
      <c r="AU926" s="205" t="s">
        <v>85</v>
      </c>
      <c r="AY926" s="18" t="s">
        <v>200</v>
      </c>
      <c r="BE926" s="206">
        <f>IF(N926="základní",J926,0)</f>
        <v>0</v>
      </c>
      <c r="BF926" s="206">
        <f>IF(N926="snížená",J926,0)</f>
        <v>0</v>
      </c>
      <c r="BG926" s="206">
        <f>IF(N926="zákl. přenesená",J926,0)</f>
        <v>0</v>
      </c>
      <c r="BH926" s="206">
        <f>IF(N926="sníž. přenesená",J926,0)</f>
        <v>0</v>
      </c>
      <c r="BI926" s="206">
        <f>IF(N926="nulová",J926,0)</f>
        <v>0</v>
      </c>
      <c r="BJ926" s="18" t="s">
        <v>83</v>
      </c>
      <c r="BK926" s="206">
        <f>ROUND(I926*H926,2)</f>
        <v>0</v>
      </c>
      <c r="BL926" s="18" t="s">
        <v>274</v>
      </c>
      <c r="BM926" s="205" t="s">
        <v>3259</v>
      </c>
    </row>
    <row r="927" spans="1:65" s="2" customFormat="1" ht="58.5" x14ac:dyDescent="0.2">
      <c r="A927" s="35"/>
      <c r="B927" s="36"/>
      <c r="C927" s="37"/>
      <c r="D927" s="209" t="s">
        <v>471</v>
      </c>
      <c r="E927" s="37"/>
      <c r="F927" s="240" t="s">
        <v>1039</v>
      </c>
      <c r="G927" s="37"/>
      <c r="H927" s="37"/>
      <c r="I927" s="241"/>
      <c r="J927" s="37"/>
      <c r="K927" s="37"/>
      <c r="L927" s="40"/>
      <c r="M927" s="242"/>
      <c r="N927" s="243"/>
      <c r="O927" s="72"/>
      <c r="P927" s="72"/>
      <c r="Q927" s="72"/>
      <c r="R927" s="72"/>
      <c r="S927" s="72"/>
      <c r="T927" s="73"/>
      <c r="U927" s="35"/>
      <c r="V927" s="35"/>
      <c r="W927" s="35"/>
      <c r="X927" s="35"/>
      <c r="Y927" s="35"/>
      <c r="Z927" s="35"/>
      <c r="AA927" s="35"/>
      <c r="AB927" s="35"/>
      <c r="AC927" s="35"/>
      <c r="AD927" s="35"/>
      <c r="AE927" s="35"/>
      <c r="AT927" s="18" t="s">
        <v>471</v>
      </c>
      <c r="AU927" s="18" t="s">
        <v>85</v>
      </c>
    </row>
    <row r="928" spans="1:65" s="2" customFormat="1" ht="33" customHeight="1" x14ac:dyDescent="0.2">
      <c r="A928" s="35"/>
      <c r="B928" s="36"/>
      <c r="C928" s="193" t="s">
        <v>1786</v>
      </c>
      <c r="D928" s="193" t="s">
        <v>202</v>
      </c>
      <c r="E928" s="194" t="s">
        <v>3260</v>
      </c>
      <c r="F928" s="195" t="s">
        <v>3261</v>
      </c>
      <c r="G928" s="196" t="s">
        <v>992</v>
      </c>
      <c r="H928" s="197">
        <v>3.8</v>
      </c>
      <c r="I928" s="198"/>
      <c r="J928" s="199">
        <f>ROUND(I928*H928,2)</f>
        <v>0</v>
      </c>
      <c r="K928" s="200"/>
      <c r="L928" s="40"/>
      <c r="M928" s="201" t="s">
        <v>1</v>
      </c>
      <c r="N928" s="202" t="s">
        <v>41</v>
      </c>
      <c r="O928" s="72"/>
      <c r="P928" s="203">
        <f>O928*H928</f>
        <v>0</v>
      </c>
      <c r="Q928" s="203">
        <v>0</v>
      </c>
      <c r="R928" s="203">
        <f>Q928*H928</f>
        <v>0</v>
      </c>
      <c r="S928" s="203">
        <v>0</v>
      </c>
      <c r="T928" s="204">
        <f>S928*H928</f>
        <v>0</v>
      </c>
      <c r="U928" s="35"/>
      <c r="V928" s="35"/>
      <c r="W928" s="35"/>
      <c r="X928" s="35"/>
      <c r="Y928" s="35"/>
      <c r="Z928" s="35"/>
      <c r="AA928" s="35"/>
      <c r="AB928" s="35"/>
      <c r="AC928" s="35"/>
      <c r="AD928" s="35"/>
      <c r="AE928" s="35"/>
      <c r="AR928" s="205" t="s">
        <v>274</v>
      </c>
      <c r="AT928" s="205" t="s">
        <v>202</v>
      </c>
      <c r="AU928" s="205" t="s">
        <v>85</v>
      </c>
      <c r="AY928" s="18" t="s">
        <v>200</v>
      </c>
      <c r="BE928" s="206">
        <f>IF(N928="základní",J928,0)</f>
        <v>0</v>
      </c>
      <c r="BF928" s="206">
        <f>IF(N928="snížená",J928,0)</f>
        <v>0</v>
      </c>
      <c r="BG928" s="206">
        <f>IF(N928="zákl. přenesená",J928,0)</f>
        <v>0</v>
      </c>
      <c r="BH928" s="206">
        <f>IF(N928="sníž. přenesená",J928,0)</f>
        <v>0</v>
      </c>
      <c r="BI928" s="206">
        <f>IF(N928="nulová",J928,0)</f>
        <v>0</v>
      </c>
      <c r="BJ928" s="18" t="s">
        <v>83</v>
      </c>
      <c r="BK928" s="206">
        <f>ROUND(I928*H928,2)</f>
        <v>0</v>
      </c>
      <c r="BL928" s="18" t="s">
        <v>274</v>
      </c>
      <c r="BM928" s="205" t="s">
        <v>3262</v>
      </c>
    </row>
    <row r="929" spans="1:65" s="2" customFormat="1" ht="58.5" x14ac:dyDescent="0.2">
      <c r="A929" s="35"/>
      <c r="B929" s="36"/>
      <c r="C929" s="37"/>
      <c r="D929" s="209" t="s">
        <v>471</v>
      </c>
      <c r="E929" s="37"/>
      <c r="F929" s="240" t="s">
        <v>1039</v>
      </c>
      <c r="G929" s="37"/>
      <c r="H929" s="37"/>
      <c r="I929" s="241"/>
      <c r="J929" s="37"/>
      <c r="K929" s="37"/>
      <c r="L929" s="40"/>
      <c r="M929" s="242"/>
      <c r="N929" s="243"/>
      <c r="O929" s="72"/>
      <c r="P929" s="72"/>
      <c r="Q929" s="72"/>
      <c r="R929" s="72"/>
      <c r="S929" s="72"/>
      <c r="T929" s="73"/>
      <c r="U929" s="35"/>
      <c r="V929" s="35"/>
      <c r="W929" s="35"/>
      <c r="X929" s="35"/>
      <c r="Y929" s="35"/>
      <c r="Z929" s="35"/>
      <c r="AA929" s="35"/>
      <c r="AB929" s="35"/>
      <c r="AC929" s="35"/>
      <c r="AD929" s="35"/>
      <c r="AE929" s="35"/>
      <c r="AT929" s="18" t="s">
        <v>471</v>
      </c>
      <c r="AU929" s="18" t="s">
        <v>85</v>
      </c>
    </row>
    <row r="930" spans="1:65" s="2" customFormat="1" ht="33" customHeight="1" x14ac:dyDescent="0.2">
      <c r="A930" s="35"/>
      <c r="B930" s="36"/>
      <c r="C930" s="193" t="s">
        <v>3263</v>
      </c>
      <c r="D930" s="193" t="s">
        <v>202</v>
      </c>
      <c r="E930" s="194" t="s">
        <v>3264</v>
      </c>
      <c r="F930" s="195" t="s">
        <v>3265</v>
      </c>
      <c r="G930" s="196" t="s">
        <v>992</v>
      </c>
      <c r="H930" s="197">
        <v>18</v>
      </c>
      <c r="I930" s="198"/>
      <c r="J930" s="199">
        <f>ROUND(I930*H930,2)</f>
        <v>0</v>
      </c>
      <c r="K930" s="200"/>
      <c r="L930" s="40"/>
      <c r="M930" s="201" t="s">
        <v>1</v>
      </c>
      <c r="N930" s="202" t="s">
        <v>41</v>
      </c>
      <c r="O930" s="72"/>
      <c r="P930" s="203">
        <f>O930*H930</f>
        <v>0</v>
      </c>
      <c r="Q930" s="203">
        <v>0</v>
      </c>
      <c r="R930" s="203">
        <f>Q930*H930</f>
        <v>0</v>
      </c>
      <c r="S930" s="203">
        <v>0</v>
      </c>
      <c r="T930" s="204">
        <f>S930*H930</f>
        <v>0</v>
      </c>
      <c r="U930" s="35"/>
      <c r="V930" s="35"/>
      <c r="W930" s="35"/>
      <c r="X930" s="35"/>
      <c r="Y930" s="35"/>
      <c r="Z930" s="35"/>
      <c r="AA930" s="35"/>
      <c r="AB930" s="35"/>
      <c r="AC930" s="35"/>
      <c r="AD930" s="35"/>
      <c r="AE930" s="35"/>
      <c r="AR930" s="205" t="s">
        <v>274</v>
      </c>
      <c r="AT930" s="205" t="s">
        <v>202</v>
      </c>
      <c r="AU930" s="205" t="s">
        <v>85</v>
      </c>
      <c r="AY930" s="18" t="s">
        <v>200</v>
      </c>
      <c r="BE930" s="206">
        <f>IF(N930="základní",J930,0)</f>
        <v>0</v>
      </c>
      <c r="BF930" s="206">
        <f>IF(N930="snížená",J930,0)</f>
        <v>0</v>
      </c>
      <c r="BG930" s="206">
        <f>IF(N930="zákl. přenesená",J930,0)</f>
        <v>0</v>
      </c>
      <c r="BH930" s="206">
        <f>IF(N930="sníž. přenesená",J930,0)</f>
        <v>0</v>
      </c>
      <c r="BI930" s="206">
        <f>IF(N930="nulová",J930,0)</f>
        <v>0</v>
      </c>
      <c r="BJ930" s="18" t="s">
        <v>83</v>
      </c>
      <c r="BK930" s="206">
        <f>ROUND(I930*H930,2)</f>
        <v>0</v>
      </c>
      <c r="BL930" s="18" t="s">
        <v>274</v>
      </c>
      <c r="BM930" s="205" t="s">
        <v>3266</v>
      </c>
    </row>
    <row r="931" spans="1:65" s="2" customFormat="1" ht="58.5" x14ac:dyDescent="0.2">
      <c r="A931" s="35"/>
      <c r="B931" s="36"/>
      <c r="C931" s="37"/>
      <c r="D931" s="209" t="s">
        <v>471</v>
      </c>
      <c r="E931" s="37"/>
      <c r="F931" s="240" t="s">
        <v>1039</v>
      </c>
      <c r="G931" s="37"/>
      <c r="H931" s="37"/>
      <c r="I931" s="241"/>
      <c r="J931" s="37"/>
      <c r="K931" s="37"/>
      <c r="L931" s="40"/>
      <c r="M931" s="242"/>
      <c r="N931" s="243"/>
      <c r="O931" s="72"/>
      <c r="P931" s="72"/>
      <c r="Q931" s="72"/>
      <c r="R931" s="72"/>
      <c r="S931" s="72"/>
      <c r="T931" s="73"/>
      <c r="U931" s="35"/>
      <c r="V931" s="35"/>
      <c r="W931" s="35"/>
      <c r="X931" s="35"/>
      <c r="Y931" s="35"/>
      <c r="Z931" s="35"/>
      <c r="AA931" s="35"/>
      <c r="AB931" s="35"/>
      <c r="AC931" s="35"/>
      <c r="AD931" s="35"/>
      <c r="AE931" s="35"/>
      <c r="AT931" s="18" t="s">
        <v>471</v>
      </c>
      <c r="AU931" s="18" t="s">
        <v>85</v>
      </c>
    </row>
    <row r="932" spans="1:65" s="2" customFormat="1" ht="24.2" customHeight="1" x14ac:dyDescent="0.2">
      <c r="A932" s="35"/>
      <c r="B932" s="36"/>
      <c r="C932" s="193" t="s">
        <v>1789</v>
      </c>
      <c r="D932" s="193" t="s">
        <v>202</v>
      </c>
      <c r="E932" s="194" t="s">
        <v>3267</v>
      </c>
      <c r="F932" s="195" t="s">
        <v>3268</v>
      </c>
      <c r="G932" s="196" t="s">
        <v>1023</v>
      </c>
      <c r="H932" s="197">
        <v>425</v>
      </c>
      <c r="I932" s="198"/>
      <c r="J932" s="199">
        <f>ROUND(I932*H932,2)</f>
        <v>0</v>
      </c>
      <c r="K932" s="200"/>
      <c r="L932" s="40"/>
      <c r="M932" s="201" t="s">
        <v>1</v>
      </c>
      <c r="N932" s="202" t="s">
        <v>41</v>
      </c>
      <c r="O932" s="72"/>
      <c r="P932" s="203">
        <f>O932*H932</f>
        <v>0</v>
      </c>
      <c r="Q932" s="203">
        <v>0</v>
      </c>
      <c r="R932" s="203">
        <f>Q932*H932</f>
        <v>0</v>
      </c>
      <c r="S932" s="203">
        <v>1E-3</v>
      </c>
      <c r="T932" s="204">
        <f>S932*H932</f>
        <v>0.42499999999999999</v>
      </c>
      <c r="U932" s="35"/>
      <c r="V932" s="35"/>
      <c r="W932" s="35"/>
      <c r="X932" s="35"/>
      <c r="Y932" s="35"/>
      <c r="Z932" s="35"/>
      <c r="AA932" s="35"/>
      <c r="AB932" s="35"/>
      <c r="AC932" s="35"/>
      <c r="AD932" s="35"/>
      <c r="AE932" s="35"/>
      <c r="AR932" s="205" t="s">
        <v>274</v>
      </c>
      <c r="AT932" s="205" t="s">
        <v>202</v>
      </c>
      <c r="AU932" s="205" t="s">
        <v>85</v>
      </c>
      <c r="AY932" s="18" t="s">
        <v>200</v>
      </c>
      <c r="BE932" s="206">
        <f>IF(N932="základní",J932,0)</f>
        <v>0</v>
      </c>
      <c r="BF932" s="206">
        <f>IF(N932="snížená",J932,0)</f>
        <v>0</v>
      </c>
      <c r="BG932" s="206">
        <f>IF(N932="zákl. přenesená",J932,0)</f>
        <v>0</v>
      </c>
      <c r="BH932" s="206">
        <f>IF(N932="sníž. přenesená",J932,0)</f>
        <v>0</v>
      </c>
      <c r="BI932" s="206">
        <f>IF(N932="nulová",J932,0)</f>
        <v>0</v>
      </c>
      <c r="BJ932" s="18" t="s">
        <v>83</v>
      </c>
      <c r="BK932" s="206">
        <f>ROUND(I932*H932,2)</f>
        <v>0</v>
      </c>
      <c r="BL932" s="18" t="s">
        <v>274</v>
      </c>
      <c r="BM932" s="205" t="s">
        <v>3269</v>
      </c>
    </row>
    <row r="933" spans="1:65" s="14" customFormat="1" ht="11.25" x14ac:dyDescent="0.2">
      <c r="B933" s="218"/>
      <c r="C933" s="219"/>
      <c r="D933" s="209" t="s">
        <v>240</v>
      </c>
      <c r="E933" s="220" t="s">
        <v>1</v>
      </c>
      <c r="F933" s="221" t="s">
        <v>3270</v>
      </c>
      <c r="G933" s="219"/>
      <c r="H933" s="222">
        <v>425</v>
      </c>
      <c r="I933" s="223"/>
      <c r="J933" s="219"/>
      <c r="K933" s="219"/>
      <c r="L933" s="224"/>
      <c r="M933" s="225"/>
      <c r="N933" s="226"/>
      <c r="O933" s="226"/>
      <c r="P933" s="226"/>
      <c r="Q933" s="226"/>
      <c r="R933" s="226"/>
      <c r="S933" s="226"/>
      <c r="T933" s="227"/>
      <c r="AT933" s="228" t="s">
        <v>240</v>
      </c>
      <c r="AU933" s="228" t="s">
        <v>85</v>
      </c>
      <c r="AV933" s="14" t="s">
        <v>85</v>
      </c>
      <c r="AW933" s="14" t="s">
        <v>32</v>
      </c>
      <c r="AX933" s="14" t="s">
        <v>76</v>
      </c>
      <c r="AY933" s="228" t="s">
        <v>200</v>
      </c>
    </row>
    <row r="934" spans="1:65" s="15" customFormat="1" ht="11.25" x14ac:dyDescent="0.2">
      <c r="B934" s="229"/>
      <c r="C934" s="230"/>
      <c r="D934" s="209" t="s">
        <v>240</v>
      </c>
      <c r="E934" s="231" t="s">
        <v>1</v>
      </c>
      <c r="F934" s="232" t="s">
        <v>244</v>
      </c>
      <c r="G934" s="230"/>
      <c r="H934" s="233">
        <v>425</v>
      </c>
      <c r="I934" s="234"/>
      <c r="J934" s="230"/>
      <c r="K934" s="230"/>
      <c r="L934" s="235"/>
      <c r="M934" s="236"/>
      <c r="N934" s="237"/>
      <c r="O934" s="237"/>
      <c r="P934" s="237"/>
      <c r="Q934" s="237"/>
      <c r="R934" s="237"/>
      <c r="S934" s="237"/>
      <c r="T934" s="238"/>
      <c r="AT934" s="239" t="s">
        <v>240</v>
      </c>
      <c r="AU934" s="239" t="s">
        <v>85</v>
      </c>
      <c r="AV934" s="15" t="s">
        <v>206</v>
      </c>
      <c r="AW934" s="15" t="s">
        <v>32</v>
      </c>
      <c r="AX934" s="15" t="s">
        <v>83</v>
      </c>
      <c r="AY934" s="239" t="s">
        <v>200</v>
      </c>
    </row>
    <row r="935" spans="1:65" s="2" customFormat="1" ht="24.2" customHeight="1" x14ac:dyDescent="0.2">
      <c r="A935" s="35"/>
      <c r="B935" s="36"/>
      <c r="C935" s="193" t="s">
        <v>3271</v>
      </c>
      <c r="D935" s="193" t="s">
        <v>202</v>
      </c>
      <c r="E935" s="194" t="s">
        <v>1139</v>
      </c>
      <c r="F935" s="195" t="s">
        <v>1140</v>
      </c>
      <c r="G935" s="196" t="s">
        <v>1023</v>
      </c>
      <c r="H935" s="197">
        <v>1063</v>
      </c>
      <c r="I935" s="198"/>
      <c r="J935" s="199">
        <f>ROUND(I935*H935,2)</f>
        <v>0</v>
      </c>
      <c r="K935" s="200"/>
      <c r="L935" s="40"/>
      <c r="M935" s="201" t="s">
        <v>1</v>
      </c>
      <c r="N935" s="202" t="s">
        <v>41</v>
      </c>
      <c r="O935" s="72"/>
      <c r="P935" s="203">
        <f>O935*H935</f>
        <v>0</v>
      </c>
      <c r="Q935" s="203">
        <v>0</v>
      </c>
      <c r="R935" s="203">
        <f>Q935*H935</f>
        <v>0</v>
      </c>
      <c r="S935" s="203">
        <v>1E-3</v>
      </c>
      <c r="T935" s="204">
        <f>S935*H935</f>
        <v>1.0629999999999999</v>
      </c>
      <c r="U935" s="35"/>
      <c r="V935" s="35"/>
      <c r="W935" s="35"/>
      <c r="X935" s="35"/>
      <c r="Y935" s="35"/>
      <c r="Z935" s="35"/>
      <c r="AA935" s="35"/>
      <c r="AB935" s="35"/>
      <c r="AC935" s="35"/>
      <c r="AD935" s="35"/>
      <c r="AE935" s="35"/>
      <c r="AR935" s="205" t="s">
        <v>274</v>
      </c>
      <c r="AT935" s="205" t="s">
        <v>202</v>
      </c>
      <c r="AU935" s="205" t="s">
        <v>85</v>
      </c>
      <c r="AY935" s="18" t="s">
        <v>200</v>
      </c>
      <c r="BE935" s="206">
        <f>IF(N935="základní",J935,0)</f>
        <v>0</v>
      </c>
      <c r="BF935" s="206">
        <f>IF(N935="snížená",J935,0)</f>
        <v>0</v>
      </c>
      <c r="BG935" s="206">
        <f>IF(N935="zákl. přenesená",J935,0)</f>
        <v>0</v>
      </c>
      <c r="BH935" s="206">
        <f>IF(N935="sníž. přenesená",J935,0)</f>
        <v>0</v>
      </c>
      <c r="BI935" s="206">
        <f>IF(N935="nulová",J935,0)</f>
        <v>0</v>
      </c>
      <c r="BJ935" s="18" t="s">
        <v>83</v>
      </c>
      <c r="BK935" s="206">
        <f>ROUND(I935*H935,2)</f>
        <v>0</v>
      </c>
      <c r="BL935" s="18" t="s">
        <v>274</v>
      </c>
      <c r="BM935" s="205" t="s">
        <v>1141</v>
      </c>
    </row>
    <row r="936" spans="1:65" s="2" customFormat="1" ht="24.2" customHeight="1" x14ac:dyDescent="0.2">
      <c r="A936" s="35"/>
      <c r="B936" s="36"/>
      <c r="C936" s="193" t="s">
        <v>497</v>
      </c>
      <c r="D936" s="193" t="s">
        <v>202</v>
      </c>
      <c r="E936" s="194" t="s">
        <v>1142</v>
      </c>
      <c r="F936" s="195" t="s">
        <v>1143</v>
      </c>
      <c r="G936" s="196" t="s">
        <v>617</v>
      </c>
      <c r="H936" s="244"/>
      <c r="I936" s="198"/>
      <c r="J936" s="199">
        <f>ROUND(I936*H936,2)</f>
        <v>0</v>
      </c>
      <c r="K936" s="200"/>
      <c r="L936" s="40"/>
      <c r="M936" s="201" t="s">
        <v>1</v>
      </c>
      <c r="N936" s="202" t="s">
        <v>41</v>
      </c>
      <c r="O936" s="72"/>
      <c r="P936" s="203">
        <f>O936*H936</f>
        <v>0</v>
      </c>
      <c r="Q936" s="203">
        <v>0</v>
      </c>
      <c r="R936" s="203">
        <f>Q936*H936</f>
        <v>0</v>
      </c>
      <c r="S936" s="203">
        <v>0</v>
      </c>
      <c r="T936" s="204">
        <f>S936*H936</f>
        <v>0</v>
      </c>
      <c r="U936" s="35"/>
      <c r="V936" s="35"/>
      <c r="W936" s="35"/>
      <c r="X936" s="35"/>
      <c r="Y936" s="35"/>
      <c r="Z936" s="35"/>
      <c r="AA936" s="35"/>
      <c r="AB936" s="35"/>
      <c r="AC936" s="35"/>
      <c r="AD936" s="35"/>
      <c r="AE936" s="35"/>
      <c r="AR936" s="205" t="s">
        <v>274</v>
      </c>
      <c r="AT936" s="205" t="s">
        <v>202</v>
      </c>
      <c r="AU936" s="205" t="s">
        <v>85</v>
      </c>
      <c r="AY936" s="18" t="s">
        <v>200</v>
      </c>
      <c r="BE936" s="206">
        <f>IF(N936="základní",J936,0)</f>
        <v>0</v>
      </c>
      <c r="BF936" s="206">
        <f>IF(N936="snížená",J936,0)</f>
        <v>0</v>
      </c>
      <c r="BG936" s="206">
        <f>IF(N936="zákl. přenesená",J936,0)</f>
        <v>0</v>
      </c>
      <c r="BH936" s="206">
        <f>IF(N936="sníž. přenesená",J936,0)</f>
        <v>0</v>
      </c>
      <c r="BI936" s="206">
        <f>IF(N936="nulová",J936,0)</f>
        <v>0</v>
      </c>
      <c r="BJ936" s="18" t="s">
        <v>83</v>
      </c>
      <c r="BK936" s="206">
        <f>ROUND(I936*H936,2)</f>
        <v>0</v>
      </c>
      <c r="BL936" s="18" t="s">
        <v>274</v>
      </c>
      <c r="BM936" s="205" t="s">
        <v>1144</v>
      </c>
    </row>
    <row r="937" spans="1:65" s="12" customFormat="1" ht="22.9" customHeight="1" x14ac:dyDescent="0.2">
      <c r="B937" s="177"/>
      <c r="C937" s="178"/>
      <c r="D937" s="179" t="s">
        <v>75</v>
      </c>
      <c r="E937" s="191" t="s">
        <v>1145</v>
      </c>
      <c r="F937" s="191" t="s">
        <v>1146</v>
      </c>
      <c r="G937" s="178"/>
      <c r="H937" s="178"/>
      <c r="I937" s="181"/>
      <c r="J937" s="192">
        <f>BK937</f>
        <v>0</v>
      </c>
      <c r="K937" s="178"/>
      <c r="L937" s="183"/>
      <c r="M937" s="184"/>
      <c r="N937" s="185"/>
      <c r="O937" s="185"/>
      <c r="P937" s="186">
        <f>SUM(P938:P952)</f>
        <v>0</v>
      </c>
      <c r="Q937" s="185"/>
      <c r="R937" s="186">
        <f>SUM(R938:R952)</f>
        <v>0</v>
      </c>
      <c r="S937" s="185"/>
      <c r="T937" s="187">
        <f>SUM(T938:T952)</f>
        <v>0</v>
      </c>
      <c r="AR937" s="188" t="s">
        <v>85</v>
      </c>
      <c r="AT937" s="189" t="s">
        <v>75</v>
      </c>
      <c r="AU937" s="189" t="s">
        <v>83</v>
      </c>
      <c r="AY937" s="188" t="s">
        <v>200</v>
      </c>
      <c r="BK937" s="190">
        <f>SUM(BK938:BK952)</f>
        <v>0</v>
      </c>
    </row>
    <row r="938" spans="1:65" s="2" customFormat="1" ht="24.2" customHeight="1" x14ac:dyDescent="0.2">
      <c r="A938" s="35"/>
      <c r="B938" s="36"/>
      <c r="C938" s="193" t="s">
        <v>3272</v>
      </c>
      <c r="D938" s="193" t="s">
        <v>202</v>
      </c>
      <c r="E938" s="194" t="s">
        <v>1148</v>
      </c>
      <c r="F938" s="195" t="s">
        <v>1149</v>
      </c>
      <c r="G938" s="196" t="s">
        <v>210</v>
      </c>
      <c r="H938" s="197">
        <v>270.41199999999998</v>
      </c>
      <c r="I938" s="198"/>
      <c r="J938" s="199">
        <f>ROUND(I938*H938,2)</f>
        <v>0</v>
      </c>
      <c r="K938" s="200"/>
      <c r="L938" s="40"/>
      <c r="M938" s="201" t="s">
        <v>1</v>
      </c>
      <c r="N938" s="202" t="s">
        <v>41</v>
      </c>
      <c r="O938" s="72"/>
      <c r="P938" s="203">
        <f>O938*H938</f>
        <v>0</v>
      </c>
      <c r="Q938" s="203">
        <v>0</v>
      </c>
      <c r="R938" s="203">
        <f>Q938*H938</f>
        <v>0</v>
      </c>
      <c r="S938" s="203">
        <v>0</v>
      </c>
      <c r="T938" s="204">
        <f>S938*H938</f>
        <v>0</v>
      </c>
      <c r="U938" s="35"/>
      <c r="V938" s="35"/>
      <c r="W938" s="35"/>
      <c r="X938" s="35"/>
      <c r="Y938" s="35"/>
      <c r="Z938" s="35"/>
      <c r="AA938" s="35"/>
      <c r="AB938" s="35"/>
      <c r="AC938" s="35"/>
      <c r="AD938" s="35"/>
      <c r="AE938" s="35"/>
      <c r="AR938" s="205" t="s">
        <v>274</v>
      </c>
      <c r="AT938" s="205" t="s">
        <v>202</v>
      </c>
      <c r="AU938" s="205" t="s">
        <v>85</v>
      </c>
      <c r="AY938" s="18" t="s">
        <v>200</v>
      </c>
      <c r="BE938" s="206">
        <f>IF(N938="základní",J938,0)</f>
        <v>0</v>
      </c>
      <c r="BF938" s="206">
        <f>IF(N938="snížená",J938,0)</f>
        <v>0</v>
      </c>
      <c r="BG938" s="206">
        <f>IF(N938="zákl. přenesená",J938,0)</f>
        <v>0</v>
      </c>
      <c r="BH938" s="206">
        <f>IF(N938="sníž. přenesená",J938,0)</f>
        <v>0</v>
      </c>
      <c r="BI938" s="206">
        <f>IF(N938="nulová",J938,0)</f>
        <v>0</v>
      </c>
      <c r="BJ938" s="18" t="s">
        <v>83</v>
      </c>
      <c r="BK938" s="206">
        <f>ROUND(I938*H938,2)</f>
        <v>0</v>
      </c>
      <c r="BL938" s="18" t="s">
        <v>274</v>
      </c>
      <c r="BM938" s="205" t="s">
        <v>1150</v>
      </c>
    </row>
    <row r="939" spans="1:65" s="2" customFormat="1" ht="29.25" x14ac:dyDescent="0.2">
      <c r="A939" s="35"/>
      <c r="B939" s="36"/>
      <c r="C939" s="37"/>
      <c r="D939" s="209" t="s">
        <v>471</v>
      </c>
      <c r="E939" s="37"/>
      <c r="F939" s="240" t="s">
        <v>1151</v>
      </c>
      <c r="G939" s="37"/>
      <c r="H939" s="37"/>
      <c r="I939" s="241"/>
      <c r="J939" s="37"/>
      <c r="K939" s="37"/>
      <c r="L939" s="40"/>
      <c r="M939" s="242"/>
      <c r="N939" s="243"/>
      <c r="O939" s="72"/>
      <c r="P939" s="72"/>
      <c r="Q939" s="72"/>
      <c r="R939" s="72"/>
      <c r="S939" s="72"/>
      <c r="T939" s="73"/>
      <c r="U939" s="35"/>
      <c r="V939" s="35"/>
      <c r="W939" s="35"/>
      <c r="X939" s="35"/>
      <c r="Y939" s="35"/>
      <c r="Z939" s="35"/>
      <c r="AA939" s="35"/>
      <c r="AB939" s="35"/>
      <c r="AC939" s="35"/>
      <c r="AD939" s="35"/>
      <c r="AE939" s="35"/>
      <c r="AT939" s="18" t="s">
        <v>471</v>
      </c>
      <c r="AU939" s="18" t="s">
        <v>85</v>
      </c>
    </row>
    <row r="940" spans="1:65" s="14" customFormat="1" ht="11.25" x14ac:dyDescent="0.2">
      <c r="B940" s="218"/>
      <c r="C940" s="219"/>
      <c r="D940" s="209" t="s">
        <v>240</v>
      </c>
      <c r="E940" s="220" t="s">
        <v>1</v>
      </c>
      <c r="F940" s="221" t="s">
        <v>3273</v>
      </c>
      <c r="G940" s="219"/>
      <c r="H940" s="222">
        <v>245.82900000000001</v>
      </c>
      <c r="I940" s="223"/>
      <c r="J940" s="219"/>
      <c r="K940" s="219"/>
      <c r="L940" s="224"/>
      <c r="M940" s="225"/>
      <c r="N940" s="226"/>
      <c r="O940" s="226"/>
      <c r="P940" s="226"/>
      <c r="Q940" s="226"/>
      <c r="R940" s="226"/>
      <c r="S940" s="226"/>
      <c r="T940" s="227"/>
      <c r="AT940" s="228" t="s">
        <v>240</v>
      </c>
      <c r="AU940" s="228" t="s">
        <v>85</v>
      </c>
      <c r="AV940" s="14" t="s">
        <v>85</v>
      </c>
      <c r="AW940" s="14" t="s">
        <v>32</v>
      </c>
      <c r="AX940" s="14" t="s">
        <v>76</v>
      </c>
      <c r="AY940" s="228" t="s">
        <v>200</v>
      </c>
    </row>
    <row r="941" spans="1:65" s="16" customFormat="1" ht="11.25" x14ac:dyDescent="0.2">
      <c r="B941" s="256"/>
      <c r="C941" s="257"/>
      <c r="D941" s="209" t="s">
        <v>240</v>
      </c>
      <c r="E941" s="258" t="s">
        <v>1</v>
      </c>
      <c r="F941" s="259" t="s">
        <v>666</v>
      </c>
      <c r="G941" s="257"/>
      <c r="H941" s="260">
        <v>245.82900000000001</v>
      </c>
      <c r="I941" s="261"/>
      <c r="J941" s="257"/>
      <c r="K941" s="257"/>
      <c r="L941" s="262"/>
      <c r="M941" s="263"/>
      <c r="N941" s="264"/>
      <c r="O941" s="264"/>
      <c r="P941" s="264"/>
      <c r="Q941" s="264"/>
      <c r="R941" s="264"/>
      <c r="S941" s="264"/>
      <c r="T941" s="265"/>
      <c r="AT941" s="266" t="s">
        <v>240</v>
      </c>
      <c r="AU941" s="266" t="s">
        <v>85</v>
      </c>
      <c r="AV941" s="16" t="s">
        <v>108</v>
      </c>
      <c r="AW941" s="16" t="s">
        <v>32</v>
      </c>
      <c r="AX941" s="16" t="s">
        <v>76</v>
      </c>
      <c r="AY941" s="266" t="s">
        <v>200</v>
      </c>
    </row>
    <row r="942" spans="1:65" s="14" customFormat="1" ht="11.25" x14ac:dyDescent="0.2">
      <c r="B942" s="218"/>
      <c r="C942" s="219"/>
      <c r="D942" s="209" t="s">
        <v>240</v>
      </c>
      <c r="E942" s="220" t="s">
        <v>1</v>
      </c>
      <c r="F942" s="221" t="s">
        <v>3274</v>
      </c>
      <c r="G942" s="219"/>
      <c r="H942" s="222">
        <v>24.582999999999998</v>
      </c>
      <c r="I942" s="223"/>
      <c r="J942" s="219"/>
      <c r="K942" s="219"/>
      <c r="L942" s="224"/>
      <c r="M942" s="225"/>
      <c r="N942" s="226"/>
      <c r="O942" s="226"/>
      <c r="P942" s="226"/>
      <c r="Q942" s="226"/>
      <c r="R942" s="226"/>
      <c r="S942" s="226"/>
      <c r="T942" s="227"/>
      <c r="AT942" s="228" t="s">
        <v>240</v>
      </c>
      <c r="AU942" s="228" t="s">
        <v>85</v>
      </c>
      <c r="AV942" s="14" t="s">
        <v>85</v>
      </c>
      <c r="AW942" s="14" t="s">
        <v>32</v>
      </c>
      <c r="AX942" s="14" t="s">
        <v>76</v>
      </c>
      <c r="AY942" s="228" t="s">
        <v>200</v>
      </c>
    </row>
    <row r="943" spans="1:65" s="15" customFormat="1" ht="11.25" x14ac:dyDescent="0.2">
      <c r="B943" s="229"/>
      <c r="C943" s="230"/>
      <c r="D943" s="209" t="s">
        <v>240</v>
      </c>
      <c r="E943" s="231" t="s">
        <v>1</v>
      </c>
      <c r="F943" s="232" t="s">
        <v>244</v>
      </c>
      <c r="G943" s="230"/>
      <c r="H943" s="233">
        <v>270.41199999999998</v>
      </c>
      <c r="I943" s="234"/>
      <c r="J943" s="230"/>
      <c r="K943" s="230"/>
      <c r="L943" s="235"/>
      <c r="M943" s="236"/>
      <c r="N943" s="237"/>
      <c r="O943" s="237"/>
      <c r="P943" s="237"/>
      <c r="Q943" s="237"/>
      <c r="R943" s="237"/>
      <c r="S943" s="237"/>
      <c r="T943" s="238"/>
      <c r="AT943" s="239" t="s">
        <v>240</v>
      </c>
      <c r="AU943" s="239" t="s">
        <v>85</v>
      </c>
      <c r="AV943" s="15" t="s">
        <v>206</v>
      </c>
      <c r="AW943" s="15" t="s">
        <v>32</v>
      </c>
      <c r="AX943" s="15" t="s">
        <v>83</v>
      </c>
      <c r="AY943" s="239" t="s">
        <v>200</v>
      </c>
    </row>
    <row r="944" spans="1:65" s="2" customFormat="1" ht="24.2" customHeight="1" x14ac:dyDescent="0.2">
      <c r="A944" s="35"/>
      <c r="B944" s="36"/>
      <c r="C944" s="245" t="s">
        <v>1794</v>
      </c>
      <c r="D944" s="245" t="s">
        <v>640</v>
      </c>
      <c r="E944" s="246" t="s">
        <v>1154</v>
      </c>
      <c r="F944" s="247" t="s">
        <v>1155</v>
      </c>
      <c r="G944" s="248" t="s">
        <v>210</v>
      </c>
      <c r="H944" s="249">
        <v>310.97399999999999</v>
      </c>
      <c r="I944" s="250"/>
      <c r="J944" s="251">
        <f>ROUND(I944*H944,2)</f>
        <v>0</v>
      </c>
      <c r="K944" s="252"/>
      <c r="L944" s="253"/>
      <c r="M944" s="254" t="s">
        <v>1</v>
      </c>
      <c r="N944" s="255" t="s">
        <v>41</v>
      </c>
      <c r="O944" s="72"/>
      <c r="P944" s="203">
        <f>O944*H944</f>
        <v>0</v>
      </c>
      <c r="Q944" s="203">
        <v>0</v>
      </c>
      <c r="R944" s="203">
        <f>Q944*H944</f>
        <v>0</v>
      </c>
      <c r="S944" s="203">
        <v>0</v>
      </c>
      <c r="T944" s="204">
        <f>S944*H944</f>
        <v>0</v>
      </c>
      <c r="U944" s="35"/>
      <c r="V944" s="35"/>
      <c r="W944" s="35"/>
      <c r="X944" s="35"/>
      <c r="Y944" s="35"/>
      <c r="Z944" s="35"/>
      <c r="AA944" s="35"/>
      <c r="AB944" s="35"/>
      <c r="AC944" s="35"/>
      <c r="AD944" s="35"/>
      <c r="AE944" s="35"/>
      <c r="AR944" s="205" t="s">
        <v>211</v>
      </c>
      <c r="AT944" s="205" t="s">
        <v>640</v>
      </c>
      <c r="AU944" s="205" t="s">
        <v>85</v>
      </c>
      <c r="AY944" s="18" t="s">
        <v>200</v>
      </c>
      <c r="BE944" s="206">
        <f>IF(N944="základní",J944,0)</f>
        <v>0</v>
      </c>
      <c r="BF944" s="206">
        <f>IF(N944="snížená",J944,0)</f>
        <v>0</v>
      </c>
      <c r="BG944" s="206">
        <f>IF(N944="zákl. přenesená",J944,0)</f>
        <v>0</v>
      </c>
      <c r="BH944" s="206">
        <f>IF(N944="sníž. přenesená",J944,0)</f>
        <v>0</v>
      </c>
      <c r="BI944" s="206">
        <f>IF(N944="nulová",J944,0)</f>
        <v>0</v>
      </c>
      <c r="BJ944" s="18" t="s">
        <v>83</v>
      </c>
      <c r="BK944" s="206">
        <f>ROUND(I944*H944,2)</f>
        <v>0</v>
      </c>
      <c r="BL944" s="18" t="s">
        <v>274</v>
      </c>
      <c r="BM944" s="205" t="s">
        <v>1156</v>
      </c>
    </row>
    <row r="945" spans="1:65" s="2" customFormat="1" ht="97.5" x14ac:dyDescent="0.2">
      <c r="A945" s="35"/>
      <c r="B945" s="36"/>
      <c r="C945" s="37"/>
      <c r="D945" s="209" t="s">
        <v>471</v>
      </c>
      <c r="E945" s="37"/>
      <c r="F945" s="240" t="s">
        <v>1157</v>
      </c>
      <c r="G945" s="37"/>
      <c r="H945" s="37"/>
      <c r="I945" s="241"/>
      <c r="J945" s="37"/>
      <c r="K945" s="37"/>
      <c r="L945" s="40"/>
      <c r="M945" s="242"/>
      <c r="N945" s="243"/>
      <c r="O945" s="72"/>
      <c r="P945" s="72"/>
      <c r="Q945" s="72"/>
      <c r="R945" s="72"/>
      <c r="S945" s="72"/>
      <c r="T945" s="73"/>
      <c r="U945" s="35"/>
      <c r="V945" s="35"/>
      <c r="W945" s="35"/>
      <c r="X945" s="35"/>
      <c r="Y945" s="35"/>
      <c r="Z945" s="35"/>
      <c r="AA945" s="35"/>
      <c r="AB945" s="35"/>
      <c r="AC945" s="35"/>
      <c r="AD945" s="35"/>
      <c r="AE945" s="35"/>
      <c r="AT945" s="18" t="s">
        <v>471</v>
      </c>
      <c r="AU945" s="18" t="s">
        <v>85</v>
      </c>
    </row>
    <row r="946" spans="1:65" s="14" customFormat="1" ht="11.25" x14ac:dyDescent="0.2">
      <c r="B946" s="218"/>
      <c r="C946" s="219"/>
      <c r="D946" s="209" t="s">
        <v>240</v>
      </c>
      <c r="E946" s="219"/>
      <c r="F946" s="221" t="s">
        <v>3275</v>
      </c>
      <c r="G946" s="219"/>
      <c r="H946" s="222">
        <v>310.97399999999999</v>
      </c>
      <c r="I946" s="223"/>
      <c r="J946" s="219"/>
      <c r="K946" s="219"/>
      <c r="L946" s="224"/>
      <c r="M946" s="225"/>
      <c r="N946" s="226"/>
      <c r="O946" s="226"/>
      <c r="P946" s="226"/>
      <c r="Q946" s="226"/>
      <c r="R946" s="226"/>
      <c r="S946" s="226"/>
      <c r="T946" s="227"/>
      <c r="AT946" s="228" t="s">
        <v>240</v>
      </c>
      <c r="AU946" s="228" t="s">
        <v>85</v>
      </c>
      <c r="AV946" s="14" t="s">
        <v>85</v>
      </c>
      <c r="AW946" s="14" t="s">
        <v>4</v>
      </c>
      <c r="AX946" s="14" t="s">
        <v>83</v>
      </c>
      <c r="AY946" s="228" t="s">
        <v>200</v>
      </c>
    </row>
    <row r="947" spans="1:65" s="2" customFormat="1" ht="24.2" customHeight="1" x14ac:dyDescent="0.2">
      <c r="A947" s="35"/>
      <c r="B947" s="36"/>
      <c r="C947" s="193" t="s">
        <v>3276</v>
      </c>
      <c r="D947" s="193" t="s">
        <v>202</v>
      </c>
      <c r="E947" s="194" t="s">
        <v>1160</v>
      </c>
      <c r="F947" s="195" t="s">
        <v>1161</v>
      </c>
      <c r="G947" s="196" t="s">
        <v>210</v>
      </c>
      <c r="H947" s="197">
        <v>270.41199999999998</v>
      </c>
      <c r="I947" s="198"/>
      <c r="J947" s="199">
        <f>ROUND(I947*H947,2)</f>
        <v>0</v>
      </c>
      <c r="K947" s="200"/>
      <c r="L947" s="40"/>
      <c r="M947" s="201" t="s">
        <v>1</v>
      </c>
      <c r="N947" s="202" t="s">
        <v>41</v>
      </c>
      <c r="O947" s="72"/>
      <c r="P947" s="203">
        <f>O947*H947</f>
        <v>0</v>
      </c>
      <c r="Q947" s="203">
        <v>0</v>
      </c>
      <c r="R947" s="203">
        <f>Q947*H947</f>
        <v>0</v>
      </c>
      <c r="S947" s="203">
        <v>0</v>
      </c>
      <c r="T947" s="204">
        <f>S947*H947</f>
        <v>0</v>
      </c>
      <c r="U947" s="35"/>
      <c r="V947" s="35"/>
      <c r="W947" s="35"/>
      <c r="X947" s="35"/>
      <c r="Y947" s="35"/>
      <c r="Z947" s="35"/>
      <c r="AA947" s="35"/>
      <c r="AB947" s="35"/>
      <c r="AC947" s="35"/>
      <c r="AD947" s="35"/>
      <c r="AE947" s="35"/>
      <c r="AR947" s="205" t="s">
        <v>274</v>
      </c>
      <c r="AT947" s="205" t="s">
        <v>202</v>
      </c>
      <c r="AU947" s="205" t="s">
        <v>85</v>
      </c>
      <c r="AY947" s="18" t="s">
        <v>200</v>
      </c>
      <c r="BE947" s="206">
        <f>IF(N947="základní",J947,0)</f>
        <v>0</v>
      </c>
      <c r="BF947" s="206">
        <f>IF(N947="snížená",J947,0)</f>
        <v>0</v>
      </c>
      <c r="BG947" s="206">
        <f>IF(N947="zákl. přenesená",J947,0)</f>
        <v>0</v>
      </c>
      <c r="BH947" s="206">
        <f>IF(N947="sníž. přenesená",J947,0)</f>
        <v>0</v>
      </c>
      <c r="BI947" s="206">
        <f>IF(N947="nulová",J947,0)</f>
        <v>0</v>
      </c>
      <c r="BJ947" s="18" t="s">
        <v>83</v>
      </c>
      <c r="BK947" s="206">
        <f>ROUND(I947*H947,2)</f>
        <v>0</v>
      </c>
      <c r="BL947" s="18" t="s">
        <v>274</v>
      </c>
      <c r="BM947" s="205" t="s">
        <v>1162</v>
      </c>
    </row>
    <row r="948" spans="1:65" s="2" customFormat="1" ht="33" customHeight="1" x14ac:dyDescent="0.2">
      <c r="A948" s="35"/>
      <c r="B948" s="36"/>
      <c r="C948" s="193" t="s">
        <v>500</v>
      </c>
      <c r="D948" s="193" t="s">
        <v>202</v>
      </c>
      <c r="E948" s="194" t="s">
        <v>1163</v>
      </c>
      <c r="F948" s="195" t="s">
        <v>1164</v>
      </c>
      <c r="G948" s="196" t="s">
        <v>210</v>
      </c>
      <c r="H948" s="197">
        <v>270.41199999999998</v>
      </c>
      <c r="I948" s="198"/>
      <c r="J948" s="199">
        <f>ROUND(I948*H948,2)</f>
        <v>0</v>
      </c>
      <c r="K948" s="200"/>
      <c r="L948" s="40"/>
      <c r="M948" s="201" t="s">
        <v>1</v>
      </c>
      <c r="N948" s="202" t="s">
        <v>41</v>
      </c>
      <c r="O948" s="72"/>
      <c r="P948" s="203">
        <f>O948*H948</f>
        <v>0</v>
      </c>
      <c r="Q948" s="203">
        <v>0</v>
      </c>
      <c r="R948" s="203">
        <f>Q948*H948</f>
        <v>0</v>
      </c>
      <c r="S948" s="203">
        <v>0</v>
      </c>
      <c r="T948" s="204">
        <f>S948*H948</f>
        <v>0</v>
      </c>
      <c r="U948" s="35"/>
      <c r="V948" s="35"/>
      <c r="W948" s="35"/>
      <c r="X948" s="35"/>
      <c r="Y948" s="35"/>
      <c r="Z948" s="35"/>
      <c r="AA948" s="35"/>
      <c r="AB948" s="35"/>
      <c r="AC948" s="35"/>
      <c r="AD948" s="35"/>
      <c r="AE948" s="35"/>
      <c r="AR948" s="205" t="s">
        <v>274</v>
      </c>
      <c r="AT948" s="205" t="s">
        <v>202</v>
      </c>
      <c r="AU948" s="205" t="s">
        <v>85</v>
      </c>
      <c r="AY948" s="18" t="s">
        <v>200</v>
      </c>
      <c r="BE948" s="206">
        <f>IF(N948="základní",J948,0)</f>
        <v>0</v>
      </c>
      <c r="BF948" s="206">
        <f>IF(N948="snížená",J948,0)</f>
        <v>0</v>
      </c>
      <c r="BG948" s="206">
        <f>IF(N948="zákl. přenesená",J948,0)</f>
        <v>0</v>
      </c>
      <c r="BH948" s="206">
        <f>IF(N948="sníž. přenesená",J948,0)</f>
        <v>0</v>
      </c>
      <c r="BI948" s="206">
        <f>IF(N948="nulová",J948,0)</f>
        <v>0</v>
      </c>
      <c r="BJ948" s="18" t="s">
        <v>83</v>
      </c>
      <c r="BK948" s="206">
        <f>ROUND(I948*H948,2)</f>
        <v>0</v>
      </c>
      <c r="BL948" s="18" t="s">
        <v>274</v>
      </c>
      <c r="BM948" s="205" t="s">
        <v>1165</v>
      </c>
    </row>
    <row r="949" spans="1:65" s="2" customFormat="1" ht="39" x14ac:dyDescent="0.2">
      <c r="A949" s="35"/>
      <c r="B949" s="36"/>
      <c r="C949" s="37"/>
      <c r="D949" s="209" t="s">
        <v>471</v>
      </c>
      <c r="E949" s="37"/>
      <c r="F949" s="240" t="s">
        <v>1166</v>
      </c>
      <c r="G949" s="37"/>
      <c r="H949" s="37"/>
      <c r="I949" s="241"/>
      <c r="J949" s="37"/>
      <c r="K949" s="37"/>
      <c r="L949" s="40"/>
      <c r="M949" s="242"/>
      <c r="N949" s="243"/>
      <c r="O949" s="72"/>
      <c r="P949" s="72"/>
      <c r="Q949" s="72"/>
      <c r="R949" s="72"/>
      <c r="S949" s="72"/>
      <c r="T949" s="73"/>
      <c r="U949" s="35"/>
      <c r="V949" s="35"/>
      <c r="W949" s="35"/>
      <c r="X949" s="35"/>
      <c r="Y949" s="35"/>
      <c r="Z949" s="35"/>
      <c r="AA949" s="35"/>
      <c r="AB949" s="35"/>
      <c r="AC949" s="35"/>
      <c r="AD949" s="35"/>
      <c r="AE949" s="35"/>
      <c r="AT949" s="18" t="s">
        <v>471</v>
      </c>
      <c r="AU949" s="18" t="s">
        <v>85</v>
      </c>
    </row>
    <row r="950" spans="1:65" s="2" customFormat="1" ht="16.5" customHeight="1" x14ac:dyDescent="0.2">
      <c r="A950" s="35"/>
      <c r="B950" s="36"/>
      <c r="C950" s="193" t="s">
        <v>3277</v>
      </c>
      <c r="D950" s="193" t="s">
        <v>202</v>
      </c>
      <c r="E950" s="194" t="s">
        <v>1168</v>
      </c>
      <c r="F950" s="195" t="s">
        <v>1169</v>
      </c>
      <c r="G950" s="196" t="s">
        <v>210</v>
      </c>
      <c r="H950" s="197">
        <v>270.41199999999998</v>
      </c>
      <c r="I950" s="198"/>
      <c r="J950" s="199">
        <f>ROUND(I950*H950,2)</f>
        <v>0</v>
      </c>
      <c r="K950" s="200"/>
      <c r="L950" s="40"/>
      <c r="M950" s="201" t="s">
        <v>1</v>
      </c>
      <c r="N950" s="202" t="s">
        <v>41</v>
      </c>
      <c r="O950" s="72"/>
      <c r="P950" s="203">
        <f>O950*H950</f>
        <v>0</v>
      </c>
      <c r="Q950" s="203">
        <v>0</v>
      </c>
      <c r="R950" s="203">
        <f>Q950*H950</f>
        <v>0</v>
      </c>
      <c r="S950" s="203">
        <v>0</v>
      </c>
      <c r="T950" s="204">
        <f>S950*H950</f>
        <v>0</v>
      </c>
      <c r="U950" s="35"/>
      <c r="V950" s="35"/>
      <c r="W950" s="35"/>
      <c r="X950" s="35"/>
      <c r="Y950" s="35"/>
      <c r="Z950" s="35"/>
      <c r="AA950" s="35"/>
      <c r="AB950" s="35"/>
      <c r="AC950" s="35"/>
      <c r="AD950" s="35"/>
      <c r="AE950" s="35"/>
      <c r="AR950" s="205" t="s">
        <v>274</v>
      </c>
      <c r="AT950" s="205" t="s">
        <v>202</v>
      </c>
      <c r="AU950" s="205" t="s">
        <v>85</v>
      </c>
      <c r="AY950" s="18" t="s">
        <v>200</v>
      </c>
      <c r="BE950" s="206">
        <f>IF(N950="základní",J950,0)</f>
        <v>0</v>
      </c>
      <c r="BF950" s="206">
        <f>IF(N950="snížená",J950,0)</f>
        <v>0</v>
      </c>
      <c r="BG950" s="206">
        <f>IF(N950="zákl. přenesená",J950,0)</f>
        <v>0</v>
      </c>
      <c r="BH950" s="206">
        <f>IF(N950="sníž. přenesená",J950,0)</f>
        <v>0</v>
      </c>
      <c r="BI950" s="206">
        <f>IF(N950="nulová",J950,0)</f>
        <v>0</v>
      </c>
      <c r="BJ950" s="18" t="s">
        <v>83</v>
      </c>
      <c r="BK950" s="206">
        <f>ROUND(I950*H950,2)</f>
        <v>0</v>
      </c>
      <c r="BL950" s="18" t="s">
        <v>274</v>
      </c>
      <c r="BM950" s="205" t="s">
        <v>1170</v>
      </c>
    </row>
    <row r="951" spans="1:65" s="2" customFormat="1" ht="24.2" customHeight="1" x14ac:dyDescent="0.2">
      <c r="A951" s="35"/>
      <c r="B951" s="36"/>
      <c r="C951" s="193" t="s">
        <v>504</v>
      </c>
      <c r="D951" s="193" t="s">
        <v>202</v>
      </c>
      <c r="E951" s="194" t="s">
        <v>1172</v>
      </c>
      <c r="F951" s="195" t="s">
        <v>1173</v>
      </c>
      <c r="G951" s="196" t="s">
        <v>210</v>
      </c>
      <c r="H951" s="197">
        <v>270.41199999999998</v>
      </c>
      <c r="I951" s="198"/>
      <c r="J951" s="199">
        <f>ROUND(I951*H951,2)</f>
        <v>0</v>
      </c>
      <c r="K951" s="200"/>
      <c r="L951" s="40"/>
      <c r="M951" s="201" t="s">
        <v>1</v>
      </c>
      <c r="N951" s="202" t="s">
        <v>41</v>
      </c>
      <c r="O951" s="72"/>
      <c r="P951" s="203">
        <f>O951*H951</f>
        <v>0</v>
      </c>
      <c r="Q951" s="203">
        <v>0</v>
      </c>
      <c r="R951" s="203">
        <f>Q951*H951</f>
        <v>0</v>
      </c>
      <c r="S951" s="203">
        <v>0</v>
      </c>
      <c r="T951" s="204">
        <f>S951*H951</f>
        <v>0</v>
      </c>
      <c r="U951" s="35"/>
      <c r="V951" s="35"/>
      <c r="W951" s="35"/>
      <c r="X951" s="35"/>
      <c r="Y951" s="35"/>
      <c r="Z951" s="35"/>
      <c r="AA951" s="35"/>
      <c r="AB951" s="35"/>
      <c r="AC951" s="35"/>
      <c r="AD951" s="35"/>
      <c r="AE951" s="35"/>
      <c r="AR951" s="205" t="s">
        <v>274</v>
      </c>
      <c r="AT951" s="205" t="s">
        <v>202</v>
      </c>
      <c r="AU951" s="205" t="s">
        <v>85</v>
      </c>
      <c r="AY951" s="18" t="s">
        <v>200</v>
      </c>
      <c r="BE951" s="206">
        <f>IF(N951="základní",J951,0)</f>
        <v>0</v>
      </c>
      <c r="BF951" s="206">
        <f>IF(N951="snížená",J951,0)</f>
        <v>0</v>
      </c>
      <c r="BG951" s="206">
        <f>IF(N951="zákl. přenesená",J951,0)</f>
        <v>0</v>
      </c>
      <c r="BH951" s="206">
        <f>IF(N951="sníž. přenesená",J951,0)</f>
        <v>0</v>
      </c>
      <c r="BI951" s="206">
        <f>IF(N951="nulová",J951,0)</f>
        <v>0</v>
      </c>
      <c r="BJ951" s="18" t="s">
        <v>83</v>
      </c>
      <c r="BK951" s="206">
        <f>ROUND(I951*H951,2)</f>
        <v>0</v>
      </c>
      <c r="BL951" s="18" t="s">
        <v>274</v>
      </c>
      <c r="BM951" s="205" t="s">
        <v>1174</v>
      </c>
    </row>
    <row r="952" spans="1:65" s="2" customFormat="1" ht="24.2" customHeight="1" x14ac:dyDescent="0.2">
      <c r="A952" s="35"/>
      <c r="B952" s="36"/>
      <c r="C952" s="193" t="s">
        <v>3278</v>
      </c>
      <c r="D952" s="193" t="s">
        <v>202</v>
      </c>
      <c r="E952" s="194" t="s">
        <v>1176</v>
      </c>
      <c r="F952" s="195" t="s">
        <v>1177</v>
      </c>
      <c r="G952" s="196" t="s">
        <v>617</v>
      </c>
      <c r="H952" s="244"/>
      <c r="I952" s="198"/>
      <c r="J952" s="199">
        <f>ROUND(I952*H952,2)</f>
        <v>0</v>
      </c>
      <c r="K952" s="200"/>
      <c r="L952" s="40"/>
      <c r="M952" s="201" t="s">
        <v>1</v>
      </c>
      <c r="N952" s="202" t="s">
        <v>41</v>
      </c>
      <c r="O952" s="72"/>
      <c r="P952" s="203">
        <f>O952*H952</f>
        <v>0</v>
      </c>
      <c r="Q952" s="203">
        <v>0</v>
      </c>
      <c r="R952" s="203">
        <f>Q952*H952</f>
        <v>0</v>
      </c>
      <c r="S952" s="203">
        <v>0</v>
      </c>
      <c r="T952" s="204">
        <f>S952*H952</f>
        <v>0</v>
      </c>
      <c r="U952" s="35"/>
      <c r="V952" s="35"/>
      <c r="W952" s="35"/>
      <c r="X952" s="35"/>
      <c r="Y952" s="35"/>
      <c r="Z952" s="35"/>
      <c r="AA952" s="35"/>
      <c r="AB952" s="35"/>
      <c r="AC952" s="35"/>
      <c r="AD952" s="35"/>
      <c r="AE952" s="35"/>
      <c r="AR952" s="205" t="s">
        <v>274</v>
      </c>
      <c r="AT952" s="205" t="s">
        <v>202</v>
      </c>
      <c r="AU952" s="205" t="s">
        <v>85</v>
      </c>
      <c r="AY952" s="18" t="s">
        <v>200</v>
      </c>
      <c r="BE952" s="206">
        <f>IF(N952="základní",J952,0)</f>
        <v>0</v>
      </c>
      <c r="BF952" s="206">
        <f>IF(N952="snížená",J952,0)</f>
        <v>0</v>
      </c>
      <c r="BG952" s="206">
        <f>IF(N952="zákl. přenesená",J952,0)</f>
        <v>0</v>
      </c>
      <c r="BH952" s="206">
        <f>IF(N952="sníž. přenesená",J952,0)</f>
        <v>0</v>
      </c>
      <c r="BI952" s="206">
        <f>IF(N952="nulová",J952,0)</f>
        <v>0</v>
      </c>
      <c r="BJ952" s="18" t="s">
        <v>83</v>
      </c>
      <c r="BK952" s="206">
        <f>ROUND(I952*H952,2)</f>
        <v>0</v>
      </c>
      <c r="BL952" s="18" t="s">
        <v>274</v>
      </c>
      <c r="BM952" s="205" t="s">
        <v>1178</v>
      </c>
    </row>
    <row r="953" spans="1:65" s="12" customFormat="1" ht="22.9" customHeight="1" x14ac:dyDescent="0.2">
      <c r="B953" s="177"/>
      <c r="C953" s="178"/>
      <c r="D953" s="179" t="s">
        <v>75</v>
      </c>
      <c r="E953" s="191" t="s">
        <v>875</v>
      </c>
      <c r="F953" s="191" t="s">
        <v>3279</v>
      </c>
      <c r="G953" s="178"/>
      <c r="H953" s="178"/>
      <c r="I953" s="181"/>
      <c r="J953" s="192">
        <f>BK953</f>
        <v>0</v>
      </c>
      <c r="K953" s="178"/>
      <c r="L953" s="183"/>
      <c r="M953" s="184"/>
      <c r="N953" s="185"/>
      <c r="O953" s="185"/>
      <c r="P953" s="186">
        <f>SUM(P954:P975)</f>
        <v>0</v>
      </c>
      <c r="Q953" s="185"/>
      <c r="R953" s="186">
        <f>SUM(R954:R975)</f>
        <v>6.0692751600000001</v>
      </c>
      <c r="S953" s="185"/>
      <c r="T953" s="187">
        <f>SUM(T954:T975)</f>
        <v>0</v>
      </c>
      <c r="AR953" s="188" t="s">
        <v>85</v>
      </c>
      <c r="AT953" s="189" t="s">
        <v>75</v>
      </c>
      <c r="AU953" s="189" t="s">
        <v>83</v>
      </c>
      <c r="AY953" s="188" t="s">
        <v>200</v>
      </c>
      <c r="BK953" s="190">
        <f>SUM(BK954:BK975)</f>
        <v>0</v>
      </c>
    </row>
    <row r="954" spans="1:65" s="2" customFormat="1" ht="24.2" customHeight="1" x14ac:dyDescent="0.2">
      <c r="A954" s="35"/>
      <c r="B954" s="36"/>
      <c r="C954" s="193" t="s">
        <v>508</v>
      </c>
      <c r="D954" s="193" t="s">
        <v>202</v>
      </c>
      <c r="E954" s="194" t="s">
        <v>3280</v>
      </c>
      <c r="F954" s="195" t="s">
        <v>3281</v>
      </c>
      <c r="G954" s="196" t="s">
        <v>210</v>
      </c>
      <c r="H954" s="197">
        <v>82.06</v>
      </c>
      <c r="I954" s="198"/>
      <c r="J954" s="199">
        <f>ROUND(I954*H954,2)</f>
        <v>0</v>
      </c>
      <c r="K954" s="200"/>
      <c r="L954" s="40"/>
      <c r="M954" s="201" t="s">
        <v>1</v>
      </c>
      <c r="N954" s="202" t="s">
        <v>41</v>
      </c>
      <c r="O954" s="72"/>
      <c r="P954" s="203">
        <f>O954*H954</f>
        <v>0</v>
      </c>
      <c r="Q954" s="203">
        <v>9.4999999999999998E-3</v>
      </c>
      <c r="R954" s="203">
        <f>Q954*H954</f>
        <v>0.77956999999999999</v>
      </c>
      <c r="S954" s="203">
        <v>0</v>
      </c>
      <c r="T954" s="204">
        <f>S954*H954</f>
        <v>0</v>
      </c>
      <c r="U954" s="35"/>
      <c r="V954" s="35"/>
      <c r="W954" s="35"/>
      <c r="X954" s="35"/>
      <c r="Y954" s="35"/>
      <c r="Z954" s="35"/>
      <c r="AA954" s="35"/>
      <c r="AB954" s="35"/>
      <c r="AC954" s="35"/>
      <c r="AD954" s="35"/>
      <c r="AE954" s="35"/>
      <c r="AR954" s="205" t="s">
        <v>274</v>
      </c>
      <c r="AT954" s="205" t="s">
        <v>202</v>
      </c>
      <c r="AU954" s="205" t="s">
        <v>85</v>
      </c>
      <c r="AY954" s="18" t="s">
        <v>200</v>
      </c>
      <c r="BE954" s="206">
        <f>IF(N954="základní",J954,0)</f>
        <v>0</v>
      </c>
      <c r="BF954" s="206">
        <f>IF(N954="snížená",J954,0)</f>
        <v>0</v>
      </c>
      <c r="BG954" s="206">
        <f>IF(N954="zákl. přenesená",J954,0)</f>
        <v>0</v>
      </c>
      <c r="BH954" s="206">
        <f>IF(N954="sníž. přenesená",J954,0)</f>
        <v>0</v>
      </c>
      <c r="BI954" s="206">
        <f>IF(N954="nulová",J954,0)</f>
        <v>0</v>
      </c>
      <c r="BJ954" s="18" t="s">
        <v>83</v>
      </c>
      <c r="BK954" s="206">
        <f>ROUND(I954*H954,2)</f>
        <v>0</v>
      </c>
      <c r="BL954" s="18" t="s">
        <v>274</v>
      </c>
      <c r="BM954" s="205" t="s">
        <v>3282</v>
      </c>
    </row>
    <row r="955" spans="1:65" s="2" customFormat="1" ht="29.25" x14ac:dyDescent="0.2">
      <c r="A955" s="35"/>
      <c r="B955" s="36"/>
      <c r="C955" s="37"/>
      <c r="D955" s="209" t="s">
        <v>471</v>
      </c>
      <c r="E955" s="37"/>
      <c r="F955" s="240" t="s">
        <v>1151</v>
      </c>
      <c r="G955" s="37"/>
      <c r="H955" s="37"/>
      <c r="I955" s="241"/>
      <c r="J955" s="37"/>
      <c r="K955" s="37"/>
      <c r="L955" s="40"/>
      <c r="M955" s="242"/>
      <c r="N955" s="243"/>
      <c r="O955" s="72"/>
      <c r="P955" s="72"/>
      <c r="Q955" s="72"/>
      <c r="R955" s="72"/>
      <c r="S955" s="72"/>
      <c r="T955" s="73"/>
      <c r="U955" s="35"/>
      <c r="V955" s="35"/>
      <c r="W955" s="35"/>
      <c r="X955" s="35"/>
      <c r="Y955" s="35"/>
      <c r="Z955" s="35"/>
      <c r="AA955" s="35"/>
      <c r="AB955" s="35"/>
      <c r="AC955" s="35"/>
      <c r="AD955" s="35"/>
      <c r="AE955" s="35"/>
      <c r="AT955" s="18" t="s">
        <v>471</v>
      </c>
      <c r="AU955" s="18" t="s">
        <v>85</v>
      </c>
    </row>
    <row r="956" spans="1:65" s="14" customFormat="1" ht="11.25" x14ac:dyDescent="0.2">
      <c r="B956" s="218"/>
      <c r="C956" s="219"/>
      <c r="D956" s="209" t="s">
        <v>240</v>
      </c>
      <c r="E956" s="220" t="s">
        <v>1</v>
      </c>
      <c r="F956" s="221" t="s">
        <v>3283</v>
      </c>
      <c r="G956" s="219"/>
      <c r="H956" s="222">
        <v>74.599999999999994</v>
      </c>
      <c r="I956" s="223"/>
      <c r="J956" s="219"/>
      <c r="K956" s="219"/>
      <c r="L956" s="224"/>
      <c r="M956" s="225"/>
      <c r="N956" s="226"/>
      <c r="O956" s="226"/>
      <c r="P956" s="226"/>
      <c r="Q956" s="226"/>
      <c r="R956" s="226"/>
      <c r="S956" s="226"/>
      <c r="T956" s="227"/>
      <c r="AT956" s="228" t="s">
        <v>240</v>
      </c>
      <c r="AU956" s="228" t="s">
        <v>85</v>
      </c>
      <c r="AV956" s="14" t="s">
        <v>85</v>
      </c>
      <c r="AW956" s="14" t="s">
        <v>32</v>
      </c>
      <c r="AX956" s="14" t="s">
        <v>76</v>
      </c>
      <c r="AY956" s="228" t="s">
        <v>200</v>
      </c>
    </row>
    <row r="957" spans="1:65" s="16" customFormat="1" ht="11.25" x14ac:dyDescent="0.2">
      <c r="B957" s="256"/>
      <c r="C957" s="257"/>
      <c r="D957" s="209" t="s">
        <v>240</v>
      </c>
      <c r="E957" s="258" t="s">
        <v>1</v>
      </c>
      <c r="F957" s="259" t="s">
        <v>666</v>
      </c>
      <c r="G957" s="257"/>
      <c r="H957" s="260">
        <v>74.599999999999994</v>
      </c>
      <c r="I957" s="261"/>
      <c r="J957" s="257"/>
      <c r="K957" s="257"/>
      <c r="L957" s="262"/>
      <c r="M957" s="263"/>
      <c r="N957" s="264"/>
      <c r="O957" s="264"/>
      <c r="P957" s="264"/>
      <c r="Q957" s="264"/>
      <c r="R957" s="264"/>
      <c r="S957" s="264"/>
      <c r="T957" s="265"/>
      <c r="AT957" s="266" t="s">
        <v>240</v>
      </c>
      <c r="AU957" s="266" t="s">
        <v>85</v>
      </c>
      <c r="AV957" s="16" t="s">
        <v>108</v>
      </c>
      <c r="AW957" s="16" t="s">
        <v>32</v>
      </c>
      <c r="AX957" s="16" t="s">
        <v>76</v>
      </c>
      <c r="AY957" s="266" t="s">
        <v>200</v>
      </c>
    </row>
    <row r="958" spans="1:65" s="14" customFormat="1" ht="11.25" x14ac:dyDescent="0.2">
      <c r="B958" s="218"/>
      <c r="C958" s="219"/>
      <c r="D958" s="209" t="s">
        <v>240</v>
      </c>
      <c r="E958" s="220" t="s">
        <v>1</v>
      </c>
      <c r="F958" s="221" t="s">
        <v>3284</v>
      </c>
      <c r="G958" s="219"/>
      <c r="H958" s="222">
        <v>7.46</v>
      </c>
      <c r="I958" s="223"/>
      <c r="J958" s="219"/>
      <c r="K958" s="219"/>
      <c r="L958" s="224"/>
      <c r="M958" s="225"/>
      <c r="N958" s="226"/>
      <c r="O958" s="226"/>
      <c r="P958" s="226"/>
      <c r="Q958" s="226"/>
      <c r="R958" s="226"/>
      <c r="S958" s="226"/>
      <c r="T958" s="227"/>
      <c r="AT958" s="228" t="s">
        <v>240</v>
      </c>
      <c r="AU958" s="228" t="s">
        <v>85</v>
      </c>
      <c r="AV958" s="14" t="s">
        <v>85</v>
      </c>
      <c r="AW958" s="14" t="s">
        <v>32</v>
      </c>
      <c r="AX958" s="14" t="s">
        <v>76</v>
      </c>
      <c r="AY958" s="228" t="s">
        <v>200</v>
      </c>
    </row>
    <row r="959" spans="1:65" s="15" customFormat="1" ht="11.25" x14ac:dyDescent="0.2">
      <c r="B959" s="229"/>
      <c r="C959" s="230"/>
      <c r="D959" s="209" t="s">
        <v>240</v>
      </c>
      <c r="E959" s="231" t="s">
        <v>1</v>
      </c>
      <c r="F959" s="232" t="s">
        <v>244</v>
      </c>
      <c r="G959" s="230"/>
      <c r="H959" s="233">
        <v>82.06</v>
      </c>
      <c r="I959" s="234"/>
      <c r="J959" s="230"/>
      <c r="K959" s="230"/>
      <c r="L959" s="235"/>
      <c r="M959" s="236"/>
      <c r="N959" s="237"/>
      <c r="O959" s="237"/>
      <c r="P959" s="237"/>
      <c r="Q959" s="237"/>
      <c r="R959" s="237"/>
      <c r="S959" s="237"/>
      <c r="T959" s="238"/>
      <c r="AT959" s="239" t="s">
        <v>240</v>
      </c>
      <c r="AU959" s="239" t="s">
        <v>85</v>
      </c>
      <c r="AV959" s="15" t="s">
        <v>206</v>
      </c>
      <c r="AW959" s="15" t="s">
        <v>32</v>
      </c>
      <c r="AX959" s="15" t="s">
        <v>83</v>
      </c>
      <c r="AY959" s="239" t="s">
        <v>200</v>
      </c>
    </row>
    <row r="960" spans="1:65" s="2" customFormat="1" ht="24.2" customHeight="1" x14ac:dyDescent="0.2">
      <c r="A960" s="35"/>
      <c r="B960" s="36"/>
      <c r="C960" s="245" t="s">
        <v>3285</v>
      </c>
      <c r="D960" s="245" t="s">
        <v>640</v>
      </c>
      <c r="E960" s="246" t="s">
        <v>3286</v>
      </c>
      <c r="F960" s="247" t="s">
        <v>3287</v>
      </c>
      <c r="G960" s="248" t="s">
        <v>210</v>
      </c>
      <c r="H960" s="249">
        <v>90.266000000000005</v>
      </c>
      <c r="I960" s="250"/>
      <c r="J960" s="251">
        <f>ROUND(I960*H960,2)</f>
        <v>0</v>
      </c>
      <c r="K960" s="252"/>
      <c r="L960" s="253"/>
      <c r="M960" s="254" t="s">
        <v>1</v>
      </c>
      <c r="N960" s="255" t="s">
        <v>41</v>
      </c>
      <c r="O960" s="72"/>
      <c r="P960" s="203">
        <f>O960*H960</f>
        <v>0</v>
      </c>
      <c r="Q960" s="203">
        <v>5.3999999999999999E-2</v>
      </c>
      <c r="R960" s="203">
        <f>Q960*H960</f>
        <v>4.8743639999999999</v>
      </c>
      <c r="S960" s="203">
        <v>0</v>
      </c>
      <c r="T960" s="204">
        <f>S960*H960</f>
        <v>0</v>
      </c>
      <c r="U960" s="35"/>
      <c r="V960" s="35"/>
      <c r="W960" s="35"/>
      <c r="X960" s="35"/>
      <c r="Y960" s="35"/>
      <c r="Z960" s="35"/>
      <c r="AA960" s="35"/>
      <c r="AB960" s="35"/>
      <c r="AC960" s="35"/>
      <c r="AD960" s="35"/>
      <c r="AE960" s="35"/>
      <c r="AR960" s="205" t="s">
        <v>211</v>
      </c>
      <c r="AT960" s="205" t="s">
        <v>640</v>
      </c>
      <c r="AU960" s="205" t="s">
        <v>85</v>
      </c>
      <c r="AY960" s="18" t="s">
        <v>200</v>
      </c>
      <c r="BE960" s="206">
        <f>IF(N960="základní",J960,0)</f>
        <v>0</v>
      </c>
      <c r="BF960" s="206">
        <f>IF(N960="snížená",J960,0)</f>
        <v>0</v>
      </c>
      <c r="BG960" s="206">
        <f>IF(N960="zákl. přenesená",J960,0)</f>
        <v>0</v>
      </c>
      <c r="BH960" s="206">
        <f>IF(N960="sníž. přenesená",J960,0)</f>
        <v>0</v>
      </c>
      <c r="BI960" s="206">
        <f>IF(N960="nulová",J960,0)</f>
        <v>0</v>
      </c>
      <c r="BJ960" s="18" t="s">
        <v>83</v>
      </c>
      <c r="BK960" s="206">
        <f>ROUND(I960*H960,2)</f>
        <v>0</v>
      </c>
      <c r="BL960" s="18" t="s">
        <v>274</v>
      </c>
      <c r="BM960" s="205" t="s">
        <v>3288</v>
      </c>
    </row>
    <row r="961" spans="1:65" s="2" customFormat="1" ht="68.25" x14ac:dyDescent="0.2">
      <c r="A961" s="35"/>
      <c r="B961" s="36"/>
      <c r="C961" s="37"/>
      <c r="D961" s="209" t="s">
        <v>471</v>
      </c>
      <c r="E961" s="37"/>
      <c r="F961" s="240" t="s">
        <v>3289</v>
      </c>
      <c r="G961" s="37"/>
      <c r="H961" s="37"/>
      <c r="I961" s="241"/>
      <c r="J961" s="37"/>
      <c r="K961" s="37"/>
      <c r="L961" s="40"/>
      <c r="M961" s="242"/>
      <c r="N961" s="243"/>
      <c r="O961" s="72"/>
      <c r="P961" s="72"/>
      <c r="Q961" s="72"/>
      <c r="R961" s="72"/>
      <c r="S961" s="72"/>
      <c r="T961" s="73"/>
      <c r="U961" s="35"/>
      <c r="V961" s="35"/>
      <c r="W961" s="35"/>
      <c r="X961" s="35"/>
      <c r="Y961" s="35"/>
      <c r="Z961" s="35"/>
      <c r="AA961" s="35"/>
      <c r="AB961" s="35"/>
      <c r="AC961" s="35"/>
      <c r="AD961" s="35"/>
      <c r="AE961" s="35"/>
      <c r="AT961" s="18" t="s">
        <v>471</v>
      </c>
      <c r="AU961" s="18" t="s">
        <v>85</v>
      </c>
    </row>
    <row r="962" spans="1:65" s="14" customFormat="1" ht="11.25" x14ac:dyDescent="0.2">
      <c r="B962" s="218"/>
      <c r="C962" s="219"/>
      <c r="D962" s="209" t="s">
        <v>240</v>
      </c>
      <c r="E962" s="220" t="s">
        <v>1</v>
      </c>
      <c r="F962" s="221" t="s">
        <v>3290</v>
      </c>
      <c r="G962" s="219"/>
      <c r="H962" s="222">
        <v>90.266000000000005</v>
      </c>
      <c r="I962" s="223"/>
      <c r="J962" s="219"/>
      <c r="K962" s="219"/>
      <c r="L962" s="224"/>
      <c r="M962" s="225"/>
      <c r="N962" s="226"/>
      <c r="O962" s="226"/>
      <c r="P962" s="226"/>
      <c r="Q962" s="226"/>
      <c r="R962" s="226"/>
      <c r="S962" s="226"/>
      <c r="T962" s="227"/>
      <c r="AT962" s="228" t="s">
        <v>240</v>
      </c>
      <c r="AU962" s="228" t="s">
        <v>85</v>
      </c>
      <c r="AV962" s="14" t="s">
        <v>85</v>
      </c>
      <c r="AW962" s="14" t="s">
        <v>32</v>
      </c>
      <c r="AX962" s="14" t="s">
        <v>76</v>
      </c>
      <c r="AY962" s="228" t="s">
        <v>200</v>
      </c>
    </row>
    <row r="963" spans="1:65" s="15" customFormat="1" ht="11.25" x14ac:dyDescent="0.2">
      <c r="B963" s="229"/>
      <c r="C963" s="230"/>
      <c r="D963" s="209" t="s">
        <v>240</v>
      </c>
      <c r="E963" s="231" t="s">
        <v>1</v>
      </c>
      <c r="F963" s="232" t="s">
        <v>244</v>
      </c>
      <c r="G963" s="230"/>
      <c r="H963" s="233">
        <v>90.266000000000005</v>
      </c>
      <c r="I963" s="234"/>
      <c r="J963" s="230"/>
      <c r="K963" s="230"/>
      <c r="L963" s="235"/>
      <c r="M963" s="236"/>
      <c r="N963" s="237"/>
      <c r="O963" s="237"/>
      <c r="P963" s="237"/>
      <c r="Q963" s="237"/>
      <c r="R963" s="237"/>
      <c r="S963" s="237"/>
      <c r="T963" s="238"/>
      <c r="AT963" s="239" t="s">
        <v>240</v>
      </c>
      <c r="AU963" s="239" t="s">
        <v>85</v>
      </c>
      <c r="AV963" s="15" t="s">
        <v>206</v>
      </c>
      <c r="AW963" s="15" t="s">
        <v>32</v>
      </c>
      <c r="AX963" s="15" t="s">
        <v>83</v>
      </c>
      <c r="AY963" s="239" t="s">
        <v>200</v>
      </c>
    </row>
    <row r="964" spans="1:65" s="2" customFormat="1" ht="16.5" customHeight="1" x14ac:dyDescent="0.2">
      <c r="A964" s="35"/>
      <c r="B964" s="36"/>
      <c r="C964" s="193" t="s">
        <v>513</v>
      </c>
      <c r="D964" s="193" t="s">
        <v>202</v>
      </c>
      <c r="E964" s="194" t="s">
        <v>3291</v>
      </c>
      <c r="F964" s="195" t="s">
        <v>3292</v>
      </c>
      <c r="G964" s="196" t="s">
        <v>210</v>
      </c>
      <c r="H964" s="197">
        <v>82.06</v>
      </c>
      <c r="I964" s="198"/>
      <c r="J964" s="199">
        <f>ROUND(I964*H964,2)</f>
        <v>0</v>
      </c>
      <c r="K964" s="200"/>
      <c r="L964" s="40"/>
      <c r="M964" s="201" t="s">
        <v>1</v>
      </c>
      <c r="N964" s="202" t="s">
        <v>41</v>
      </c>
      <c r="O964" s="72"/>
      <c r="P964" s="203">
        <f>O964*H964</f>
        <v>0</v>
      </c>
      <c r="Q964" s="203">
        <v>2.9999999999999997E-4</v>
      </c>
      <c r="R964" s="203">
        <f>Q964*H964</f>
        <v>2.4617999999999998E-2</v>
      </c>
      <c r="S964" s="203">
        <v>0</v>
      </c>
      <c r="T964" s="204">
        <f>S964*H964</f>
        <v>0</v>
      </c>
      <c r="U964" s="35"/>
      <c r="V964" s="35"/>
      <c r="W964" s="35"/>
      <c r="X964" s="35"/>
      <c r="Y964" s="35"/>
      <c r="Z964" s="35"/>
      <c r="AA964" s="35"/>
      <c r="AB964" s="35"/>
      <c r="AC964" s="35"/>
      <c r="AD964" s="35"/>
      <c r="AE964" s="35"/>
      <c r="AR964" s="205" t="s">
        <v>274</v>
      </c>
      <c r="AT964" s="205" t="s">
        <v>202</v>
      </c>
      <c r="AU964" s="205" t="s">
        <v>85</v>
      </c>
      <c r="AY964" s="18" t="s">
        <v>200</v>
      </c>
      <c r="BE964" s="206">
        <f>IF(N964="základní",J964,0)</f>
        <v>0</v>
      </c>
      <c r="BF964" s="206">
        <f>IF(N964="snížená",J964,0)</f>
        <v>0</v>
      </c>
      <c r="BG964" s="206">
        <f>IF(N964="zákl. přenesená",J964,0)</f>
        <v>0</v>
      </c>
      <c r="BH964" s="206">
        <f>IF(N964="sníž. přenesená",J964,0)</f>
        <v>0</v>
      </c>
      <c r="BI964" s="206">
        <f>IF(N964="nulová",J964,0)</f>
        <v>0</v>
      </c>
      <c r="BJ964" s="18" t="s">
        <v>83</v>
      </c>
      <c r="BK964" s="206">
        <f>ROUND(I964*H964,2)</f>
        <v>0</v>
      </c>
      <c r="BL964" s="18" t="s">
        <v>274</v>
      </c>
      <c r="BM964" s="205" t="s">
        <v>3293</v>
      </c>
    </row>
    <row r="965" spans="1:65" s="2" customFormat="1" ht="24.2" customHeight="1" x14ac:dyDescent="0.2">
      <c r="A965" s="35"/>
      <c r="B965" s="36"/>
      <c r="C965" s="193" t="s">
        <v>3294</v>
      </c>
      <c r="D965" s="193" t="s">
        <v>202</v>
      </c>
      <c r="E965" s="194" t="s">
        <v>3295</v>
      </c>
      <c r="F965" s="195" t="s">
        <v>3296</v>
      </c>
      <c r="G965" s="196" t="s">
        <v>210</v>
      </c>
      <c r="H965" s="197">
        <v>82.06</v>
      </c>
      <c r="I965" s="198"/>
      <c r="J965" s="199">
        <f>ROUND(I965*H965,2)</f>
        <v>0</v>
      </c>
      <c r="K965" s="200"/>
      <c r="L965" s="40"/>
      <c r="M965" s="201" t="s">
        <v>1</v>
      </c>
      <c r="N965" s="202" t="s">
        <v>41</v>
      </c>
      <c r="O965" s="72"/>
      <c r="P965" s="203">
        <f>O965*H965</f>
        <v>0</v>
      </c>
      <c r="Q965" s="203">
        <v>1.0000000000000001E-5</v>
      </c>
      <c r="R965" s="203">
        <f>Q965*H965</f>
        <v>8.2060000000000011E-4</v>
      </c>
      <c r="S965" s="203">
        <v>0</v>
      </c>
      <c r="T965" s="204">
        <f>S965*H965</f>
        <v>0</v>
      </c>
      <c r="U965" s="35"/>
      <c r="V965" s="35"/>
      <c r="W965" s="35"/>
      <c r="X965" s="35"/>
      <c r="Y965" s="35"/>
      <c r="Z965" s="35"/>
      <c r="AA965" s="35"/>
      <c r="AB965" s="35"/>
      <c r="AC965" s="35"/>
      <c r="AD965" s="35"/>
      <c r="AE965" s="35"/>
      <c r="AR965" s="205" t="s">
        <v>274</v>
      </c>
      <c r="AT965" s="205" t="s">
        <v>202</v>
      </c>
      <c r="AU965" s="205" t="s">
        <v>85</v>
      </c>
      <c r="AY965" s="18" t="s">
        <v>200</v>
      </c>
      <c r="BE965" s="206">
        <f>IF(N965="základní",J965,0)</f>
        <v>0</v>
      </c>
      <c r="BF965" s="206">
        <f>IF(N965="snížená",J965,0)</f>
        <v>0</v>
      </c>
      <c r="BG965" s="206">
        <f>IF(N965="zákl. přenesená",J965,0)</f>
        <v>0</v>
      </c>
      <c r="BH965" s="206">
        <f>IF(N965="sníž. přenesená",J965,0)</f>
        <v>0</v>
      </c>
      <c r="BI965" s="206">
        <f>IF(N965="nulová",J965,0)</f>
        <v>0</v>
      </c>
      <c r="BJ965" s="18" t="s">
        <v>83</v>
      </c>
      <c r="BK965" s="206">
        <f>ROUND(I965*H965,2)</f>
        <v>0</v>
      </c>
      <c r="BL965" s="18" t="s">
        <v>274</v>
      </c>
      <c r="BM965" s="205" t="s">
        <v>3297</v>
      </c>
    </row>
    <row r="966" spans="1:65" s="2" customFormat="1" ht="21.75" customHeight="1" x14ac:dyDescent="0.2">
      <c r="A966" s="35"/>
      <c r="B966" s="36"/>
      <c r="C966" s="193" t="s">
        <v>517</v>
      </c>
      <c r="D966" s="193" t="s">
        <v>202</v>
      </c>
      <c r="E966" s="194" t="s">
        <v>3298</v>
      </c>
      <c r="F966" s="195" t="s">
        <v>3299</v>
      </c>
      <c r="G966" s="196" t="s">
        <v>210</v>
      </c>
      <c r="H966" s="197">
        <v>1624.5940000000001</v>
      </c>
      <c r="I966" s="198"/>
      <c r="J966" s="199">
        <f>ROUND(I966*H966,2)</f>
        <v>0</v>
      </c>
      <c r="K966" s="200"/>
      <c r="L966" s="40"/>
      <c r="M966" s="201" t="s">
        <v>1</v>
      </c>
      <c r="N966" s="202" t="s">
        <v>41</v>
      </c>
      <c r="O966" s="72"/>
      <c r="P966" s="203">
        <f>O966*H966</f>
        <v>0</v>
      </c>
      <c r="Q966" s="203">
        <v>1.6000000000000001E-4</v>
      </c>
      <c r="R966" s="203">
        <f>Q966*H966</f>
        <v>0.25993504000000001</v>
      </c>
      <c r="S966" s="203">
        <v>0</v>
      </c>
      <c r="T966" s="204">
        <f>S966*H966</f>
        <v>0</v>
      </c>
      <c r="U966" s="35"/>
      <c r="V966" s="35"/>
      <c r="W966" s="35"/>
      <c r="X966" s="35"/>
      <c r="Y966" s="35"/>
      <c r="Z966" s="35"/>
      <c r="AA966" s="35"/>
      <c r="AB966" s="35"/>
      <c r="AC966" s="35"/>
      <c r="AD966" s="35"/>
      <c r="AE966" s="35"/>
      <c r="AR966" s="205" t="s">
        <v>274</v>
      </c>
      <c r="AT966" s="205" t="s">
        <v>202</v>
      </c>
      <c r="AU966" s="205" t="s">
        <v>85</v>
      </c>
      <c r="AY966" s="18" t="s">
        <v>200</v>
      </c>
      <c r="BE966" s="206">
        <f>IF(N966="základní",J966,0)</f>
        <v>0</v>
      </c>
      <c r="BF966" s="206">
        <f>IF(N966="snížená",J966,0)</f>
        <v>0</v>
      </c>
      <c r="BG966" s="206">
        <f>IF(N966="zákl. přenesená",J966,0)</f>
        <v>0</v>
      </c>
      <c r="BH966" s="206">
        <f>IF(N966="sníž. přenesená",J966,0)</f>
        <v>0</v>
      </c>
      <c r="BI966" s="206">
        <f>IF(N966="nulová",J966,0)</f>
        <v>0</v>
      </c>
      <c r="BJ966" s="18" t="s">
        <v>83</v>
      </c>
      <c r="BK966" s="206">
        <f>ROUND(I966*H966,2)</f>
        <v>0</v>
      </c>
      <c r="BL966" s="18" t="s">
        <v>274</v>
      </c>
      <c r="BM966" s="205" t="s">
        <v>3300</v>
      </c>
    </row>
    <row r="967" spans="1:65" s="14" customFormat="1" ht="11.25" x14ac:dyDescent="0.2">
      <c r="B967" s="218"/>
      <c r="C967" s="219"/>
      <c r="D967" s="209" t="s">
        <v>240</v>
      </c>
      <c r="E967" s="220" t="s">
        <v>1</v>
      </c>
      <c r="F967" s="221" t="s">
        <v>3301</v>
      </c>
      <c r="G967" s="219"/>
      <c r="H967" s="222">
        <v>82.06</v>
      </c>
      <c r="I967" s="223"/>
      <c r="J967" s="219"/>
      <c r="K967" s="219"/>
      <c r="L967" s="224"/>
      <c r="M967" s="225"/>
      <c r="N967" s="226"/>
      <c r="O967" s="226"/>
      <c r="P967" s="226"/>
      <c r="Q967" s="226"/>
      <c r="R967" s="226"/>
      <c r="S967" s="226"/>
      <c r="T967" s="227"/>
      <c r="AT967" s="228" t="s">
        <v>240</v>
      </c>
      <c r="AU967" s="228" t="s">
        <v>85</v>
      </c>
      <c r="AV967" s="14" t="s">
        <v>85</v>
      </c>
      <c r="AW967" s="14" t="s">
        <v>32</v>
      </c>
      <c r="AX967" s="14" t="s">
        <v>76</v>
      </c>
      <c r="AY967" s="228" t="s">
        <v>200</v>
      </c>
    </row>
    <row r="968" spans="1:65" s="14" customFormat="1" ht="11.25" x14ac:dyDescent="0.2">
      <c r="B968" s="218"/>
      <c r="C968" s="219"/>
      <c r="D968" s="209" t="s">
        <v>240</v>
      </c>
      <c r="E968" s="220" t="s">
        <v>1</v>
      </c>
      <c r="F968" s="221" t="s">
        <v>3302</v>
      </c>
      <c r="G968" s="219"/>
      <c r="H968" s="222">
        <v>1126.29</v>
      </c>
      <c r="I968" s="223"/>
      <c r="J968" s="219"/>
      <c r="K968" s="219"/>
      <c r="L968" s="224"/>
      <c r="M968" s="225"/>
      <c r="N968" s="226"/>
      <c r="O968" s="226"/>
      <c r="P968" s="226"/>
      <c r="Q968" s="226"/>
      <c r="R968" s="226"/>
      <c r="S968" s="226"/>
      <c r="T968" s="227"/>
      <c r="AT968" s="228" t="s">
        <v>240</v>
      </c>
      <c r="AU968" s="228" t="s">
        <v>85</v>
      </c>
      <c r="AV968" s="14" t="s">
        <v>85</v>
      </c>
      <c r="AW968" s="14" t="s">
        <v>32</v>
      </c>
      <c r="AX968" s="14" t="s">
        <v>76</v>
      </c>
      <c r="AY968" s="228" t="s">
        <v>200</v>
      </c>
    </row>
    <row r="969" spans="1:65" s="14" customFormat="1" ht="11.25" x14ac:dyDescent="0.2">
      <c r="B969" s="218"/>
      <c r="C969" s="219"/>
      <c r="D969" s="209" t="s">
        <v>240</v>
      </c>
      <c r="E969" s="220" t="s">
        <v>1</v>
      </c>
      <c r="F969" s="221" t="s">
        <v>3303</v>
      </c>
      <c r="G969" s="219"/>
      <c r="H969" s="222">
        <v>16.5</v>
      </c>
      <c r="I969" s="223"/>
      <c r="J969" s="219"/>
      <c r="K969" s="219"/>
      <c r="L969" s="224"/>
      <c r="M969" s="225"/>
      <c r="N969" s="226"/>
      <c r="O969" s="226"/>
      <c r="P969" s="226"/>
      <c r="Q969" s="226"/>
      <c r="R969" s="226"/>
      <c r="S969" s="226"/>
      <c r="T969" s="227"/>
      <c r="AT969" s="228" t="s">
        <v>240</v>
      </c>
      <c r="AU969" s="228" t="s">
        <v>85</v>
      </c>
      <c r="AV969" s="14" t="s">
        <v>85</v>
      </c>
      <c r="AW969" s="14" t="s">
        <v>32</v>
      </c>
      <c r="AX969" s="14" t="s">
        <v>76</v>
      </c>
      <c r="AY969" s="228" t="s">
        <v>200</v>
      </c>
    </row>
    <row r="970" spans="1:65" s="14" customFormat="1" ht="11.25" x14ac:dyDescent="0.2">
      <c r="B970" s="218"/>
      <c r="C970" s="219"/>
      <c r="D970" s="209" t="s">
        <v>240</v>
      </c>
      <c r="E970" s="220" t="s">
        <v>1</v>
      </c>
      <c r="F970" s="221" t="s">
        <v>3304</v>
      </c>
      <c r="G970" s="219"/>
      <c r="H970" s="222">
        <v>252.054</v>
      </c>
      <c r="I970" s="223"/>
      <c r="J970" s="219"/>
      <c r="K970" s="219"/>
      <c r="L970" s="224"/>
      <c r="M970" s="225"/>
      <c r="N970" s="226"/>
      <c r="O970" s="226"/>
      <c r="P970" s="226"/>
      <c r="Q970" s="226"/>
      <c r="R970" s="226"/>
      <c r="S970" s="226"/>
      <c r="T970" s="227"/>
      <c r="AT970" s="228" t="s">
        <v>240</v>
      </c>
      <c r="AU970" s="228" t="s">
        <v>85</v>
      </c>
      <c r="AV970" s="14" t="s">
        <v>85</v>
      </c>
      <c r="AW970" s="14" t="s">
        <v>32</v>
      </c>
      <c r="AX970" s="14" t="s">
        <v>76</v>
      </c>
      <c r="AY970" s="228" t="s">
        <v>200</v>
      </c>
    </row>
    <row r="971" spans="1:65" s="16" customFormat="1" ht="11.25" x14ac:dyDescent="0.2">
      <c r="B971" s="256"/>
      <c r="C971" s="257"/>
      <c r="D971" s="209" t="s">
        <v>240</v>
      </c>
      <c r="E971" s="258" t="s">
        <v>1</v>
      </c>
      <c r="F971" s="259" t="s">
        <v>666</v>
      </c>
      <c r="G971" s="257"/>
      <c r="H971" s="260">
        <v>1476.904</v>
      </c>
      <c r="I971" s="261"/>
      <c r="J971" s="257"/>
      <c r="K971" s="257"/>
      <c r="L971" s="262"/>
      <c r="M971" s="263"/>
      <c r="N971" s="264"/>
      <c r="O971" s="264"/>
      <c r="P971" s="264"/>
      <c r="Q971" s="264"/>
      <c r="R971" s="264"/>
      <c r="S971" s="264"/>
      <c r="T971" s="265"/>
      <c r="AT971" s="266" t="s">
        <v>240</v>
      </c>
      <c r="AU971" s="266" t="s">
        <v>85</v>
      </c>
      <c r="AV971" s="16" t="s">
        <v>108</v>
      </c>
      <c r="AW971" s="16" t="s">
        <v>32</v>
      </c>
      <c r="AX971" s="16" t="s">
        <v>76</v>
      </c>
      <c r="AY971" s="266" t="s">
        <v>200</v>
      </c>
    </row>
    <row r="972" spans="1:65" s="14" customFormat="1" ht="11.25" x14ac:dyDescent="0.2">
      <c r="B972" s="218"/>
      <c r="C972" s="219"/>
      <c r="D972" s="209" t="s">
        <v>240</v>
      </c>
      <c r="E972" s="220" t="s">
        <v>1</v>
      </c>
      <c r="F972" s="221" t="s">
        <v>3305</v>
      </c>
      <c r="G972" s="219"/>
      <c r="H972" s="222">
        <v>147.69</v>
      </c>
      <c r="I972" s="223"/>
      <c r="J972" s="219"/>
      <c r="K972" s="219"/>
      <c r="L972" s="224"/>
      <c r="M972" s="225"/>
      <c r="N972" s="226"/>
      <c r="O972" s="226"/>
      <c r="P972" s="226"/>
      <c r="Q972" s="226"/>
      <c r="R972" s="226"/>
      <c r="S972" s="226"/>
      <c r="T972" s="227"/>
      <c r="AT972" s="228" t="s">
        <v>240</v>
      </c>
      <c r="AU972" s="228" t="s">
        <v>85</v>
      </c>
      <c r="AV972" s="14" t="s">
        <v>85</v>
      </c>
      <c r="AW972" s="14" t="s">
        <v>32</v>
      </c>
      <c r="AX972" s="14" t="s">
        <v>76</v>
      </c>
      <c r="AY972" s="228" t="s">
        <v>200</v>
      </c>
    </row>
    <row r="973" spans="1:65" s="15" customFormat="1" ht="11.25" x14ac:dyDescent="0.2">
      <c r="B973" s="229"/>
      <c r="C973" s="230"/>
      <c r="D973" s="209" t="s">
        <v>240</v>
      </c>
      <c r="E973" s="231" t="s">
        <v>1</v>
      </c>
      <c r="F973" s="232" t="s">
        <v>244</v>
      </c>
      <c r="G973" s="230"/>
      <c r="H973" s="233">
        <v>1624.5940000000001</v>
      </c>
      <c r="I973" s="234"/>
      <c r="J973" s="230"/>
      <c r="K973" s="230"/>
      <c r="L973" s="235"/>
      <c r="M973" s="236"/>
      <c r="N973" s="237"/>
      <c r="O973" s="237"/>
      <c r="P973" s="237"/>
      <c r="Q973" s="237"/>
      <c r="R973" s="237"/>
      <c r="S973" s="237"/>
      <c r="T973" s="238"/>
      <c r="AT973" s="239" t="s">
        <v>240</v>
      </c>
      <c r="AU973" s="239" t="s">
        <v>85</v>
      </c>
      <c r="AV973" s="15" t="s">
        <v>206</v>
      </c>
      <c r="AW973" s="15" t="s">
        <v>32</v>
      </c>
      <c r="AX973" s="15" t="s">
        <v>83</v>
      </c>
      <c r="AY973" s="239" t="s">
        <v>200</v>
      </c>
    </row>
    <row r="974" spans="1:65" s="2" customFormat="1" ht="16.5" customHeight="1" x14ac:dyDescent="0.2">
      <c r="A974" s="35"/>
      <c r="B974" s="36"/>
      <c r="C974" s="193" t="s">
        <v>3306</v>
      </c>
      <c r="D974" s="193" t="s">
        <v>202</v>
      </c>
      <c r="E974" s="194" t="s">
        <v>3307</v>
      </c>
      <c r="F974" s="195" t="s">
        <v>3308</v>
      </c>
      <c r="G974" s="196" t="s">
        <v>210</v>
      </c>
      <c r="H974" s="197">
        <v>1624.5940000000001</v>
      </c>
      <c r="I974" s="198"/>
      <c r="J974" s="199">
        <f>ROUND(I974*H974,2)</f>
        <v>0</v>
      </c>
      <c r="K974" s="200"/>
      <c r="L974" s="40"/>
      <c r="M974" s="201" t="s">
        <v>1</v>
      </c>
      <c r="N974" s="202" t="s">
        <v>41</v>
      </c>
      <c r="O974" s="72"/>
      <c r="P974" s="203">
        <f>O974*H974</f>
        <v>0</v>
      </c>
      <c r="Q974" s="203">
        <v>8.0000000000000007E-5</v>
      </c>
      <c r="R974" s="203">
        <f>Q974*H974</f>
        <v>0.12996752</v>
      </c>
      <c r="S974" s="203">
        <v>0</v>
      </c>
      <c r="T974" s="204">
        <f>S974*H974</f>
        <v>0</v>
      </c>
      <c r="U974" s="35"/>
      <c r="V974" s="35"/>
      <c r="W974" s="35"/>
      <c r="X974" s="35"/>
      <c r="Y974" s="35"/>
      <c r="Z974" s="35"/>
      <c r="AA974" s="35"/>
      <c r="AB974" s="35"/>
      <c r="AC974" s="35"/>
      <c r="AD974" s="35"/>
      <c r="AE974" s="35"/>
      <c r="AR974" s="205" t="s">
        <v>274</v>
      </c>
      <c r="AT974" s="205" t="s">
        <v>202</v>
      </c>
      <c r="AU974" s="205" t="s">
        <v>85</v>
      </c>
      <c r="AY974" s="18" t="s">
        <v>200</v>
      </c>
      <c r="BE974" s="206">
        <f>IF(N974="základní",J974,0)</f>
        <v>0</v>
      </c>
      <c r="BF974" s="206">
        <f>IF(N974="snížená",J974,0)</f>
        <v>0</v>
      </c>
      <c r="BG974" s="206">
        <f>IF(N974="zákl. přenesená",J974,0)</f>
        <v>0</v>
      </c>
      <c r="BH974" s="206">
        <f>IF(N974="sníž. přenesená",J974,0)</f>
        <v>0</v>
      </c>
      <c r="BI974" s="206">
        <f>IF(N974="nulová",J974,0)</f>
        <v>0</v>
      </c>
      <c r="BJ974" s="18" t="s">
        <v>83</v>
      </c>
      <c r="BK974" s="206">
        <f>ROUND(I974*H974,2)</f>
        <v>0</v>
      </c>
      <c r="BL974" s="18" t="s">
        <v>274</v>
      </c>
      <c r="BM974" s="205" t="s">
        <v>3309</v>
      </c>
    </row>
    <row r="975" spans="1:65" s="2" customFormat="1" ht="16.5" customHeight="1" x14ac:dyDescent="0.2">
      <c r="A975" s="35"/>
      <c r="B975" s="36"/>
      <c r="C975" s="193" t="s">
        <v>522</v>
      </c>
      <c r="D975" s="193" t="s">
        <v>202</v>
      </c>
      <c r="E975" s="194" t="s">
        <v>3310</v>
      </c>
      <c r="F975" s="195" t="s">
        <v>3311</v>
      </c>
      <c r="G975" s="196" t="s">
        <v>617</v>
      </c>
      <c r="H975" s="244"/>
      <c r="I975" s="198"/>
      <c r="J975" s="199">
        <f>ROUND(I975*H975,2)</f>
        <v>0</v>
      </c>
      <c r="K975" s="200"/>
      <c r="L975" s="40"/>
      <c r="M975" s="201" t="s">
        <v>1</v>
      </c>
      <c r="N975" s="202" t="s">
        <v>41</v>
      </c>
      <c r="O975" s="72"/>
      <c r="P975" s="203">
        <f>O975*H975</f>
        <v>0</v>
      </c>
      <c r="Q975" s="203">
        <v>0</v>
      </c>
      <c r="R975" s="203">
        <f>Q975*H975</f>
        <v>0</v>
      </c>
      <c r="S975" s="203">
        <v>0</v>
      </c>
      <c r="T975" s="204">
        <f>S975*H975</f>
        <v>0</v>
      </c>
      <c r="U975" s="35"/>
      <c r="V975" s="35"/>
      <c r="W975" s="35"/>
      <c r="X975" s="35"/>
      <c r="Y975" s="35"/>
      <c r="Z975" s="35"/>
      <c r="AA975" s="35"/>
      <c r="AB975" s="35"/>
      <c r="AC975" s="35"/>
      <c r="AD975" s="35"/>
      <c r="AE975" s="35"/>
      <c r="AR975" s="205" t="s">
        <v>274</v>
      </c>
      <c r="AT975" s="205" t="s">
        <v>202</v>
      </c>
      <c r="AU975" s="205" t="s">
        <v>85</v>
      </c>
      <c r="AY975" s="18" t="s">
        <v>200</v>
      </c>
      <c r="BE975" s="206">
        <f>IF(N975="základní",J975,0)</f>
        <v>0</v>
      </c>
      <c r="BF975" s="206">
        <f>IF(N975="snížená",J975,0)</f>
        <v>0</v>
      </c>
      <c r="BG975" s="206">
        <f>IF(N975="zákl. přenesená",J975,0)</f>
        <v>0</v>
      </c>
      <c r="BH975" s="206">
        <f>IF(N975="sníž. přenesená",J975,0)</f>
        <v>0</v>
      </c>
      <c r="BI975" s="206">
        <f>IF(N975="nulová",J975,0)</f>
        <v>0</v>
      </c>
      <c r="BJ975" s="18" t="s">
        <v>83</v>
      </c>
      <c r="BK975" s="206">
        <f>ROUND(I975*H975,2)</f>
        <v>0</v>
      </c>
      <c r="BL975" s="18" t="s">
        <v>274</v>
      </c>
      <c r="BM975" s="205" t="s">
        <v>3312</v>
      </c>
    </row>
    <row r="976" spans="1:65" s="12" customFormat="1" ht="22.9" customHeight="1" x14ac:dyDescent="0.2">
      <c r="B976" s="177"/>
      <c r="C976" s="178"/>
      <c r="D976" s="179" t="s">
        <v>75</v>
      </c>
      <c r="E976" s="191" t="s">
        <v>1179</v>
      </c>
      <c r="F976" s="191" t="s">
        <v>1180</v>
      </c>
      <c r="G976" s="178"/>
      <c r="H976" s="178"/>
      <c r="I976" s="181"/>
      <c r="J976" s="192">
        <f>BK976</f>
        <v>0</v>
      </c>
      <c r="K976" s="178"/>
      <c r="L976" s="183"/>
      <c r="M976" s="184"/>
      <c r="N976" s="185"/>
      <c r="O976" s="185"/>
      <c r="P976" s="186">
        <f>SUM(P977:P1038)</f>
        <v>0</v>
      </c>
      <c r="Q976" s="185"/>
      <c r="R976" s="186">
        <f>SUM(R977:R1038)</f>
        <v>77.88723195</v>
      </c>
      <c r="S976" s="185"/>
      <c r="T976" s="187">
        <f>SUM(T977:T1038)</f>
        <v>0</v>
      </c>
      <c r="AR976" s="188" t="s">
        <v>85</v>
      </c>
      <c r="AT976" s="189" t="s">
        <v>75</v>
      </c>
      <c r="AU976" s="189" t="s">
        <v>83</v>
      </c>
      <c r="AY976" s="188" t="s">
        <v>200</v>
      </c>
      <c r="BK976" s="190">
        <f>SUM(BK977:BK1038)</f>
        <v>0</v>
      </c>
    </row>
    <row r="977" spans="1:65" s="2" customFormat="1" ht="16.5" customHeight="1" x14ac:dyDescent="0.2">
      <c r="A977" s="35"/>
      <c r="B977" s="36"/>
      <c r="C977" s="193" t="s">
        <v>3313</v>
      </c>
      <c r="D977" s="193" t="s">
        <v>202</v>
      </c>
      <c r="E977" s="194" t="s">
        <v>3314</v>
      </c>
      <c r="F977" s="195" t="s">
        <v>3315</v>
      </c>
      <c r="G977" s="196" t="s">
        <v>210</v>
      </c>
      <c r="H977" s="197">
        <v>243.90600000000001</v>
      </c>
      <c r="I977" s="198"/>
      <c r="J977" s="199">
        <f>ROUND(I977*H977,2)</f>
        <v>0</v>
      </c>
      <c r="K977" s="200"/>
      <c r="L977" s="40"/>
      <c r="M977" s="201" t="s">
        <v>1</v>
      </c>
      <c r="N977" s="202" t="s">
        <v>41</v>
      </c>
      <c r="O977" s="72"/>
      <c r="P977" s="203">
        <f>O977*H977</f>
        <v>0</v>
      </c>
      <c r="Q977" s="203">
        <v>6.5809999999999994E-2</v>
      </c>
      <c r="R977" s="203">
        <f>Q977*H977</f>
        <v>16.051453859999999</v>
      </c>
      <c r="S977" s="203">
        <v>0</v>
      </c>
      <c r="T977" s="204">
        <f>S977*H977</f>
        <v>0</v>
      </c>
      <c r="U977" s="35"/>
      <c r="V977" s="35"/>
      <c r="W977" s="35"/>
      <c r="X977" s="35"/>
      <c r="Y977" s="35"/>
      <c r="Z977" s="35"/>
      <c r="AA977" s="35"/>
      <c r="AB977" s="35"/>
      <c r="AC977" s="35"/>
      <c r="AD977" s="35"/>
      <c r="AE977" s="35"/>
      <c r="AR977" s="205" t="s">
        <v>274</v>
      </c>
      <c r="AT977" s="205" t="s">
        <v>202</v>
      </c>
      <c r="AU977" s="205" t="s">
        <v>85</v>
      </c>
      <c r="AY977" s="18" t="s">
        <v>200</v>
      </c>
      <c r="BE977" s="206">
        <f>IF(N977="základní",J977,0)</f>
        <v>0</v>
      </c>
      <c r="BF977" s="206">
        <f>IF(N977="snížená",J977,0)</f>
        <v>0</v>
      </c>
      <c r="BG977" s="206">
        <f>IF(N977="zákl. přenesená",J977,0)</f>
        <v>0</v>
      </c>
      <c r="BH977" s="206">
        <f>IF(N977="sníž. přenesená",J977,0)</f>
        <v>0</v>
      </c>
      <c r="BI977" s="206">
        <f>IF(N977="nulová",J977,0)</f>
        <v>0</v>
      </c>
      <c r="BJ977" s="18" t="s">
        <v>83</v>
      </c>
      <c r="BK977" s="206">
        <f>ROUND(I977*H977,2)</f>
        <v>0</v>
      </c>
      <c r="BL977" s="18" t="s">
        <v>274</v>
      </c>
      <c r="BM977" s="205" t="s">
        <v>3316</v>
      </c>
    </row>
    <row r="978" spans="1:65" s="13" customFormat="1" ht="11.25" x14ac:dyDescent="0.2">
      <c r="B978" s="207"/>
      <c r="C978" s="208"/>
      <c r="D978" s="209" t="s">
        <v>240</v>
      </c>
      <c r="E978" s="210" t="s">
        <v>1</v>
      </c>
      <c r="F978" s="211" t="s">
        <v>3317</v>
      </c>
      <c r="G978" s="208"/>
      <c r="H978" s="210" t="s">
        <v>1</v>
      </c>
      <c r="I978" s="212"/>
      <c r="J978" s="208"/>
      <c r="K978" s="208"/>
      <c r="L978" s="213"/>
      <c r="M978" s="214"/>
      <c r="N978" s="215"/>
      <c r="O978" s="215"/>
      <c r="P978" s="215"/>
      <c r="Q978" s="215"/>
      <c r="R978" s="215"/>
      <c r="S978" s="215"/>
      <c r="T978" s="216"/>
      <c r="AT978" s="217" t="s">
        <v>240</v>
      </c>
      <c r="AU978" s="217" t="s">
        <v>85</v>
      </c>
      <c r="AV978" s="13" t="s">
        <v>83</v>
      </c>
      <c r="AW978" s="13" t="s">
        <v>32</v>
      </c>
      <c r="AX978" s="13" t="s">
        <v>76</v>
      </c>
      <c r="AY978" s="217" t="s">
        <v>200</v>
      </c>
    </row>
    <row r="979" spans="1:65" s="14" customFormat="1" ht="11.25" x14ac:dyDescent="0.2">
      <c r="B979" s="218"/>
      <c r="C979" s="219"/>
      <c r="D979" s="209" t="s">
        <v>240</v>
      </c>
      <c r="E979" s="220" t="s">
        <v>1</v>
      </c>
      <c r="F979" s="221" t="s">
        <v>3318</v>
      </c>
      <c r="G979" s="219"/>
      <c r="H979" s="222">
        <v>10.487</v>
      </c>
      <c r="I979" s="223"/>
      <c r="J979" s="219"/>
      <c r="K979" s="219"/>
      <c r="L979" s="224"/>
      <c r="M979" s="225"/>
      <c r="N979" s="226"/>
      <c r="O979" s="226"/>
      <c r="P979" s="226"/>
      <c r="Q979" s="226"/>
      <c r="R979" s="226"/>
      <c r="S979" s="226"/>
      <c r="T979" s="227"/>
      <c r="AT979" s="228" t="s">
        <v>240</v>
      </c>
      <c r="AU979" s="228" t="s">
        <v>85</v>
      </c>
      <c r="AV979" s="14" t="s">
        <v>85</v>
      </c>
      <c r="AW979" s="14" t="s">
        <v>32</v>
      </c>
      <c r="AX979" s="14" t="s">
        <v>76</v>
      </c>
      <c r="AY979" s="228" t="s">
        <v>200</v>
      </c>
    </row>
    <row r="980" spans="1:65" s="14" customFormat="1" ht="11.25" x14ac:dyDescent="0.2">
      <c r="B980" s="218"/>
      <c r="C980" s="219"/>
      <c r="D980" s="209" t="s">
        <v>240</v>
      </c>
      <c r="E980" s="220" t="s">
        <v>1</v>
      </c>
      <c r="F980" s="221" t="s">
        <v>3319</v>
      </c>
      <c r="G980" s="219"/>
      <c r="H980" s="222">
        <v>6.1849999999999996</v>
      </c>
      <c r="I980" s="223"/>
      <c r="J980" s="219"/>
      <c r="K980" s="219"/>
      <c r="L980" s="224"/>
      <c r="M980" s="225"/>
      <c r="N980" s="226"/>
      <c r="O980" s="226"/>
      <c r="P980" s="226"/>
      <c r="Q980" s="226"/>
      <c r="R980" s="226"/>
      <c r="S980" s="226"/>
      <c r="T980" s="227"/>
      <c r="AT980" s="228" t="s">
        <v>240</v>
      </c>
      <c r="AU980" s="228" t="s">
        <v>85</v>
      </c>
      <c r="AV980" s="14" t="s">
        <v>85</v>
      </c>
      <c r="AW980" s="14" t="s">
        <v>32</v>
      </c>
      <c r="AX980" s="14" t="s">
        <v>76</v>
      </c>
      <c r="AY980" s="228" t="s">
        <v>200</v>
      </c>
    </row>
    <row r="981" spans="1:65" s="14" customFormat="1" ht="11.25" x14ac:dyDescent="0.2">
      <c r="B981" s="218"/>
      <c r="C981" s="219"/>
      <c r="D981" s="209" t="s">
        <v>240</v>
      </c>
      <c r="E981" s="220" t="s">
        <v>1</v>
      </c>
      <c r="F981" s="221" t="s">
        <v>3320</v>
      </c>
      <c r="G981" s="219"/>
      <c r="H981" s="222">
        <v>13.71</v>
      </c>
      <c r="I981" s="223"/>
      <c r="J981" s="219"/>
      <c r="K981" s="219"/>
      <c r="L981" s="224"/>
      <c r="M981" s="225"/>
      <c r="N981" s="226"/>
      <c r="O981" s="226"/>
      <c r="P981" s="226"/>
      <c r="Q981" s="226"/>
      <c r="R981" s="226"/>
      <c r="S981" s="226"/>
      <c r="T981" s="227"/>
      <c r="AT981" s="228" t="s">
        <v>240</v>
      </c>
      <c r="AU981" s="228" t="s">
        <v>85</v>
      </c>
      <c r="AV981" s="14" t="s">
        <v>85</v>
      </c>
      <c r="AW981" s="14" t="s">
        <v>32</v>
      </c>
      <c r="AX981" s="14" t="s">
        <v>76</v>
      </c>
      <c r="AY981" s="228" t="s">
        <v>200</v>
      </c>
    </row>
    <row r="982" spans="1:65" s="14" customFormat="1" ht="11.25" x14ac:dyDescent="0.2">
      <c r="B982" s="218"/>
      <c r="C982" s="219"/>
      <c r="D982" s="209" t="s">
        <v>240</v>
      </c>
      <c r="E982" s="220" t="s">
        <v>1</v>
      </c>
      <c r="F982" s="221" t="s">
        <v>3321</v>
      </c>
      <c r="G982" s="219"/>
      <c r="H982" s="222">
        <v>17.548999999999999</v>
      </c>
      <c r="I982" s="223"/>
      <c r="J982" s="219"/>
      <c r="K982" s="219"/>
      <c r="L982" s="224"/>
      <c r="M982" s="225"/>
      <c r="N982" s="226"/>
      <c r="O982" s="226"/>
      <c r="P982" s="226"/>
      <c r="Q982" s="226"/>
      <c r="R982" s="226"/>
      <c r="S982" s="226"/>
      <c r="T982" s="227"/>
      <c r="AT982" s="228" t="s">
        <v>240</v>
      </c>
      <c r="AU982" s="228" t="s">
        <v>85</v>
      </c>
      <c r="AV982" s="14" t="s">
        <v>85</v>
      </c>
      <c r="AW982" s="14" t="s">
        <v>32</v>
      </c>
      <c r="AX982" s="14" t="s">
        <v>76</v>
      </c>
      <c r="AY982" s="228" t="s">
        <v>200</v>
      </c>
    </row>
    <row r="983" spans="1:65" s="14" customFormat="1" ht="11.25" x14ac:dyDescent="0.2">
      <c r="B983" s="218"/>
      <c r="C983" s="219"/>
      <c r="D983" s="209" t="s">
        <v>240</v>
      </c>
      <c r="E983" s="220" t="s">
        <v>1</v>
      </c>
      <c r="F983" s="221" t="s">
        <v>3322</v>
      </c>
      <c r="G983" s="219"/>
      <c r="H983" s="222">
        <v>15.074999999999999</v>
      </c>
      <c r="I983" s="223"/>
      <c r="J983" s="219"/>
      <c r="K983" s="219"/>
      <c r="L983" s="224"/>
      <c r="M983" s="225"/>
      <c r="N983" s="226"/>
      <c r="O983" s="226"/>
      <c r="P983" s="226"/>
      <c r="Q983" s="226"/>
      <c r="R983" s="226"/>
      <c r="S983" s="226"/>
      <c r="T983" s="227"/>
      <c r="AT983" s="228" t="s">
        <v>240</v>
      </c>
      <c r="AU983" s="228" t="s">
        <v>85</v>
      </c>
      <c r="AV983" s="14" t="s">
        <v>85</v>
      </c>
      <c r="AW983" s="14" t="s">
        <v>32</v>
      </c>
      <c r="AX983" s="14" t="s">
        <v>76</v>
      </c>
      <c r="AY983" s="228" t="s">
        <v>200</v>
      </c>
    </row>
    <row r="984" spans="1:65" s="14" customFormat="1" ht="11.25" x14ac:dyDescent="0.2">
      <c r="B984" s="218"/>
      <c r="C984" s="219"/>
      <c r="D984" s="209" t="s">
        <v>240</v>
      </c>
      <c r="E984" s="220" t="s">
        <v>1</v>
      </c>
      <c r="F984" s="221" t="s">
        <v>3323</v>
      </c>
      <c r="G984" s="219"/>
      <c r="H984" s="222">
        <v>15.675000000000001</v>
      </c>
      <c r="I984" s="223"/>
      <c r="J984" s="219"/>
      <c r="K984" s="219"/>
      <c r="L984" s="224"/>
      <c r="M984" s="225"/>
      <c r="N984" s="226"/>
      <c r="O984" s="226"/>
      <c r="P984" s="226"/>
      <c r="Q984" s="226"/>
      <c r="R984" s="226"/>
      <c r="S984" s="226"/>
      <c r="T984" s="227"/>
      <c r="AT984" s="228" t="s">
        <v>240</v>
      </c>
      <c r="AU984" s="228" t="s">
        <v>85</v>
      </c>
      <c r="AV984" s="14" t="s">
        <v>85</v>
      </c>
      <c r="AW984" s="14" t="s">
        <v>32</v>
      </c>
      <c r="AX984" s="14" t="s">
        <v>76</v>
      </c>
      <c r="AY984" s="228" t="s">
        <v>200</v>
      </c>
    </row>
    <row r="985" spans="1:65" s="14" customFormat="1" ht="11.25" x14ac:dyDescent="0.2">
      <c r="B985" s="218"/>
      <c r="C985" s="219"/>
      <c r="D985" s="209" t="s">
        <v>240</v>
      </c>
      <c r="E985" s="220" t="s">
        <v>1</v>
      </c>
      <c r="F985" s="221" t="s">
        <v>3324</v>
      </c>
      <c r="G985" s="219"/>
      <c r="H985" s="222">
        <v>15.3</v>
      </c>
      <c r="I985" s="223"/>
      <c r="J985" s="219"/>
      <c r="K985" s="219"/>
      <c r="L985" s="224"/>
      <c r="M985" s="225"/>
      <c r="N985" s="226"/>
      <c r="O985" s="226"/>
      <c r="P985" s="226"/>
      <c r="Q985" s="226"/>
      <c r="R985" s="226"/>
      <c r="S985" s="226"/>
      <c r="T985" s="227"/>
      <c r="AT985" s="228" t="s">
        <v>240</v>
      </c>
      <c r="AU985" s="228" t="s">
        <v>85</v>
      </c>
      <c r="AV985" s="14" t="s">
        <v>85</v>
      </c>
      <c r="AW985" s="14" t="s">
        <v>32</v>
      </c>
      <c r="AX985" s="14" t="s">
        <v>76</v>
      </c>
      <c r="AY985" s="228" t="s">
        <v>200</v>
      </c>
    </row>
    <row r="986" spans="1:65" s="14" customFormat="1" ht="11.25" x14ac:dyDescent="0.2">
      <c r="B986" s="218"/>
      <c r="C986" s="219"/>
      <c r="D986" s="209" t="s">
        <v>240</v>
      </c>
      <c r="E986" s="220" t="s">
        <v>1</v>
      </c>
      <c r="F986" s="221" t="s">
        <v>3325</v>
      </c>
      <c r="G986" s="219"/>
      <c r="H986" s="222">
        <v>17.901</v>
      </c>
      <c r="I986" s="223"/>
      <c r="J986" s="219"/>
      <c r="K986" s="219"/>
      <c r="L986" s="224"/>
      <c r="M986" s="225"/>
      <c r="N986" s="226"/>
      <c r="O986" s="226"/>
      <c r="P986" s="226"/>
      <c r="Q986" s="226"/>
      <c r="R986" s="226"/>
      <c r="S986" s="226"/>
      <c r="T986" s="227"/>
      <c r="AT986" s="228" t="s">
        <v>240</v>
      </c>
      <c r="AU986" s="228" t="s">
        <v>85</v>
      </c>
      <c r="AV986" s="14" t="s">
        <v>85</v>
      </c>
      <c r="AW986" s="14" t="s">
        <v>32</v>
      </c>
      <c r="AX986" s="14" t="s">
        <v>76</v>
      </c>
      <c r="AY986" s="228" t="s">
        <v>200</v>
      </c>
    </row>
    <row r="987" spans="1:65" s="14" customFormat="1" ht="11.25" x14ac:dyDescent="0.2">
      <c r="B987" s="218"/>
      <c r="C987" s="219"/>
      <c r="D987" s="209" t="s">
        <v>240</v>
      </c>
      <c r="E987" s="220" t="s">
        <v>1</v>
      </c>
      <c r="F987" s="221" t="s">
        <v>3322</v>
      </c>
      <c r="G987" s="219"/>
      <c r="H987" s="222">
        <v>15.074999999999999</v>
      </c>
      <c r="I987" s="223"/>
      <c r="J987" s="219"/>
      <c r="K987" s="219"/>
      <c r="L987" s="224"/>
      <c r="M987" s="225"/>
      <c r="N987" s="226"/>
      <c r="O987" s="226"/>
      <c r="P987" s="226"/>
      <c r="Q987" s="226"/>
      <c r="R987" s="226"/>
      <c r="S987" s="226"/>
      <c r="T987" s="227"/>
      <c r="AT987" s="228" t="s">
        <v>240</v>
      </c>
      <c r="AU987" s="228" t="s">
        <v>85</v>
      </c>
      <c r="AV987" s="14" t="s">
        <v>85</v>
      </c>
      <c r="AW987" s="14" t="s">
        <v>32</v>
      </c>
      <c r="AX987" s="14" t="s">
        <v>76</v>
      </c>
      <c r="AY987" s="228" t="s">
        <v>200</v>
      </c>
    </row>
    <row r="988" spans="1:65" s="14" customFormat="1" ht="11.25" x14ac:dyDescent="0.2">
      <c r="B988" s="218"/>
      <c r="C988" s="219"/>
      <c r="D988" s="209" t="s">
        <v>240</v>
      </c>
      <c r="E988" s="220" t="s">
        <v>1</v>
      </c>
      <c r="F988" s="221" t="s">
        <v>3326</v>
      </c>
      <c r="G988" s="219"/>
      <c r="H988" s="222">
        <v>18.056999999999999</v>
      </c>
      <c r="I988" s="223"/>
      <c r="J988" s="219"/>
      <c r="K988" s="219"/>
      <c r="L988" s="224"/>
      <c r="M988" s="225"/>
      <c r="N988" s="226"/>
      <c r="O988" s="226"/>
      <c r="P988" s="226"/>
      <c r="Q988" s="226"/>
      <c r="R988" s="226"/>
      <c r="S988" s="226"/>
      <c r="T988" s="227"/>
      <c r="AT988" s="228" t="s">
        <v>240</v>
      </c>
      <c r="AU988" s="228" t="s">
        <v>85</v>
      </c>
      <c r="AV988" s="14" t="s">
        <v>85</v>
      </c>
      <c r="AW988" s="14" t="s">
        <v>32</v>
      </c>
      <c r="AX988" s="14" t="s">
        <v>76</v>
      </c>
      <c r="AY988" s="228" t="s">
        <v>200</v>
      </c>
    </row>
    <row r="989" spans="1:65" s="14" customFormat="1" ht="11.25" x14ac:dyDescent="0.2">
      <c r="B989" s="218"/>
      <c r="C989" s="219"/>
      <c r="D989" s="209" t="s">
        <v>240</v>
      </c>
      <c r="E989" s="220" t="s">
        <v>1</v>
      </c>
      <c r="F989" s="221" t="s">
        <v>3322</v>
      </c>
      <c r="G989" s="219"/>
      <c r="H989" s="222">
        <v>15.074999999999999</v>
      </c>
      <c r="I989" s="223"/>
      <c r="J989" s="219"/>
      <c r="K989" s="219"/>
      <c r="L989" s="224"/>
      <c r="M989" s="225"/>
      <c r="N989" s="226"/>
      <c r="O989" s="226"/>
      <c r="P989" s="226"/>
      <c r="Q989" s="226"/>
      <c r="R989" s="226"/>
      <c r="S989" s="226"/>
      <c r="T989" s="227"/>
      <c r="AT989" s="228" t="s">
        <v>240</v>
      </c>
      <c r="AU989" s="228" t="s">
        <v>85</v>
      </c>
      <c r="AV989" s="14" t="s">
        <v>85</v>
      </c>
      <c r="AW989" s="14" t="s">
        <v>32</v>
      </c>
      <c r="AX989" s="14" t="s">
        <v>76</v>
      </c>
      <c r="AY989" s="228" t="s">
        <v>200</v>
      </c>
    </row>
    <row r="990" spans="1:65" s="14" customFormat="1" ht="11.25" x14ac:dyDescent="0.2">
      <c r="B990" s="218"/>
      <c r="C990" s="219"/>
      <c r="D990" s="209" t="s">
        <v>240</v>
      </c>
      <c r="E990" s="220" t="s">
        <v>1</v>
      </c>
      <c r="F990" s="221" t="s">
        <v>3327</v>
      </c>
      <c r="G990" s="219"/>
      <c r="H990" s="222">
        <v>16.524000000000001</v>
      </c>
      <c r="I990" s="223"/>
      <c r="J990" s="219"/>
      <c r="K990" s="219"/>
      <c r="L990" s="224"/>
      <c r="M990" s="225"/>
      <c r="N990" s="226"/>
      <c r="O990" s="226"/>
      <c r="P990" s="226"/>
      <c r="Q990" s="226"/>
      <c r="R990" s="226"/>
      <c r="S990" s="226"/>
      <c r="T990" s="227"/>
      <c r="AT990" s="228" t="s">
        <v>240</v>
      </c>
      <c r="AU990" s="228" t="s">
        <v>85</v>
      </c>
      <c r="AV990" s="14" t="s">
        <v>85</v>
      </c>
      <c r="AW990" s="14" t="s">
        <v>32</v>
      </c>
      <c r="AX990" s="14" t="s">
        <v>76</v>
      </c>
      <c r="AY990" s="228" t="s">
        <v>200</v>
      </c>
    </row>
    <row r="991" spans="1:65" s="14" customFormat="1" ht="11.25" x14ac:dyDescent="0.2">
      <c r="B991" s="218"/>
      <c r="C991" s="219"/>
      <c r="D991" s="209" t="s">
        <v>240</v>
      </c>
      <c r="E991" s="220" t="s">
        <v>1</v>
      </c>
      <c r="F991" s="221" t="s">
        <v>3328</v>
      </c>
      <c r="G991" s="219"/>
      <c r="H991" s="222">
        <v>13.65</v>
      </c>
      <c r="I991" s="223"/>
      <c r="J991" s="219"/>
      <c r="K991" s="219"/>
      <c r="L991" s="224"/>
      <c r="M991" s="225"/>
      <c r="N991" s="226"/>
      <c r="O991" s="226"/>
      <c r="P991" s="226"/>
      <c r="Q991" s="226"/>
      <c r="R991" s="226"/>
      <c r="S991" s="226"/>
      <c r="T991" s="227"/>
      <c r="AT991" s="228" t="s">
        <v>240</v>
      </c>
      <c r="AU991" s="228" t="s">
        <v>85</v>
      </c>
      <c r="AV991" s="14" t="s">
        <v>85</v>
      </c>
      <c r="AW991" s="14" t="s">
        <v>32</v>
      </c>
      <c r="AX991" s="14" t="s">
        <v>76</v>
      </c>
      <c r="AY991" s="228" t="s">
        <v>200</v>
      </c>
    </row>
    <row r="992" spans="1:65" s="14" customFormat="1" ht="11.25" x14ac:dyDescent="0.2">
      <c r="B992" s="218"/>
      <c r="C992" s="219"/>
      <c r="D992" s="209" t="s">
        <v>240</v>
      </c>
      <c r="E992" s="220" t="s">
        <v>1</v>
      </c>
      <c r="F992" s="221" t="s">
        <v>3328</v>
      </c>
      <c r="G992" s="219"/>
      <c r="H992" s="222">
        <v>13.65</v>
      </c>
      <c r="I992" s="223"/>
      <c r="J992" s="219"/>
      <c r="K992" s="219"/>
      <c r="L992" s="224"/>
      <c r="M992" s="225"/>
      <c r="N992" s="226"/>
      <c r="O992" s="226"/>
      <c r="P992" s="226"/>
      <c r="Q992" s="226"/>
      <c r="R992" s="226"/>
      <c r="S992" s="226"/>
      <c r="T992" s="227"/>
      <c r="AT992" s="228" t="s">
        <v>240</v>
      </c>
      <c r="AU992" s="228" t="s">
        <v>85</v>
      </c>
      <c r="AV992" s="14" t="s">
        <v>85</v>
      </c>
      <c r="AW992" s="14" t="s">
        <v>32</v>
      </c>
      <c r="AX992" s="14" t="s">
        <v>76</v>
      </c>
      <c r="AY992" s="228" t="s">
        <v>200</v>
      </c>
    </row>
    <row r="993" spans="1:65" s="14" customFormat="1" ht="11.25" x14ac:dyDescent="0.2">
      <c r="B993" s="218"/>
      <c r="C993" s="219"/>
      <c r="D993" s="209" t="s">
        <v>240</v>
      </c>
      <c r="E993" s="220" t="s">
        <v>1</v>
      </c>
      <c r="F993" s="221" t="s">
        <v>3329</v>
      </c>
      <c r="G993" s="219"/>
      <c r="H993" s="222">
        <v>17.82</v>
      </c>
      <c r="I993" s="223"/>
      <c r="J993" s="219"/>
      <c r="K993" s="219"/>
      <c r="L993" s="224"/>
      <c r="M993" s="225"/>
      <c r="N993" s="226"/>
      <c r="O993" s="226"/>
      <c r="P993" s="226"/>
      <c r="Q993" s="226"/>
      <c r="R993" s="226"/>
      <c r="S993" s="226"/>
      <c r="T993" s="227"/>
      <c r="AT993" s="228" t="s">
        <v>240</v>
      </c>
      <c r="AU993" s="228" t="s">
        <v>85</v>
      </c>
      <c r="AV993" s="14" t="s">
        <v>85</v>
      </c>
      <c r="AW993" s="14" t="s">
        <v>32</v>
      </c>
      <c r="AX993" s="14" t="s">
        <v>76</v>
      </c>
      <c r="AY993" s="228" t="s">
        <v>200</v>
      </c>
    </row>
    <row r="994" spans="1:65" s="16" customFormat="1" ht="11.25" x14ac:dyDescent="0.2">
      <c r="B994" s="256"/>
      <c r="C994" s="257"/>
      <c r="D994" s="209" t="s">
        <v>240</v>
      </c>
      <c r="E994" s="258" t="s">
        <v>1</v>
      </c>
      <c r="F994" s="259" t="s">
        <v>666</v>
      </c>
      <c r="G994" s="257"/>
      <c r="H994" s="260">
        <v>221.733</v>
      </c>
      <c r="I994" s="261"/>
      <c r="J994" s="257"/>
      <c r="K994" s="257"/>
      <c r="L994" s="262"/>
      <c r="M994" s="263"/>
      <c r="N994" s="264"/>
      <c r="O994" s="264"/>
      <c r="P994" s="264"/>
      <c r="Q994" s="264"/>
      <c r="R994" s="264"/>
      <c r="S994" s="264"/>
      <c r="T994" s="265"/>
      <c r="AT994" s="266" t="s">
        <v>240</v>
      </c>
      <c r="AU994" s="266" t="s">
        <v>85</v>
      </c>
      <c r="AV994" s="16" t="s">
        <v>108</v>
      </c>
      <c r="AW994" s="16" t="s">
        <v>32</v>
      </c>
      <c r="AX994" s="16" t="s">
        <v>76</v>
      </c>
      <c r="AY994" s="266" t="s">
        <v>200</v>
      </c>
    </row>
    <row r="995" spans="1:65" s="14" customFormat="1" ht="11.25" x14ac:dyDescent="0.2">
      <c r="B995" s="218"/>
      <c r="C995" s="219"/>
      <c r="D995" s="209" t="s">
        <v>240</v>
      </c>
      <c r="E995" s="220" t="s">
        <v>1</v>
      </c>
      <c r="F995" s="221" t="s">
        <v>3330</v>
      </c>
      <c r="G995" s="219"/>
      <c r="H995" s="222">
        <v>22.172999999999998</v>
      </c>
      <c r="I995" s="223"/>
      <c r="J995" s="219"/>
      <c r="K995" s="219"/>
      <c r="L995" s="224"/>
      <c r="M995" s="225"/>
      <c r="N995" s="226"/>
      <c r="O995" s="226"/>
      <c r="P995" s="226"/>
      <c r="Q995" s="226"/>
      <c r="R995" s="226"/>
      <c r="S995" s="226"/>
      <c r="T995" s="227"/>
      <c r="AT995" s="228" t="s">
        <v>240</v>
      </c>
      <c r="AU995" s="228" t="s">
        <v>85</v>
      </c>
      <c r="AV995" s="14" t="s">
        <v>85</v>
      </c>
      <c r="AW995" s="14" t="s">
        <v>32</v>
      </c>
      <c r="AX995" s="14" t="s">
        <v>76</v>
      </c>
      <c r="AY995" s="228" t="s">
        <v>200</v>
      </c>
    </row>
    <row r="996" spans="1:65" s="15" customFormat="1" ht="11.25" x14ac:dyDescent="0.2">
      <c r="B996" s="229"/>
      <c r="C996" s="230"/>
      <c r="D996" s="209" t="s">
        <v>240</v>
      </c>
      <c r="E996" s="231" t="s">
        <v>1</v>
      </c>
      <c r="F996" s="232" t="s">
        <v>244</v>
      </c>
      <c r="G996" s="230"/>
      <c r="H996" s="233">
        <v>243.90600000000001</v>
      </c>
      <c r="I996" s="234"/>
      <c r="J996" s="230"/>
      <c r="K996" s="230"/>
      <c r="L996" s="235"/>
      <c r="M996" s="236"/>
      <c r="N996" s="237"/>
      <c r="O996" s="237"/>
      <c r="P996" s="237"/>
      <c r="Q996" s="237"/>
      <c r="R996" s="237"/>
      <c r="S996" s="237"/>
      <c r="T996" s="238"/>
      <c r="AT996" s="239" t="s">
        <v>240</v>
      </c>
      <c r="AU996" s="239" t="s">
        <v>85</v>
      </c>
      <c r="AV996" s="15" t="s">
        <v>206</v>
      </c>
      <c r="AW996" s="15" t="s">
        <v>32</v>
      </c>
      <c r="AX996" s="15" t="s">
        <v>83</v>
      </c>
      <c r="AY996" s="239" t="s">
        <v>200</v>
      </c>
    </row>
    <row r="997" spans="1:65" s="2" customFormat="1" ht="24.2" customHeight="1" x14ac:dyDescent="0.2">
      <c r="A997" s="35"/>
      <c r="B997" s="36"/>
      <c r="C997" s="193" t="s">
        <v>526</v>
      </c>
      <c r="D997" s="193" t="s">
        <v>202</v>
      </c>
      <c r="E997" s="194" t="s">
        <v>3331</v>
      </c>
      <c r="F997" s="195" t="s">
        <v>3332</v>
      </c>
      <c r="G997" s="196" t="s">
        <v>333</v>
      </c>
      <c r="H997" s="197">
        <v>162.96299999999999</v>
      </c>
      <c r="I997" s="198"/>
      <c r="J997" s="199">
        <f>ROUND(I997*H997,2)</f>
        <v>0</v>
      </c>
      <c r="K997" s="200"/>
      <c r="L997" s="40"/>
      <c r="M997" s="201" t="s">
        <v>1</v>
      </c>
      <c r="N997" s="202" t="s">
        <v>41</v>
      </c>
      <c r="O997" s="72"/>
      <c r="P997" s="203">
        <f>O997*H997</f>
        <v>0</v>
      </c>
      <c r="Q997" s="203">
        <v>8.43E-3</v>
      </c>
      <c r="R997" s="203">
        <f>Q997*H997</f>
        <v>1.3737780899999998</v>
      </c>
      <c r="S997" s="203">
        <v>0</v>
      </c>
      <c r="T997" s="204">
        <f>S997*H997</f>
        <v>0</v>
      </c>
      <c r="U997" s="35"/>
      <c r="V997" s="35"/>
      <c r="W997" s="35"/>
      <c r="X997" s="35"/>
      <c r="Y997" s="35"/>
      <c r="Z997" s="35"/>
      <c r="AA997" s="35"/>
      <c r="AB997" s="35"/>
      <c r="AC997" s="35"/>
      <c r="AD997" s="35"/>
      <c r="AE997" s="35"/>
      <c r="AR997" s="205" t="s">
        <v>274</v>
      </c>
      <c r="AT997" s="205" t="s">
        <v>202</v>
      </c>
      <c r="AU997" s="205" t="s">
        <v>85</v>
      </c>
      <c r="AY997" s="18" t="s">
        <v>200</v>
      </c>
      <c r="BE997" s="206">
        <f>IF(N997="základní",J997,0)</f>
        <v>0</v>
      </c>
      <c r="BF997" s="206">
        <f>IF(N997="snížená",J997,0)</f>
        <v>0</v>
      </c>
      <c r="BG997" s="206">
        <f>IF(N997="zákl. přenesená",J997,0)</f>
        <v>0</v>
      </c>
      <c r="BH997" s="206">
        <f>IF(N997="sníž. přenesená",J997,0)</f>
        <v>0</v>
      </c>
      <c r="BI997" s="206">
        <f>IF(N997="nulová",J997,0)</f>
        <v>0</v>
      </c>
      <c r="BJ997" s="18" t="s">
        <v>83</v>
      </c>
      <c r="BK997" s="206">
        <f>ROUND(I997*H997,2)</f>
        <v>0</v>
      </c>
      <c r="BL997" s="18" t="s">
        <v>274</v>
      </c>
      <c r="BM997" s="205" t="s">
        <v>3333</v>
      </c>
    </row>
    <row r="998" spans="1:65" s="13" customFormat="1" ht="11.25" x14ac:dyDescent="0.2">
      <c r="B998" s="207"/>
      <c r="C998" s="208"/>
      <c r="D998" s="209" t="s">
        <v>240</v>
      </c>
      <c r="E998" s="210" t="s">
        <v>1</v>
      </c>
      <c r="F998" s="211" t="s">
        <v>3317</v>
      </c>
      <c r="G998" s="208"/>
      <c r="H998" s="210" t="s">
        <v>1</v>
      </c>
      <c r="I998" s="212"/>
      <c r="J998" s="208"/>
      <c r="K998" s="208"/>
      <c r="L998" s="213"/>
      <c r="M998" s="214"/>
      <c r="N998" s="215"/>
      <c r="O998" s="215"/>
      <c r="P998" s="215"/>
      <c r="Q998" s="215"/>
      <c r="R998" s="215"/>
      <c r="S998" s="215"/>
      <c r="T998" s="216"/>
      <c r="AT998" s="217" t="s">
        <v>240</v>
      </c>
      <c r="AU998" s="217" t="s">
        <v>85</v>
      </c>
      <c r="AV998" s="13" t="s">
        <v>83</v>
      </c>
      <c r="AW998" s="13" t="s">
        <v>32</v>
      </c>
      <c r="AX998" s="13" t="s">
        <v>76</v>
      </c>
      <c r="AY998" s="217" t="s">
        <v>200</v>
      </c>
    </row>
    <row r="999" spans="1:65" s="14" customFormat="1" ht="11.25" x14ac:dyDescent="0.2">
      <c r="B999" s="218"/>
      <c r="C999" s="219"/>
      <c r="D999" s="209" t="s">
        <v>240</v>
      </c>
      <c r="E999" s="220" t="s">
        <v>1</v>
      </c>
      <c r="F999" s="221" t="s">
        <v>3334</v>
      </c>
      <c r="G999" s="219"/>
      <c r="H999" s="222">
        <v>6.3559999999999999</v>
      </c>
      <c r="I999" s="223"/>
      <c r="J999" s="219"/>
      <c r="K999" s="219"/>
      <c r="L999" s="224"/>
      <c r="M999" s="225"/>
      <c r="N999" s="226"/>
      <c r="O999" s="226"/>
      <c r="P999" s="226"/>
      <c r="Q999" s="226"/>
      <c r="R999" s="226"/>
      <c r="S999" s="226"/>
      <c r="T999" s="227"/>
      <c r="AT999" s="228" t="s">
        <v>240</v>
      </c>
      <c r="AU999" s="228" t="s">
        <v>85</v>
      </c>
      <c r="AV999" s="14" t="s">
        <v>85</v>
      </c>
      <c r="AW999" s="14" t="s">
        <v>32</v>
      </c>
      <c r="AX999" s="14" t="s">
        <v>76</v>
      </c>
      <c r="AY999" s="228" t="s">
        <v>200</v>
      </c>
    </row>
    <row r="1000" spans="1:65" s="14" customFormat="1" ht="11.25" x14ac:dyDescent="0.2">
      <c r="B1000" s="218"/>
      <c r="C1000" s="219"/>
      <c r="D1000" s="209" t="s">
        <v>240</v>
      </c>
      <c r="E1000" s="220" t="s">
        <v>1</v>
      </c>
      <c r="F1000" s="221" t="s">
        <v>3335</v>
      </c>
      <c r="G1000" s="219"/>
      <c r="H1000" s="222">
        <v>6.51</v>
      </c>
      <c r="I1000" s="223"/>
      <c r="J1000" s="219"/>
      <c r="K1000" s="219"/>
      <c r="L1000" s="224"/>
      <c r="M1000" s="225"/>
      <c r="N1000" s="226"/>
      <c r="O1000" s="226"/>
      <c r="P1000" s="226"/>
      <c r="Q1000" s="226"/>
      <c r="R1000" s="226"/>
      <c r="S1000" s="226"/>
      <c r="T1000" s="227"/>
      <c r="AT1000" s="228" t="s">
        <v>240</v>
      </c>
      <c r="AU1000" s="228" t="s">
        <v>85</v>
      </c>
      <c r="AV1000" s="14" t="s">
        <v>85</v>
      </c>
      <c r="AW1000" s="14" t="s">
        <v>32</v>
      </c>
      <c r="AX1000" s="14" t="s">
        <v>76</v>
      </c>
      <c r="AY1000" s="228" t="s">
        <v>200</v>
      </c>
    </row>
    <row r="1001" spans="1:65" s="14" customFormat="1" ht="11.25" x14ac:dyDescent="0.2">
      <c r="B1001" s="218"/>
      <c r="C1001" s="219"/>
      <c r="D1001" s="209" t="s">
        <v>240</v>
      </c>
      <c r="E1001" s="220" t="s">
        <v>1</v>
      </c>
      <c r="F1001" s="221" t="s">
        <v>3336</v>
      </c>
      <c r="G1001" s="219"/>
      <c r="H1001" s="222">
        <v>9.14</v>
      </c>
      <c r="I1001" s="223"/>
      <c r="J1001" s="219"/>
      <c r="K1001" s="219"/>
      <c r="L1001" s="224"/>
      <c r="M1001" s="225"/>
      <c r="N1001" s="226"/>
      <c r="O1001" s="226"/>
      <c r="P1001" s="226"/>
      <c r="Q1001" s="226"/>
      <c r="R1001" s="226"/>
      <c r="S1001" s="226"/>
      <c r="T1001" s="227"/>
      <c r="AT1001" s="228" t="s">
        <v>240</v>
      </c>
      <c r="AU1001" s="228" t="s">
        <v>85</v>
      </c>
      <c r="AV1001" s="14" t="s">
        <v>85</v>
      </c>
      <c r="AW1001" s="14" t="s">
        <v>32</v>
      </c>
      <c r="AX1001" s="14" t="s">
        <v>76</v>
      </c>
      <c r="AY1001" s="228" t="s">
        <v>200</v>
      </c>
    </row>
    <row r="1002" spans="1:65" s="14" customFormat="1" ht="11.25" x14ac:dyDescent="0.2">
      <c r="B1002" s="218"/>
      <c r="C1002" s="219"/>
      <c r="D1002" s="209" t="s">
        <v>240</v>
      </c>
      <c r="E1002" s="220" t="s">
        <v>1</v>
      </c>
      <c r="F1002" s="221" t="s">
        <v>3337</v>
      </c>
      <c r="G1002" s="219"/>
      <c r="H1002" s="222">
        <v>14.624000000000001</v>
      </c>
      <c r="I1002" s="223"/>
      <c r="J1002" s="219"/>
      <c r="K1002" s="219"/>
      <c r="L1002" s="224"/>
      <c r="M1002" s="225"/>
      <c r="N1002" s="226"/>
      <c r="O1002" s="226"/>
      <c r="P1002" s="226"/>
      <c r="Q1002" s="226"/>
      <c r="R1002" s="226"/>
      <c r="S1002" s="226"/>
      <c r="T1002" s="227"/>
      <c r="AT1002" s="228" t="s">
        <v>240</v>
      </c>
      <c r="AU1002" s="228" t="s">
        <v>85</v>
      </c>
      <c r="AV1002" s="14" t="s">
        <v>85</v>
      </c>
      <c r="AW1002" s="14" t="s">
        <v>32</v>
      </c>
      <c r="AX1002" s="14" t="s">
        <v>76</v>
      </c>
      <c r="AY1002" s="228" t="s">
        <v>200</v>
      </c>
    </row>
    <row r="1003" spans="1:65" s="14" customFormat="1" ht="11.25" x14ac:dyDescent="0.2">
      <c r="B1003" s="218"/>
      <c r="C1003" s="219"/>
      <c r="D1003" s="209" t="s">
        <v>240</v>
      </c>
      <c r="E1003" s="220" t="s">
        <v>1</v>
      </c>
      <c r="F1003" s="221" t="s">
        <v>3338</v>
      </c>
      <c r="G1003" s="219"/>
      <c r="H1003" s="222">
        <v>9</v>
      </c>
      <c r="I1003" s="223"/>
      <c r="J1003" s="219"/>
      <c r="K1003" s="219"/>
      <c r="L1003" s="224"/>
      <c r="M1003" s="225"/>
      <c r="N1003" s="226"/>
      <c r="O1003" s="226"/>
      <c r="P1003" s="226"/>
      <c r="Q1003" s="226"/>
      <c r="R1003" s="226"/>
      <c r="S1003" s="226"/>
      <c r="T1003" s="227"/>
      <c r="AT1003" s="228" t="s">
        <v>240</v>
      </c>
      <c r="AU1003" s="228" t="s">
        <v>85</v>
      </c>
      <c r="AV1003" s="14" t="s">
        <v>85</v>
      </c>
      <c r="AW1003" s="14" t="s">
        <v>32</v>
      </c>
      <c r="AX1003" s="14" t="s">
        <v>76</v>
      </c>
      <c r="AY1003" s="228" t="s">
        <v>200</v>
      </c>
    </row>
    <row r="1004" spans="1:65" s="14" customFormat="1" ht="11.25" x14ac:dyDescent="0.2">
      <c r="B1004" s="218"/>
      <c r="C1004" s="219"/>
      <c r="D1004" s="209" t="s">
        <v>240</v>
      </c>
      <c r="E1004" s="220" t="s">
        <v>1</v>
      </c>
      <c r="F1004" s="221" t="s">
        <v>3339</v>
      </c>
      <c r="G1004" s="219"/>
      <c r="H1004" s="222">
        <v>10.45</v>
      </c>
      <c r="I1004" s="223"/>
      <c r="J1004" s="219"/>
      <c r="K1004" s="219"/>
      <c r="L1004" s="224"/>
      <c r="M1004" s="225"/>
      <c r="N1004" s="226"/>
      <c r="O1004" s="226"/>
      <c r="P1004" s="226"/>
      <c r="Q1004" s="226"/>
      <c r="R1004" s="226"/>
      <c r="S1004" s="226"/>
      <c r="T1004" s="227"/>
      <c r="AT1004" s="228" t="s">
        <v>240</v>
      </c>
      <c r="AU1004" s="228" t="s">
        <v>85</v>
      </c>
      <c r="AV1004" s="14" t="s">
        <v>85</v>
      </c>
      <c r="AW1004" s="14" t="s">
        <v>32</v>
      </c>
      <c r="AX1004" s="14" t="s">
        <v>76</v>
      </c>
      <c r="AY1004" s="228" t="s">
        <v>200</v>
      </c>
    </row>
    <row r="1005" spans="1:65" s="14" customFormat="1" ht="11.25" x14ac:dyDescent="0.2">
      <c r="B1005" s="218"/>
      <c r="C1005" s="219"/>
      <c r="D1005" s="209" t="s">
        <v>240</v>
      </c>
      <c r="E1005" s="220" t="s">
        <v>1</v>
      </c>
      <c r="F1005" s="221" t="s">
        <v>3338</v>
      </c>
      <c r="G1005" s="219"/>
      <c r="H1005" s="222">
        <v>9</v>
      </c>
      <c r="I1005" s="223"/>
      <c r="J1005" s="219"/>
      <c r="K1005" s="219"/>
      <c r="L1005" s="224"/>
      <c r="M1005" s="225"/>
      <c r="N1005" s="226"/>
      <c r="O1005" s="226"/>
      <c r="P1005" s="226"/>
      <c r="Q1005" s="226"/>
      <c r="R1005" s="226"/>
      <c r="S1005" s="226"/>
      <c r="T1005" s="227"/>
      <c r="AT1005" s="228" t="s">
        <v>240</v>
      </c>
      <c r="AU1005" s="228" t="s">
        <v>85</v>
      </c>
      <c r="AV1005" s="14" t="s">
        <v>85</v>
      </c>
      <c r="AW1005" s="14" t="s">
        <v>32</v>
      </c>
      <c r="AX1005" s="14" t="s">
        <v>76</v>
      </c>
      <c r="AY1005" s="228" t="s">
        <v>200</v>
      </c>
    </row>
    <row r="1006" spans="1:65" s="14" customFormat="1" ht="11.25" x14ac:dyDescent="0.2">
      <c r="B1006" s="218"/>
      <c r="C1006" s="219"/>
      <c r="D1006" s="209" t="s">
        <v>240</v>
      </c>
      <c r="E1006" s="220" t="s">
        <v>1</v>
      </c>
      <c r="F1006" s="221" t="s">
        <v>3340</v>
      </c>
      <c r="G1006" s="219"/>
      <c r="H1006" s="222">
        <v>11.933999999999999</v>
      </c>
      <c r="I1006" s="223"/>
      <c r="J1006" s="219"/>
      <c r="K1006" s="219"/>
      <c r="L1006" s="224"/>
      <c r="M1006" s="225"/>
      <c r="N1006" s="226"/>
      <c r="O1006" s="226"/>
      <c r="P1006" s="226"/>
      <c r="Q1006" s="226"/>
      <c r="R1006" s="226"/>
      <c r="S1006" s="226"/>
      <c r="T1006" s="227"/>
      <c r="AT1006" s="228" t="s">
        <v>240</v>
      </c>
      <c r="AU1006" s="228" t="s">
        <v>85</v>
      </c>
      <c r="AV1006" s="14" t="s">
        <v>85</v>
      </c>
      <c r="AW1006" s="14" t="s">
        <v>32</v>
      </c>
      <c r="AX1006" s="14" t="s">
        <v>76</v>
      </c>
      <c r="AY1006" s="228" t="s">
        <v>200</v>
      </c>
    </row>
    <row r="1007" spans="1:65" s="14" customFormat="1" ht="11.25" x14ac:dyDescent="0.2">
      <c r="B1007" s="218"/>
      <c r="C1007" s="219"/>
      <c r="D1007" s="209" t="s">
        <v>240</v>
      </c>
      <c r="E1007" s="220" t="s">
        <v>1</v>
      </c>
      <c r="F1007" s="221" t="s">
        <v>3338</v>
      </c>
      <c r="G1007" s="219"/>
      <c r="H1007" s="222">
        <v>9</v>
      </c>
      <c r="I1007" s="223"/>
      <c r="J1007" s="219"/>
      <c r="K1007" s="219"/>
      <c r="L1007" s="224"/>
      <c r="M1007" s="225"/>
      <c r="N1007" s="226"/>
      <c r="O1007" s="226"/>
      <c r="P1007" s="226"/>
      <c r="Q1007" s="226"/>
      <c r="R1007" s="226"/>
      <c r="S1007" s="226"/>
      <c r="T1007" s="227"/>
      <c r="AT1007" s="228" t="s">
        <v>240</v>
      </c>
      <c r="AU1007" s="228" t="s">
        <v>85</v>
      </c>
      <c r="AV1007" s="14" t="s">
        <v>85</v>
      </c>
      <c r="AW1007" s="14" t="s">
        <v>32</v>
      </c>
      <c r="AX1007" s="14" t="s">
        <v>76</v>
      </c>
      <c r="AY1007" s="228" t="s">
        <v>200</v>
      </c>
    </row>
    <row r="1008" spans="1:65" s="14" customFormat="1" ht="11.25" x14ac:dyDescent="0.2">
      <c r="B1008" s="218"/>
      <c r="C1008" s="219"/>
      <c r="D1008" s="209" t="s">
        <v>240</v>
      </c>
      <c r="E1008" s="220" t="s">
        <v>1</v>
      </c>
      <c r="F1008" s="221" t="s">
        <v>3341</v>
      </c>
      <c r="G1008" s="219"/>
      <c r="H1008" s="222">
        <v>12.038</v>
      </c>
      <c r="I1008" s="223"/>
      <c r="J1008" s="219"/>
      <c r="K1008" s="219"/>
      <c r="L1008" s="224"/>
      <c r="M1008" s="225"/>
      <c r="N1008" s="226"/>
      <c r="O1008" s="226"/>
      <c r="P1008" s="226"/>
      <c r="Q1008" s="226"/>
      <c r="R1008" s="226"/>
      <c r="S1008" s="226"/>
      <c r="T1008" s="227"/>
      <c r="AT1008" s="228" t="s">
        <v>240</v>
      </c>
      <c r="AU1008" s="228" t="s">
        <v>85</v>
      </c>
      <c r="AV1008" s="14" t="s">
        <v>85</v>
      </c>
      <c r="AW1008" s="14" t="s">
        <v>32</v>
      </c>
      <c r="AX1008" s="14" t="s">
        <v>76</v>
      </c>
      <c r="AY1008" s="228" t="s">
        <v>200</v>
      </c>
    </row>
    <row r="1009" spans="1:65" s="14" customFormat="1" ht="11.25" x14ac:dyDescent="0.2">
      <c r="B1009" s="218"/>
      <c r="C1009" s="219"/>
      <c r="D1009" s="209" t="s">
        <v>240</v>
      </c>
      <c r="E1009" s="220" t="s">
        <v>1</v>
      </c>
      <c r="F1009" s="221" t="s">
        <v>3338</v>
      </c>
      <c r="G1009" s="219"/>
      <c r="H1009" s="222">
        <v>9</v>
      </c>
      <c r="I1009" s="223"/>
      <c r="J1009" s="219"/>
      <c r="K1009" s="219"/>
      <c r="L1009" s="224"/>
      <c r="M1009" s="225"/>
      <c r="N1009" s="226"/>
      <c r="O1009" s="226"/>
      <c r="P1009" s="226"/>
      <c r="Q1009" s="226"/>
      <c r="R1009" s="226"/>
      <c r="S1009" s="226"/>
      <c r="T1009" s="227"/>
      <c r="AT1009" s="228" t="s">
        <v>240</v>
      </c>
      <c r="AU1009" s="228" t="s">
        <v>85</v>
      </c>
      <c r="AV1009" s="14" t="s">
        <v>85</v>
      </c>
      <c r="AW1009" s="14" t="s">
        <v>32</v>
      </c>
      <c r="AX1009" s="14" t="s">
        <v>76</v>
      </c>
      <c r="AY1009" s="228" t="s">
        <v>200</v>
      </c>
    </row>
    <row r="1010" spans="1:65" s="14" customFormat="1" ht="11.25" x14ac:dyDescent="0.2">
      <c r="B1010" s="218"/>
      <c r="C1010" s="219"/>
      <c r="D1010" s="209" t="s">
        <v>240</v>
      </c>
      <c r="E1010" s="220" t="s">
        <v>1</v>
      </c>
      <c r="F1010" s="221" t="s">
        <v>3342</v>
      </c>
      <c r="G1010" s="219"/>
      <c r="H1010" s="222">
        <v>11.016</v>
      </c>
      <c r="I1010" s="223"/>
      <c r="J1010" s="219"/>
      <c r="K1010" s="219"/>
      <c r="L1010" s="224"/>
      <c r="M1010" s="225"/>
      <c r="N1010" s="226"/>
      <c r="O1010" s="226"/>
      <c r="P1010" s="226"/>
      <c r="Q1010" s="226"/>
      <c r="R1010" s="226"/>
      <c r="S1010" s="226"/>
      <c r="T1010" s="227"/>
      <c r="AT1010" s="228" t="s">
        <v>240</v>
      </c>
      <c r="AU1010" s="228" t="s">
        <v>85</v>
      </c>
      <c r="AV1010" s="14" t="s">
        <v>85</v>
      </c>
      <c r="AW1010" s="14" t="s">
        <v>32</v>
      </c>
      <c r="AX1010" s="14" t="s">
        <v>76</v>
      </c>
      <c r="AY1010" s="228" t="s">
        <v>200</v>
      </c>
    </row>
    <row r="1011" spans="1:65" s="14" customFormat="1" ht="11.25" x14ac:dyDescent="0.2">
      <c r="B1011" s="218"/>
      <c r="C1011" s="219"/>
      <c r="D1011" s="209" t="s">
        <v>240</v>
      </c>
      <c r="E1011" s="220" t="s">
        <v>1</v>
      </c>
      <c r="F1011" s="221" t="s">
        <v>3343</v>
      </c>
      <c r="G1011" s="219"/>
      <c r="H1011" s="222">
        <v>9.1</v>
      </c>
      <c r="I1011" s="223"/>
      <c r="J1011" s="219"/>
      <c r="K1011" s="219"/>
      <c r="L1011" s="224"/>
      <c r="M1011" s="225"/>
      <c r="N1011" s="226"/>
      <c r="O1011" s="226"/>
      <c r="P1011" s="226"/>
      <c r="Q1011" s="226"/>
      <c r="R1011" s="226"/>
      <c r="S1011" s="226"/>
      <c r="T1011" s="227"/>
      <c r="AT1011" s="228" t="s">
        <v>240</v>
      </c>
      <c r="AU1011" s="228" t="s">
        <v>85</v>
      </c>
      <c r="AV1011" s="14" t="s">
        <v>85</v>
      </c>
      <c r="AW1011" s="14" t="s">
        <v>32</v>
      </c>
      <c r="AX1011" s="14" t="s">
        <v>76</v>
      </c>
      <c r="AY1011" s="228" t="s">
        <v>200</v>
      </c>
    </row>
    <row r="1012" spans="1:65" s="14" customFormat="1" ht="11.25" x14ac:dyDescent="0.2">
      <c r="B1012" s="218"/>
      <c r="C1012" s="219"/>
      <c r="D1012" s="209" t="s">
        <v>240</v>
      </c>
      <c r="E1012" s="220" t="s">
        <v>1</v>
      </c>
      <c r="F1012" s="221" t="s">
        <v>3343</v>
      </c>
      <c r="G1012" s="219"/>
      <c r="H1012" s="222">
        <v>9.1</v>
      </c>
      <c r="I1012" s="223"/>
      <c r="J1012" s="219"/>
      <c r="K1012" s="219"/>
      <c r="L1012" s="224"/>
      <c r="M1012" s="225"/>
      <c r="N1012" s="226"/>
      <c r="O1012" s="226"/>
      <c r="P1012" s="226"/>
      <c r="Q1012" s="226"/>
      <c r="R1012" s="226"/>
      <c r="S1012" s="226"/>
      <c r="T1012" s="227"/>
      <c r="AT1012" s="228" t="s">
        <v>240</v>
      </c>
      <c r="AU1012" s="228" t="s">
        <v>85</v>
      </c>
      <c r="AV1012" s="14" t="s">
        <v>85</v>
      </c>
      <c r="AW1012" s="14" t="s">
        <v>32</v>
      </c>
      <c r="AX1012" s="14" t="s">
        <v>76</v>
      </c>
      <c r="AY1012" s="228" t="s">
        <v>200</v>
      </c>
    </row>
    <row r="1013" spans="1:65" s="14" customFormat="1" ht="11.25" x14ac:dyDescent="0.2">
      <c r="B1013" s="218"/>
      <c r="C1013" s="219"/>
      <c r="D1013" s="209" t="s">
        <v>240</v>
      </c>
      <c r="E1013" s="220" t="s">
        <v>1</v>
      </c>
      <c r="F1013" s="221" t="s">
        <v>3344</v>
      </c>
      <c r="G1013" s="219"/>
      <c r="H1013" s="222">
        <v>11.88</v>
      </c>
      <c r="I1013" s="223"/>
      <c r="J1013" s="219"/>
      <c r="K1013" s="219"/>
      <c r="L1013" s="224"/>
      <c r="M1013" s="225"/>
      <c r="N1013" s="226"/>
      <c r="O1013" s="226"/>
      <c r="P1013" s="226"/>
      <c r="Q1013" s="226"/>
      <c r="R1013" s="226"/>
      <c r="S1013" s="226"/>
      <c r="T1013" s="227"/>
      <c r="AT1013" s="228" t="s">
        <v>240</v>
      </c>
      <c r="AU1013" s="228" t="s">
        <v>85</v>
      </c>
      <c r="AV1013" s="14" t="s">
        <v>85</v>
      </c>
      <c r="AW1013" s="14" t="s">
        <v>32</v>
      </c>
      <c r="AX1013" s="14" t="s">
        <v>76</v>
      </c>
      <c r="AY1013" s="228" t="s">
        <v>200</v>
      </c>
    </row>
    <row r="1014" spans="1:65" s="16" customFormat="1" ht="11.25" x14ac:dyDescent="0.2">
      <c r="B1014" s="256"/>
      <c r="C1014" s="257"/>
      <c r="D1014" s="209" t="s">
        <v>240</v>
      </c>
      <c r="E1014" s="258" t="s">
        <v>1</v>
      </c>
      <c r="F1014" s="259" t="s">
        <v>666</v>
      </c>
      <c r="G1014" s="257"/>
      <c r="H1014" s="260">
        <v>148.148</v>
      </c>
      <c r="I1014" s="261"/>
      <c r="J1014" s="257"/>
      <c r="K1014" s="257"/>
      <c r="L1014" s="262"/>
      <c r="M1014" s="263"/>
      <c r="N1014" s="264"/>
      <c r="O1014" s="264"/>
      <c r="P1014" s="264"/>
      <c r="Q1014" s="264"/>
      <c r="R1014" s="264"/>
      <c r="S1014" s="264"/>
      <c r="T1014" s="265"/>
      <c r="AT1014" s="266" t="s">
        <v>240</v>
      </c>
      <c r="AU1014" s="266" t="s">
        <v>85</v>
      </c>
      <c r="AV1014" s="16" t="s">
        <v>108</v>
      </c>
      <c r="AW1014" s="16" t="s">
        <v>32</v>
      </c>
      <c r="AX1014" s="16" t="s">
        <v>76</v>
      </c>
      <c r="AY1014" s="266" t="s">
        <v>200</v>
      </c>
    </row>
    <row r="1015" spans="1:65" s="14" customFormat="1" ht="11.25" x14ac:dyDescent="0.2">
      <c r="B1015" s="218"/>
      <c r="C1015" s="219"/>
      <c r="D1015" s="209" t="s">
        <v>240</v>
      </c>
      <c r="E1015" s="220" t="s">
        <v>1</v>
      </c>
      <c r="F1015" s="221" t="s">
        <v>3345</v>
      </c>
      <c r="G1015" s="219"/>
      <c r="H1015" s="222">
        <v>14.815</v>
      </c>
      <c r="I1015" s="223"/>
      <c r="J1015" s="219"/>
      <c r="K1015" s="219"/>
      <c r="L1015" s="224"/>
      <c r="M1015" s="225"/>
      <c r="N1015" s="226"/>
      <c r="O1015" s="226"/>
      <c r="P1015" s="226"/>
      <c r="Q1015" s="226"/>
      <c r="R1015" s="226"/>
      <c r="S1015" s="226"/>
      <c r="T1015" s="227"/>
      <c r="AT1015" s="228" t="s">
        <v>240</v>
      </c>
      <c r="AU1015" s="228" t="s">
        <v>85</v>
      </c>
      <c r="AV1015" s="14" t="s">
        <v>85</v>
      </c>
      <c r="AW1015" s="14" t="s">
        <v>32</v>
      </c>
      <c r="AX1015" s="14" t="s">
        <v>76</v>
      </c>
      <c r="AY1015" s="228" t="s">
        <v>200</v>
      </c>
    </row>
    <row r="1016" spans="1:65" s="15" customFormat="1" ht="11.25" x14ac:dyDescent="0.2">
      <c r="B1016" s="229"/>
      <c r="C1016" s="230"/>
      <c r="D1016" s="209" t="s">
        <v>240</v>
      </c>
      <c r="E1016" s="231" t="s">
        <v>1</v>
      </c>
      <c r="F1016" s="232" t="s">
        <v>244</v>
      </c>
      <c r="G1016" s="230"/>
      <c r="H1016" s="233">
        <v>162.96299999999999</v>
      </c>
      <c r="I1016" s="234"/>
      <c r="J1016" s="230"/>
      <c r="K1016" s="230"/>
      <c r="L1016" s="235"/>
      <c r="M1016" s="236"/>
      <c r="N1016" s="237"/>
      <c r="O1016" s="237"/>
      <c r="P1016" s="237"/>
      <c r="Q1016" s="237"/>
      <c r="R1016" s="237"/>
      <c r="S1016" s="237"/>
      <c r="T1016" s="238"/>
      <c r="AT1016" s="239" t="s">
        <v>240</v>
      </c>
      <c r="AU1016" s="239" t="s">
        <v>85</v>
      </c>
      <c r="AV1016" s="15" t="s">
        <v>206</v>
      </c>
      <c r="AW1016" s="15" t="s">
        <v>32</v>
      </c>
      <c r="AX1016" s="15" t="s">
        <v>83</v>
      </c>
      <c r="AY1016" s="239" t="s">
        <v>200</v>
      </c>
    </row>
    <row r="1017" spans="1:65" s="2" customFormat="1" ht="16.5" customHeight="1" x14ac:dyDescent="0.2">
      <c r="A1017" s="35"/>
      <c r="B1017" s="36"/>
      <c r="C1017" s="193" t="s">
        <v>3346</v>
      </c>
      <c r="D1017" s="193" t="s">
        <v>202</v>
      </c>
      <c r="E1017" s="194" t="s">
        <v>1181</v>
      </c>
      <c r="F1017" s="195" t="s">
        <v>1182</v>
      </c>
      <c r="G1017" s="196" t="s">
        <v>210</v>
      </c>
      <c r="H1017" s="197">
        <v>13.2</v>
      </c>
      <c r="I1017" s="198"/>
      <c r="J1017" s="199">
        <f>ROUND(I1017*H1017,2)</f>
        <v>0</v>
      </c>
      <c r="K1017" s="200"/>
      <c r="L1017" s="40"/>
      <c r="M1017" s="201" t="s">
        <v>1</v>
      </c>
      <c r="N1017" s="202" t="s">
        <v>41</v>
      </c>
      <c r="O1017" s="72"/>
      <c r="P1017" s="203">
        <f>O1017*H1017</f>
        <v>0</v>
      </c>
      <c r="Q1017" s="203">
        <v>0</v>
      </c>
      <c r="R1017" s="203">
        <f>Q1017*H1017</f>
        <v>0</v>
      </c>
      <c r="S1017" s="203">
        <v>0</v>
      </c>
      <c r="T1017" s="204">
        <f>S1017*H1017</f>
        <v>0</v>
      </c>
      <c r="U1017" s="35"/>
      <c r="V1017" s="35"/>
      <c r="W1017" s="35"/>
      <c r="X1017" s="35"/>
      <c r="Y1017" s="35"/>
      <c r="Z1017" s="35"/>
      <c r="AA1017" s="35"/>
      <c r="AB1017" s="35"/>
      <c r="AC1017" s="35"/>
      <c r="AD1017" s="35"/>
      <c r="AE1017" s="35"/>
      <c r="AR1017" s="205" t="s">
        <v>274</v>
      </c>
      <c r="AT1017" s="205" t="s">
        <v>202</v>
      </c>
      <c r="AU1017" s="205" t="s">
        <v>85</v>
      </c>
      <c r="AY1017" s="18" t="s">
        <v>200</v>
      </c>
      <c r="BE1017" s="206">
        <f>IF(N1017="základní",J1017,0)</f>
        <v>0</v>
      </c>
      <c r="BF1017" s="206">
        <f>IF(N1017="snížená",J1017,0)</f>
        <v>0</v>
      </c>
      <c r="BG1017" s="206">
        <f>IF(N1017="zákl. přenesená",J1017,0)</f>
        <v>0</v>
      </c>
      <c r="BH1017" s="206">
        <f>IF(N1017="sníž. přenesená",J1017,0)</f>
        <v>0</v>
      </c>
      <c r="BI1017" s="206">
        <f>IF(N1017="nulová",J1017,0)</f>
        <v>0</v>
      </c>
      <c r="BJ1017" s="18" t="s">
        <v>83</v>
      </c>
      <c r="BK1017" s="206">
        <f>ROUND(I1017*H1017,2)</f>
        <v>0</v>
      </c>
      <c r="BL1017" s="18" t="s">
        <v>274</v>
      </c>
      <c r="BM1017" s="205" t="s">
        <v>1183</v>
      </c>
    </row>
    <row r="1018" spans="1:65" s="14" customFormat="1" ht="11.25" x14ac:dyDescent="0.2">
      <c r="B1018" s="218"/>
      <c r="C1018" s="219"/>
      <c r="D1018" s="209" t="s">
        <v>240</v>
      </c>
      <c r="E1018" s="220" t="s">
        <v>1</v>
      </c>
      <c r="F1018" s="221" t="s">
        <v>3347</v>
      </c>
      <c r="G1018" s="219"/>
      <c r="H1018" s="222">
        <v>13.2</v>
      </c>
      <c r="I1018" s="223"/>
      <c r="J1018" s="219"/>
      <c r="K1018" s="219"/>
      <c r="L1018" s="224"/>
      <c r="M1018" s="225"/>
      <c r="N1018" s="226"/>
      <c r="O1018" s="226"/>
      <c r="P1018" s="226"/>
      <c r="Q1018" s="226"/>
      <c r="R1018" s="226"/>
      <c r="S1018" s="226"/>
      <c r="T1018" s="227"/>
      <c r="AT1018" s="228" t="s">
        <v>240</v>
      </c>
      <c r="AU1018" s="228" t="s">
        <v>85</v>
      </c>
      <c r="AV1018" s="14" t="s">
        <v>85</v>
      </c>
      <c r="AW1018" s="14" t="s">
        <v>32</v>
      </c>
      <c r="AX1018" s="14" t="s">
        <v>76</v>
      </c>
      <c r="AY1018" s="228" t="s">
        <v>200</v>
      </c>
    </row>
    <row r="1019" spans="1:65" s="15" customFormat="1" ht="11.25" x14ac:dyDescent="0.2">
      <c r="B1019" s="229"/>
      <c r="C1019" s="230"/>
      <c r="D1019" s="209" t="s">
        <v>240</v>
      </c>
      <c r="E1019" s="231" t="s">
        <v>1</v>
      </c>
      <c r="F1019" s="232" t="s">
        <v>244</v>
      </c>
      <c r="G1019" s="230"/>
      <c r="H1019" s="233">
        <v>13.2</v>
      </c>
      <c r="I1019" s="234"/>
      <c r="J1019" s="230"/>
      <c r="K1019" s="230"/>
      <c r="L1019" s="235"/>
      <c r="M1019" s="236"/>
      <c r="N1019" s="237"/>
      <c r="O1019" s="237"/>
      <c r="P1019" s="237"/>
      <c r="Q1019" s="237"/>
      <c r="R1019" s="237"/>
      <c r="S1019" s="237"/>
      <c r="T1019" s="238"/>
      <c r="AT1019" s="239" t="s">
        <v>240</v>
      </c>
      <c r="AU1019" s="239" t="s">
        <v>85</v>
      </c>
      <c r="AV1019" s="15" t="s">
        <v>206</v>
      </c>
      <c r="AW1019" s="15" t="s">
        <v>32</v>
      </c>
      <c r="AX1019" s="15" t="s">
        <v>83</v>
      </c>
      <c r="AY1019" s="239" t="s">
        <v>200</v>
      </c>
    </row>
    <row r="1020" spans="1:65" s="2" customFormat="1" ht="24.2" customHeight="1" x14ac:dyDescent="0.2">
      <c r="A1020" s="35"/>
      <c r="B1020" s="36"/>
      <c r="C1020" s="193" t="s">
        <v>531</v>
      </c>
      <c r="D1020" s="193" t="s">
        <v>202</v>
      </c>
      <c r="E1020" s="194" t="s">
        <v>1186</v>
      </c>
      <c r="F1020" s="195" t="s">
        <v>1187</v>
      </c>
      <c r="G1020" s="196" t="s">
        <v>210</v>
      </c>
      <c r="H1020" s="197">
        <v>1107.7</v>
      </c>
      <c r="I1020" s="198"/>
      <c r="J1020" s="199">
        <f>ROUND(I1020*H1020,2)</f>
        <v>0</v>
      </c>
      <c r="K1020" s="200"/>
      <c r="L1020" s="40"/>
      <c r="M1020" s="201" t="s">
        <v>1</v>
      </c>
      <c r="N1020" s="202" t="s">
        <v>41</v>
      </c>
      <c r="O1020" s="72"/>
      <c r="P1020" s="203">
        <f>O1020*H1020</f>
        <v>0</v>
      </c>
      <c r="Q1020" s="203">
        <v>0</v>
      </c>
      <c r="R1020" s="203">
        <f>Q1020*H1020</f>
        <v>0</v>
      </c>
      <c r="S1020" s="203">
        <v>0</v>
      </c>
      <c r="T1020" s="204">
        <f>S1020*H1020</f>
        <v>0</v>
      </c>
      <c r="U1020" s="35"/>
      <c r="V1020" s="35"/>
      <c r="W1020" s="35"/>
      <c r="X1020" s="35"/>
      <c r="Y1020" s="35"/>
      <c r="Z1020" s="35"/>
      <c r="AA1020" s="35"/>
      <c r="AB1020" s="35"/>
      <c r="AC1020" s="35"/>
      <c r="AD1020" s="35"/>
      <c r="AE1020" s="35"/>
      <c r="AR1020" s="205" t="s">
        <v>274</v>
      </c>
      <c r="AT1020" s="205" t="s">
        <v>202</v>
      </c>
      <c r="AU1020" s="205" t="s">
        <v>85</v>
      </c>
      <c r="AY1020" s="18" t="s">
        <v>200</v>
      </c>
      <c r="BE1020" s="206">
        <f>IF(N1020="základní",J1020,0)</f>
        <v>0</v>
      </c>
      <c r="BF1020" s="206">
        <f>IF(N1020="snížená",J1020,0)</f>
        <v>0</v>
      </c>
      <c r="BG1020" s="206">
        <f>IF(N1020="zákl. přenesená",J1020,0)</f>
        <v>0</v>
      </c>
      <c r="BH1020" s="206">
        <f>IF(N1020="sníž. přenesená",J1020,0)</f>
        <v>0</v>
      </c>
      <c r="BI1020" s="206">
        <f>IF(N1020="nulová",J1020,0)</f>
        <v>0</v>
      </c>
      <c r="BJ1020" s="18" t="s">
        <v>83</v>
      </c>
      <c r="BK1020" s="206">
        <f>ROUND(I1020*H1020,2)</f>
        <v>0</v>
      </c>
      <c r="BL1020" s="18" t="s">
        <v>274</v>
      </c>
      <c r="BM1020" s="205" t="s">
        <v>1188</v>
      </c>
    </row>
    <row r="1021" spans="1:65" s="2" customFormat="1" ht="48.75" x14ac:dyDescent="0.2">
      <c r="A1021" s="35"/>
      <c r="B1021" s="36"/>
      <c r="C1021" s="37"/>
      <c r="D1021" s="209" t="s">
        <v>471</v>
      </c>
      <c r="E1021" s="37"/>
      <c r="F1021" s="240" t="s">
        <v>1189</v>
      </c>
      <c r="G1021" s="37"/>
      <c r="H1021" s="37"/>
      <c r="I1021" s="241"/>
      <c r="J1021" s="37"/>
      <c r="K1021" s="37"/>
      <c r="L1021" s="40"/>
      <c r="M1021" s="242"/>
      <c r="N1021" s="243"/>
      <c r="O1021" s="72"/>
      <c r="P1021" s="72"/>
      <c r="Q1021" s="72"/>
      <c r="R1021" s="72"/>
      <c r="S1021" s="72"/>
      <c r="T1021" s="73"/>
      <c r="U1021" s="35"/>
      <c r="V1021" s="35"/>
      <c r="W1021" s="35"/>
      <c r="X1021" s="35"/>
      <c r="Y1021" s="35"/>
      <c r="Z1021" s="35"/>
      <c r="AA1021" s="35"/>
      <c r="AB1021" s="35"/>
      <c r="AC1021" s="35"/>
      <c r="AD1021" s="35"/>
      <c r="AE1021" s="35"/>
      <c r="AT1021" s="18" t="s">
        <v>471</v>
      </c>
      <c r="AU1021" s="18" t="s">
        <v>85</v>
      </c>
    </row>
    <row r="1022" spans="1:65" s="14" customFormat="1" ht="11.25" x14ac:dyDescent="0.2">
      <c r="B1022" s="218"/>
      <c r="C1022" s="219"/>
      <c r="D1022" s="209" t="s">
        <v>240</v>
      </c>
      <c r="E1022" s="220" t="s">
        <v>1</v>
      </c>
      <c r="F1022" s="221" t="s">
        <v>3348</v>
      </c>
      <c r="G1022" s="219"/>
      <c r="H1022" s="222">
        <v>1007</v>
      </c>
      <c r="I1022" s="223"/>
      <c r="J1022" s="219"/>
      <c r="K1022" s="219"/>
      <c r="L1022" s="224"/>
      <c r="M1022" s="225"/>
      <c r="N1022" s="226"/>
      <c r="O1022" s="226"/>
      <c r="P1022" s="226"/>
      <c r="Q1022" s="226"/>
      <c r="R1022" s="226"/>
      <c r="S1022" s="226"/>
      <c r="T1022" s="227"/>
      <c r="AT1022" s="228" t="s">
        <v>240</v>
      </c>
      <c r="AU1022" s="228" t="s">
        <v>85</v>
      </c>
      <c r="AV1022" s="14" t="s">
        <v>85</v>
      </c>
      <c r="AW1022" s="14" t="s">
        <v>32</v>
      </c>
      <c r="AX1022" s="14" t="s">
        <v>76</v>
      </c>
      <c r="AY1022" s="228" t="s">
        <v>200</v>
      </c>
    </row>
    <row r="1023" spans="1:65" s="16" customFormat="1" ht="11.25" x14ac:dyDescent="0.2">
      <c r="B1023" s="256"/>
      <c r="C1023" s="257"/>
      <c r="D1023" s="209" t="s">
        <v>240</v>
      </c>
      <c r="E1023" s="258" t="s">
        <v>1</v>
      </c>
      <c r="F1023" s="259" t="s">
        <v>666</v>
      </c>
      <c r="G1023" s="257"/>
      <c r="H1023" s="260">
        <v>1007</v>
      </c>
      <c r="I1023" s="261"/>
      <c r="J1023" s="257"/>
      <c r="K1023" s="257"/>
      <c r="L1023" s="262"/>
      <c r="M1023" s="263"/>
      <c r="N1023" s="264"/>
      <c r="O1023" s="264"/>
      <c r="P1023" s="264"/>
      <c r="Q1023" s="264"/>
      <c r="R1023" s="264"/>
      <c r="S1023" s="264"/>
      <c r="T1023" s="265"/>
      <c r="AT1023" s="266" t="s">
        <v>240</v>
      </c>
      <c r="AU1023" s="266" t="s">
        <v>85</v>
      </c>
      <c r="AV1023" s="16" t="s">
        <v>108</v>
      </c>
      <c r="AW1023" s="16" t="s">
        <v>32</v>
      </c>
      <c r="AX1023" s="16" t="s">
        <v>76</v>
      </c>
      <c r="AY1023" s="266" t="s">
        <v>200</v>
      </c>
    </row>
    <row r="1024" spans="1:65" s="14" customFormat="1" ht="11.25" x14ac:dyDescent="0.2">
      <c r="B1024" s="218"/>
      <c r="C1024" s="219"/>
      <c r="D1024" s="209" t="s">
        <v>240</v>
      </c>
      <c r="E1024" s="220" t="s">
        <v>1</v>
      </c>
      <c r="F1024" s="221" t="s">
        <v>3349</v>
      </c>
      <c r="G1024" s="219"/>
      <c r="H1024" s="222">
        <v>100.7</v>
      </c>
      <c r="I1024" s="223"/>
      <c r="J1024" s="219"/>
      <c r="K1024" s="219"/>
      <c r="L1024" s="224"/>
      <c r="M1024" s="225"/>
      <c r="N1024" s="226"/>
      <c r="O1024" s="226"/>
      <c r="P1024" s="226"/>
      <c r="Q1024" s="226"/>
      <c r="R1024" s="226"/>
      <c r="S1024" s="226"/>
      <c r="T1024" s="227"/>
      <c r="AT1024" s="228" t="s">
        <v>240</v>
      </c>
      <c r="AU1024" s="228" t="s">
        <v>85</v>
      </c>
      <c r="AV1024" s="14" t="s">
        <v>85</v>
      </c>
      <c r="AW1024" s="14" t="s">
        <v>32</v>
      </c>
      <c r="AX1024" s="14" t="s">
        <v>76</v>
      </c>
      <c r="AY1024" s="228" t="s">
        <v>200</v>
      </c>
    </row>
    <row r="1025" spans="1:65" s="15" customFormat="1" ht="11.25" x14ac:dyDescent="0.2">
      <c r="B1025" s="229"/>
      <c r="C1025" s="230"/>
      <c r="D1025" s="209" t="s">
        <v>240</v>
      </c>
      <c r="E1025" s="231" t="s">
        <v>1</v>
      </c>
      <c r="F1025" s="232" t="s">
        <v>244</v>
      </c>
      <c r="G1025" s="230"/>
      <c r="H1025" s="233">
        <v>1107.7</v>
      </c>
      <c r="I1025" s="234"/>
      <c r="J1025" s="230"/>
      <c r="K1025" s="230"/>
      <c r="L1025" s="235"/>
      <c r="M1025" s="236"/>
      <c r="N1025" s="237"/>
      <c r="O1025" s="237"/>
      <c r="P1025" s="237"/>
      <c r="Q1025" s="237"/>
      <c r="R1025" s="237"/>
      <c r="S1025" s="237"/>
      <c r="T1025" s="238"/>
      <c r="AT1025" s="239" t="s">
        <v>240</v>
      </c>
      <c r="AU1025" s="239" t="s">
        <v>85</v>
      </c>
      <c r="AV1025" s="15" t="s">
        <v>206</v>
      </c>
      <c r="AW1025" s="15" t="s">
        <v>32</v>
      </c>
      <c r="AX1025" s="15" t="s">
        <v>83</v>
      </c>
      <c r="AY1025" s="239" t="s">
        <v>200</v>
      </c>
    </row>
    <row r="1026" spans="1:65" s="2" customFormat="1" ht="16.5" customHeight="1" x14ac:dyDescent="0.2">
      <c r="A1026" s="35"/>
      <c r="B1026" s="36"/>
      <c r="C1026" s="245" t="s">
        <v>3350</v>
      </c>
      <c r="D1026" s="245" t="s">
        <v>640</v>
      </c>
      <c r="E1026" s="246" t="s">
        <v>1193</v>
      </c>
      <c r="F1026" s="247" t="s">
        <v>1194</v>
      </c>
      <c r="G1026" s="248" t="s">
        <v>238</v>
      </c>
      <c r="H1026" s="249">
        <v>60.462000000000003</v>
      </c>
      <c r="I1026" s="250"/>
      <c r="J1026" s="251">
        <f>ROUND(I1026*H1026,2)</f>
        <v>0</v>
      </c>
      <c r="K1026" s="252"/>
      <c r="L1026" s="253"/>
      <c r="M1026" s="254" t="s">
        <v>1</v>
      </c>
      <c r="N1026" s="255" t="s">
        <v>41</v>
      </c>
      <c r="O1026" s="72"/>
      <c r="P1026" s="203">
        <f>O1026*H1026</f>
        <v>0</v>
      </c>
      <c r="Q1026" s="203">
        <v>1</v>
      </c>
      <c r="R1026" s="203">
        <f>Q1026*H1026</f>
        <v>60.462000000000003</v>
      </c>
      <c r="S1026" s="203">
        <v>0</v>
      </c>
      <c r="T1026" s="204">
        <f>S1026*H1026</f>
        <v>0</v>
      </c>
      <c r="U1026" s="35"/>
      <c r="V1026" s="35"/>
      <c r="W1026" s="35"/>
      <c r="X1026" s="35"/>
      <c r="Y1026" s="35"/>
      <c r="Z1026" s="35"/>
      <c r="AA1026" s="35"/>
      <c r="AB1026" s="35"/>
      <c r="AC1026" s="35"/>
      <c r="AD1026" s="35"/>
      <c r="AE1026" s="35"/>
      <c r="AR1026" s="205" t="s">
        <v>211</v>
      </c>
      <c r="AT1026" s="205" t="s">
        <v>640</v>
      </c>
      <c r="AU1026" s="205" t="s">
        <v>85</v>
      </c>
      <c r="AY1026" s="18" t="s">
        <v>200</v>
      </c>
      <c r="BE1026" s="206">
        <f>IF(N1026="základní",J1026,0)</f>
        <v>0</v>
      </c>
      <c r="BF1026" s="206">
        <f>IF(N1026="snížená",J1026,0)</f>
        <v>0</v>
      </c>
      <c r="BG1026" s="206">
        <f>IF(N1026="zákl. přenesená",J1026,0)</f>
        <v>0</v>
      </c>
      <c r="BH1026" s="206">
        <f>IF(N1026="sníž. přenesená",J1026,0)</f>
        <v>0</v>
      </c>
      <c r="BI1026" s="206">
        <f>IF(N1026="nulová",J1026,0)</f>
        <v>0</v>
      </c>
      <c r="BJ1026" s="18" t="s">
        <v>83</v>
      </c>
      <c r="BK1026" s="206">
        <f>ROUND(I1026*H1026,2)</f>
        <v>0</v>
      </c>
      <c r="BL1026" s="18" t="s">
        <v>274</v>
      </c>
      <c r="BM1026" s="205" t="s">
        <v>1195</v>
      </c>
    </row>
    <row r="1027" spans="1:65" s="14" customFormat="1" ht="11.25" x14ac:dyDescent="0.2">
      <c r="B1027" s="218"/>
      <c r="C1027" s="219"/>
      <c r="D1027" s="209" t="s">
        <v>240</v>
      </c>
      <c r="E1027" s="220" t="s">
        <v>1</v>
      </c>
      <c r="F1027" s="221" t="s">
        <v>3351</v>
      </c>
      <c r="G1027" s="219"/>
      <c r="H1027" s="222">
        <v>60.462000000000003</v>
      </c>
      <c r="I1027" s="223"/>
      <c r="J1027" s="219"/>
      <c r="K1027" s="219"/>
      <c r="L1027" s="224"/>
      <c r="M1027" s="225"/>
      <c r="N1027" s="226"/>
      <c r="O1027" s="226"/>
      <c r="P1027" s="226"/>
      <c r="Q1027" s="226"/>
      <c r="R1027" s="226"/>
      <c r="S1027" s="226"/>
      <c r="T1027" s="227"/>
      <c r="AT1027" s="228" t="s">
        <v>240</v>
      </c>
      <c r="AU1027" s="228" t="s">
        <v>85</v>
      </c>
      <c r="AV1027" s="14" t="s">
        <v>85</v>
      </c>
      <c r="AW1027" s="14" t="s">
        <v>32</v>
      </c>
      <c r="AX1027" s="14" t="s">
        <v>76</v>
      </c>
      <c r="AY1027" s="228" t="s">
        <v>200</v>
      </c>
    </row>
    <row r="1028" spans="1:65" s="15" customFormat="1" ht="11.25" x14ac:dyDescent="0.2">
      <c r="B1028" s="229"/>
      <c r="C1028" s="230"/>
      <c r="D1028" s="209" t="s">
        <v>240</v>
      </c>
      <c r="E1028" s="231" t="s">
        <v>1</v>
      </c>
      <c r="F1028" s="232" t="s">
        <v>244</v>
      </c>
      <c r="G1028" s="230"/>
      <c r="H1028" s="233">
        <v>60.462000000000003</v>
      </c>
      <c r="I1028" s="234"/>
      <c r="J1028" s="230"/>
      <c r="K1028" s="230"/>
      <c r="L1028" s="235"/>
      <c r="M1028" s="236"/>
      <c r="N1028" s="237"/>
      <c r="O1028" s="237"/>
      <c r="P1028" s="237"/>
      <c r="Q1028" s="237"/>
      <c r="R1028" s="237"/>
      <c r="S1028" s="237"/>
      <c r="T1028" s="238"/>
      <c r="AT1028" s="239" t="s">
        <v>240</v>
      </c>
      <c r="AU1028" s="239" t="s">
        <v>85</v>
      </c>
      <c r="AV1028" s="15" t="s">
        <v>206</v>
      </c>
      <c r="AW1028" s="15" t="s">
        <v>32</v>
      </c>
      <c r="AX1028" s="15" t="s">
        <v>83</v>
      </c>
      <c r="AY1028" s="239" t="s">
        <v>200</v>
      </c>
    </row>
    <row r="1029" spans="1:65" s="2" customFormat="1" ht="16.5" customHeight="1" x14ac:dyDescent="0.2">
      <c r="A1029" s="35"/>
      <c r="B1029" s="36"/>
      <c r="C1029" s="193" t="s">
        <v>536</v>
      </c>
      <c r="D1029" s="193" t="s">
        <v>202</v>
      </c>
      <c r="E1029" s="194" t="s">
        <v>1198</v>
      </c>
      <c r="F1029" s="195" t="s">
        <v>1199</v>
      </c>
      <c r="G1029" s="196" t="s">
        <v>210</v>
      </c>
      <c r="H1029" s="197">
        <v>1396.3</v>
      </c>
      <c r="I1029" s="198"/>
      <c r="J1029" s="199">
        <f>ROUND(I1029*H1029,2)</f>
        <v>0</v>
      </c>
      <c r="K1029" s="200"/>
      <c r="L1029" s="40"/>
      <c r="M1029" s="201" t="s">
        <v>1</v>
      </c>
      <c r="N1029" s="202" t="s">
        <v>41</v>
      </c>
      <c r="O1029" s="72"/>
      <c r="P1029" s="203">
        <f>O1029*H1029</f>
        <v>0</v>
      </c>
      <c r="Q1029" s="203">
        <v>0</v>
      </c>
      <c r="R1029" s="203">
        <f>Q1029*H1029</f>
        <v>0</v>
      </c>
      <c r="S1029" s="203">
        <v>0</v>
      </c>
      <c r="T1029" s="204">
        <f>S1029*H1029</f>
        <v>0</v>
      </c>
      <c r="U1029" s="35"/>
      <c r="V1029" s="35"/>
      <c r="W1029" s="35"/>
      <c r="X1029" s="35"/>
      <c r="Y1029" s="35"/>
      <c r="Z1029" s="35"/>
      <c r="AA1029" s="35"/>
      <c r="AB1029" s="35"/>
      <c r="AC1029" s="35"/>
      <c r="AD1029" s="35"/>
      <c r="AE1029" s="35"/>
      <c r="AR1029" s="205" t="s">
        <v>274</v>
      </c>
      <c r="AT1029" s="205" t="s">
        <v>202</v>
      </c>
      <c r="AU1029" s="205" t="s">
        <v>85</v>
      </c>
      <c r="AY1029" s="18" t="s">
        <v>200</v>
      </c>
      <c r="BE1029" s="206">
        <f>IF(N1029="základní",J1029,0)</f>
        <v>0</v>
      </c>
      <c r="BF1029" s="206">
        <f>IF(N1029="snížená",J1029,0)</f>
        <v>0</v>
      </c>
      <c r="BG1029" s="206">
        <f>IF(N1029="zákl. přenesená",J1029,0)</f>
        <v>0</v>
      </c>
      <c r="BH1029" s="206">
        <f>IF(N1029="sníž. přenesená",J1029,0)</f>
        <v>0</v>
      </c>
      <c r="BI1029" s="206">
        <f>IF(N1029="nulová",J1029,0)</f>
        <v>0</v>
      </c>
      <c r="BJ1029" s="18" t="s">
        <v>83</v>
      </c>
      <c r="BK1029" s="206">
        <f>ROUND(I1029*H1029,2)</f>
        <v>0</v>
      </c>
      <c r="BL1029" s="18" t="s">
        <v>274</v>
      </c>
      <c r="BM1029" s="205" t="s">
        <v>1200</v>
      </c>
    </row>
    <row r="1030" spans="1:65" s="13" customFormat="1" ht="11.25" x14ac:dyDescent="0.2">
      <c r="B1030" s="207"/>
      <c r="C1030" s="208"/>
      <c r="D1030" s="209" t="s">
        <v>240</v>
      </c>
      <c r="E1030" s="210" t="s">
        <v>1</v>
      </c>
      <c r="F1030" s="211" t="s">
        <v>1201</v>
      </c>
      <c r="G1030" s="208"/>
      <c r="H1030" s="210" t="s">
        <v>1</v>
      </c>
      <c r="I1030" s="212"/>
      <c r="J1030" s="208"/>
      <c r="K1030" s="208"/>
      <c r="L1030" s="213"/>
      <c r="M1030" s="214"/>
      <c r="N1030" s="215"/>
      <c r="O1030" s="215"/>
      <c r="P1030" s="215"/>
      <c r="Q1030" s="215"/>
      <c r="R1030" s="215"/>
      <c r="S1030" s="215"/>
      <c r="T1030" s="216"/>
      <c r="AT1030" s="217" t="s">
        <v>240</v>
      </c>
      <c r="AU1030" s="217" t="s">
        <v>85</v>
      </c>
      <c r="AV1030" s="13" t="s">
        <v>83</v>
      </c>
      <c r="AW1030" s="13" t="s">
        <v>32</v>
      </c>
      <c r="AX1030" s="13" t="s">
        <v>76</v>
      </c>
      <c r="AY1030" s="217" t="s">
        <v>200</v>
      </c>
    </row>
    <row r="1031" spans="1:65" s="14" customFormat="1" ht="11.25" x14ac:dyDescent="0.2">
      <c r="B1031" s="218"/>
      <c r="C1031" s="219"/>
      <c r="D1031" s="209" t="s">
        <v>240</v>
      </c>
      <c r="E1031" s="220" t="s">
        <v>1</v>
      </c>
      <c r="F1031" s="221" t="s">
        <v>3352</v>
      </c>
      <c r="G1031" s="219"/>
      <c r="H1031" s="222">
        <v>1005.31</v>
      </c>
      <c r="I1031" s="223"/>
      <c r="J1031" s="219"/>
      <c r="K1031" s="219"/>
      <c r="L1031" s="224"/>
      <c r="M1031" s="225"/>
      <c r="N1031" s="226"/>
      <c r="O1031" s="226"/>
      <c r="P1031" s="226"/>
      <c r="Q1031" s="226"/>
      <c r="R1031" s="226"/>
      <c r="S1031" s="226"/>
      <c r="T1031" s="227"/>
      <c r="AT1031" s="228" t="s">
        <v>240</v>
      </c>
      <c r="AU1031" s="228" t="s">
        <v>85</v>
      </c>
      <c r="AV1031" s="14" t="s">
        <v>85</v>
      </c>
      <c r="AW1031" s="14" t="s">
        <v>32</v>
      </c>
      <c r="AX1031" s="14" t="s">
        <v>76</v>
      </c>
      <c r="AY1031" s="228" t="s">
        <v>200</v>
      </c>
    </row>
    <row r="1032" spans="1:65" s="14" customFormat="1" ht="11.25" x14ac:dyDescent="0.2">
      <c r="B1032" s="218"/>
      <c r="C1032" s="219"/>
      <c r="D1032" s="209" t="s">
        <v>240</v>
      </c>
      <c r="E1032" s="220" t="s">
        <v>1</v>
      </c>
      <c r="F1032" s="221" t="s">
        <v>3304</v>
      </c>
      <c r="G1032" s="219"/>
      <c r="H1032" s="222">
        <v>252.054</v>
      </c>
      <c r="I1032" s="223"/>
      <c r="J1032" s="219"/>
      <c r="K1032" s="219"/>
      <c r="L1032" s="224"/>
      <c r="M1032" s="225"/>
      <c r="N1032" s="226"/>
      <c r="O1032" s="226"/>
      <c r="P1032" s="226"/>
      <c r="Q1032" s="226"/>
      <c r="R1032" s="226"/>
      <c r="S1032" s="226"/>
      <c r="T1032" s="227"/>
      <c r="AT1032" s="228" t="s">
        <v>240</v>
      </c>
      <c r="AU1032" s="228" t="s">
        <v>85</v>
      </c>
      <c r="AV1032" s="14" t="s">
        <v>85</v>
      </c>
      <c r="AW1032" s="14" t="s">
        <v>32</v>
      </c>
      <c r="AX1032" s="14" t="s">
        <v>76</v>
      </c>
      <c r="AY1032" s="228" t="s">
        <v>200</v>
      </c>
    </row>
    <row r="1033" spans="1:65" s="16" customFormat="1" ht="11.25" x14ac:dyDescent="0.2">
      <c r="B1033" s="256"/>
      <c r="C1033" s="257"/>
      <c r="D1033" s="209" t="s">
        <v>240</v>
      </c>
      <c r="E1033" s="258" t="s">
        <v>1</v>
      </c>
      <c r="F1033" s="259" t="s">
        <v>666</v>
      </c>
      <c r="G1033" s="257"/>
      <c r="H1033" s="260">
        <v>1257.364</v>
      </c>
      <c r="I1033" s="261"/>
      <c r="J1033" s="257"/>
      <c r="K1033" s="257"/>
      <c r="L1033" s="262"/>
      <c r="M1033" s="263"/>
      <c r="N1033" s="264"/>
      <c r="O1033" s="264"/>
      <c r="P1033" s="264"/>
      <c r="Q1033" s="264"/>
      <c r="R1033" s="264"/>
      <c r="S1033" s="264"/>
      <c r="T1033" s="265"/>
      <c r="AT1033" s="266" t="s">
        <v>240</v>
      </c>
      <c r="AU1033" s="266" t="s">
        <v>85</v>
      </c>
      <c r="AV1033" s="16" t="s">
        <v>108</v>
      </c>
      <c r="AW1033" s="16" t="s">
        <v>32</v>
      </c>
      <c r="AX1033" s="16" t="s">
        <v>76</v>
      </c>
      <c r="AY1033" s="266" t="s">
        <v>200</v>
      </c>
    </row>
    <row r="1034" spans="1:65" s="14" customFormat="1" ht="11.25" x14ac:dyDescent="0.2">
      <c r="B1034" s="218"/>
      <c r="C1034" s="219"/>
      <c r="D1034" s="209" t="s">
        <v>240</v>
      </c>
      <c r="E1034" s="220" t="s">
        <v>1</v>
      </c>
      <c r="F1034" s="221" t="s">
        <v>3353</v>
      </c>
      <c r="G1034" s="219"/>
      <c r="H1034" s="222">
        <v>125.736</v>
      </c>
      <c r="I1034" s="223"/>
      <c r="J1034" s="219"/>
      <c r="K1034" s="219"/>
      <c r="L1034" s="224"/>
      <c r="M1034" s="225"/>
      <c r="N1034" s="226"/>
      <c r="O1034" s="226"/>
      <c r="P1034" s="226"/>
      <c r="Q1034" s="226"/>
      <c r="R1034" s="226"/>
      <c r="S1034" s="226"/>
      <c r="T1034" s="227"/>
      <c r="AT1034" s="228" t="s">
        <v>240</v>
      </c>
      <c r="AU1034" s="228" t="s">
        <v>85</v>
      </c>
      <c r="AV1034" s="14" t="s">
        <v>85</v>
      </c>
      <c r="AW1034" s="14" t="s">
        <v>32</v>
      </c>
      <c r="AX1034" s="14" t="s">
        <v>76</v>
      </c>
      <c r="AY1034" s="228" t="s">
        <v>200</v>
      </c>
    </row>
    <row r="1035" spans="1:65" s="13" customFormat="1" ht="11.25" x14ac:dyDescent="0.2">
      <c r="B1035" s="207"/>
      <c r="C1035" s="208"/>
      <c r="D1035" s="209" t="s">
        <v>240</v>
      </c>
      <c r="E1035" s="210" t="s">
        <v>1</v>
      </c>
      <c r="F1035" s="211" t="s">
        <v>1204</v>
      </c>
      <c r="G1035" s="208"/>
      <c r="H1035" s="210" t="s">
        <v>1</v>
      </c>
      <c r="I1035" s="212"/>
      <c r="J1035" s="208"/>
      <c r="K1035" s="208"/>
      <c r="L1035" s="213"/>
      <c r="M1035" s="214"/>
      <c r="N1035" s="215"/>
      <c r="O1035" s="215"/>
      <c r="P1035" s="215"/>
      <c r="Q1035" s="215"/>
      <c r="R1035" s="215"/>
      <c r="S1035" s="215"/>
      <c r="T1035" s="216"/>
      <c r="AT1035" s="217" t="s">
        <v>240</v>
      </c>
      <c r="AU1035" s="217" t="s">
        <v>85</v>
      </c>
      <c r="AV1035" s="13" t="s">
        <v>83</v>
      </c>
      <c r="AW1035" s="13" t="s">
        <v>32</v>
      </c>
      <c r="AX1035" s="13" t="s">
        <v>76</v>
      </c>
      <c r="AY1035" s="217" t="s">
        <v>200</v>
      </c>
    </row>
    <row r="1036" spans="1:65" s="14" customFormat="1" ht="11.25" x14ac:dyDescent="0.2">
      <c r="B1036" s="218"/>
      <c r="C1036" s="219"/>
      <c r="D1036" s="209" t="s">
        <v>240</v>
      </c>
      <c r="E1036" s="220" t="s">
        <v>1</v>
      </c>
      <c r="F1036" s="221" t="s">
        <v>3354</v>
      </c>
      <c r="G1036" s="219"/>
      <c r="H1036" s="222">
        <v>13.2</v>
      </c>
      <c r="I1036" s="223"/>
      <c r="J1036" s="219"/>
      <c r="K1036" s="219"/>
      <c r="L1036" s="224"/>
      <c r="M1036" s="225"/>
      <c r="N1036" s="226"/>
      <c r="O1036" s="226"/>
      <c r="P1036" s="226"/>
      <c r="Q1036" s="226"/>
      <c r="R1036" s="226"/>
      <c r="S1036" s="226"/>
      <c r="T1036" s="227"/>
      <c r="AT1036" s="228" t="s">
        <v>240</v>
      </c>
      <c r="AU1036" s="228" t="s">
        <v>85</v>
      </c>
      <c r="AV1036" s="14" t="s">
        <v>85</v>
      </c>
      <c r="AW1036" s="14" t="s">
        <v>32</v>
      </c>
      <c r="AX1036" s="14" t="s">
        <v>76</v>
      </c>
      <c r="AY1036" s="228" t="s">
        <v>200</v>
      </c>
    </row>
    <row r="1037" spans="1:65" s="15" customFormat="1" ht="11.25" x14ac:dyDescent="0.2">
      <c r="B1037" s="229"/>
      <c r="C1037" s="230"/>
      <c r="D1037" s="209" t="s">
        <v>240</v>
      </c>
      <c r="E1037" s="231" t="s">
        <v>1</v>
      </c>
      <c r="F1037" s="232" t="s">
        <v>244</v>
      </c>
      <c r="G1037" s="230"/>
      <c r="H1037" s="233">
        <v>1396.3</v>
      </c>
      <c r="I1037" s="234"/>
      <c r="J1037" s="230"/>
      <c r="K1037" s="230"/>
      <c r="L1037" s="235"/>
      <c r="M1037" s="236"/>
      <c r="N1037" s="237"/>
      <c r="O1037" s="237"/>
      <c r="P1037" s="237"/>
      <c r="Q1037" s="237"/>
      <c r="R1037" s="237"/>
      <c r="S1037" s="237"/>
      <c r="T1037" s="238"/>
      <c r="AT1037" s="239" t="s">
        <v>240</v>
      </c>
      <c r="AU1037" s="239" t="s">
        <v>85</v>
      </c>
      <c r="AV1037" s="15" t="s">
        <v>206</v>
      </c>
      <c r="AW1037" s="15" t="s">
        <v>32</v>
      </c>
      <c r="AX1037" s="15" t="s">
        <v>83</v>
      </c>
      <c r="AY1037" s="239" t="s">
        <v>200</v>
      </c>
    </row>
    <row r="1038" spans="1:65" s="2" customFormat="1" ht="24.2" customHeight="1" x14ac:dyDescent="0.2">
      <c r="A1038" s="35"/>
      <c r="B1038" s="36"/>
      <c r="C1038" s="193" t="s">
        <v>3355</v>
      </c>
      <c r="D1038" s="193" t="s">
        <v>202</v>
      </c>
      <c r="E1038" s="194" t="s">
        <v>1207</v>
      </c>
      <c r="F1038" s="195" t="s">
        <v>1208</v>
      </c>
      <c r="G1038" s="196" t="s">
        <v>617</v>
      </c>
      <c r="H1038" s="244"/>
      <c r="I1038" s="198"/>
      <c r="J1038" s="199">
        <f>ROUND(I1038*H1038,2)</f>
        <v>0</v>
      </c>
      <c r="K1038" s="200"/>
      <c r="L1038" s="40"/>
      <c r="M1038" s="201" t="s">
        <v>1</v>
      </c>
      <c r="N1038" s="202" t="s">
        <v>41</v>
      </c>
      <c r="O1038" s="72"/>
      <c r="P1038" s="203">
        <f>O1038*H1038</f>
        <v>0</v>
      </c>
      <c r="Q1038" s="203">
        <v>0</v>
      </c>
      <c r="R1038" s="203">
        <f>Q1038*H1038</f>
        <v>0</v>
      </c>
      <c r="S1038" s="203">
        <v>0</v>
      </c>
      <c r="T1038" s="204">
        <f>S1038*H1038</f>
        <v>0</v>
      </c>
      <c r="U1038" s="35"/>
      <c r="V1038" s="35"/>
      <c r="W1038" s="35"/>
      <c r="X1038" s="35"/>
      <c r="Y1038" s="35"/>
      <c r="Z1038" s="35"/>
      <c r="AA1038" s="35"/>
      <c r="AB1038" s="35"/>
      <c r="AC1038" s="35"/>
      <c r="AD1038" s="35"/>
      <c r="AE1038" s="35"/>
      <c r="AR1038" s="205" t="s">
        <v>274</v>
      </c>
      <c r="AT1038" s="205" t="s">
        <v>202</v>
      </c>
      <c r="AU1038" s="205" t="s">
        <v>85</v>
      </c>
      <c r="AY1038" s="18" t="s">
        <v>200</v>
      </c>
      <c r="BE1038" s="206">
        <f>IF(N1038="základní",J1038,0)</f>
        <v>0</v>
      </c>
      <c r="BF1038" s="206">
        <f>IF(N1038="snížená",J1038,0)</f>
        <v>0</v>
      </c>
      <c r="BG1038" s="206">
        <f>IF(N1038="zákl. přenesená",J1038,0)</f>
        <v>0</v>
      </c>
      <c r="BH1038" s="206">
        <f>IF(N1038="sníž. přenesená",J1038,0)</f>
        <v>0</v>
      </c>
      <c r="BI1038" s="206">
        <f>IF(N1038="nulová",J1038,0)</f>
        <v>0</v>
      </c>
      <c r="BJ1038" s="18" t="s">
        <v>83</v>
      </c>
      <c r="BK1038" s="206">
        <f>ROUND(I1038*H1038,2)</f>
        <v>0</v>
      </c>
      <c r="BL1038" s="18" t="s">
        <v>274</v>
      </c>
      <c r="BM1038" s="205" t="s">
        <v>1209</v>
      </c>
    </row>
    <row r="1039" spans="1:65" s="12" customFormat="1" ht="22.9" customHeight="1" x14ac:dyDescent="0.2">
      <c r="B1039" s="177"/>
      <c r="C1039" s="178"/>
      <c r="D1039" s="179" t="s">
        <v>75</v>
      </c>
      <c r="E1039" s="191" t="s">
        <v>1210</v>
      </c>
      <c r="F1039" s="191" t="s">
        <v>1211</v>
      </c>
      <c r="G1039" s="178"/>
      <c r="H1039" s="178"/>
      <c r="I1039" s="181"/>
      <c r="J1039" s="192">
        <f>BK1039</f>
        <v>0</v>
      </c>
      <c r="K1039" s="178"/>
      <c r="L1039" s="183"/>
      <c r="M1039" s="184"/>
      <c r="N1039" s="185"/>
      <c r="O1039" s="185"/>
      <c r="P1039" s="186">
        <f>SUM(P1040:P1072)</f>
        <v>0</v>
      </c>
      <c r="Q1039" s="185"/>
      <c r="R1039" s="186">
        <f>SUM(R1040:R1072)</f>
        <v>2.6726099999999997</v>
      </c>
      <c r="S1039" s="185"/>
      <c r="T1039" s="187">
        <f>SUM(T1040:T1072)</f>
        <v>0.76175000000000004</v>
      </c>
      <c r="AR1039" s="188" t="s">
        <v>85</v>
      </c>
      <c r="AT1039" s="189" t="s">
        <v>75</v>
      </c>
      <c r="AU1039" s="189" t="s">
        <v>83</v>
      </c>
      <c r="AY1039" s="188" t="s">
        <v>200</v>
      </c>
      <c r="BK1039" s="190">
        <f>SUM(BK1040:BK1072)</f>
        <v>0</v>
      </c>
    </row>
    <row r="1040" spans="1:65" s="2" customFormat="1" ht="16.5" customHeight="1" x14ac:dyDescent="0.2">
      <c r="A1040" s="35"/>
      <c r="B1040" s="36"/>
      <c r="C1040" s="193" t="s">
        <v>541</v>
      </c>
      <c r="D1040" s="193" t="s">
        <v>202</v>
      </c>
      <c r="E1040" s="194" t="s">
        <v>1213</v>
      </c>
      <c r="F1040" s="195" t="s">
        <v>1214</v>
      </c>
      <c r="G1040" s="196" t="s">
        <v>210</v>
      </c>
      <c r="H1040" s="197">
        <v>345.7</v>
      </c>
      <c r="I1040" s="198"/>
      <c r="J1040" s="199">
        <f>ROUND(I1040*H1040,2)</f>
        <v>0</v>
      </c>
      <c r="K1040" s="200"/>
      <c r="L1040" s="40"/>
      <c r="M1040" s="201" t="s">
        <v>1</v>
      </c>
      <c r="N1040" s="202" t="s">
        <v>41</v>
      </c>
      <c r="O1040" s="72"/>
      <c r="P1040" s="203">
        <f>O1040*H1040</f>
        <v>0</v>
      </c>
      <c r="Q1040" s="203">
        <v>0</v>
      </c>
      <c r="R1040" s="203">
        <f>Q1040*H1040</f>
        <v>0</v>
      </c>
      <c r="S1040" s="203">
        <v>0</v>
      </c>
      <c r="T1040" s="204">
        <f>S1040*H1040</f>
        <v>0</v>
      </c>
      <c r="U1040" s="35"/>
      <c r="V1040" s="35"/>
      <c r="W1040" s="35"/>
      <c r="X1040" s="35"/>
      <c r="Y1040" s="35"/>
      <c r="Z1040" s="35"/>
      <c r="AA1040" s="35"/>
      <c r="AB1040" s="35"/>
      <c r="AC1040" s="35"/>
      <c r="AD1040" s="35"/>
      <c r="AE1040" s="35"/>
      <c r="AR1040" s="205" t="s">
        <v>274</v>
      </c>
      <c r="AT1040" s="205" t="s">
        <v>202</v>
      </c>
      <c r="AU1040" s="205" t="s">
        <v>85</v>
      </c>
      <c r="AY1040" s="18" t="s">
        <v>200</v>
      </c>
      <c r="BE1040" s="206">
        <f>IF(N1040="základní",J1040,0)</f>
        <v>0</v>
      </c>
      <c r="BF1040" s="206">
        <f>IF(N1040="snížená",J1040,0)</f>
        <v>0</v>
      </c>
      <c r="BG1040" s="206">
        <f>IF(N1040="zákl. přenesená",J1040,0)</f>
        <v>0</v>
      </c>
      <c r="BH1040" s="206">
        <f>IF(N1040="sníž. přenesená",J1040,0)</f>
        <v>0</v>
      </c>
      <c r="BI1040" s="206">
        <f>IF(N1040="nulová",J1040,0)</f>
        <v>0</v>
      </c>
      <c r="BJ1040" s="18" t="s">
        <v>83</v>
      </c>
      <c r="BK1040" s="206">
        <f>ROUND(I1040*H1040,2)</f>
        <v>0</v>
      </c>
      <c r="BL1040" s="18" t="s">
        <v>274</v>
      </c>
      <c r="BM1040" s="205" t="s">
        <v>1215</v>
      </c>
    </row>
    <row r="1041" spans="1:65" s="13" customFormat="1" ht="11.25" x14ac:dyDescent="0.2">
      <c r="B1041" s="207"/>
      <c r="C1041" s="208"/>
      <c r="D1041" s="209" t="s">
        <v>240</v>
      </c>
      <c r="E1041" s="210" t="s">
        <v>1</v>
      </c>
      <c r="F1041" s="211" t="s">
        <v>3356</v>
      </c>
      <c r="G1041" s="208"/>
      <c r="H1041" s="210" t="s">
        <v>1</v>
      </c>
      <c r="I1041" s="212"/>
      <c r="J1041" s="208"/>
      <c r="K1041" s="208"/>
      <c r="L1041" s="213"/>
      <c r="M1041" s="214"/>
      <c r="N1041" s="215"/>
      <c r="O1041" s="215"/>
      <c r="P1041" s="215"/>
      <c r="Q1041" s="215"/>
      <c r="R1041" s="215"/>
      <c r="S1041" s="215"/>
      <c r="T1041" s="216"/>
      <c r="AT1041" s="217" t="s">
        <v>240</v>
      </c>
      <c r="AU1041" s="217" t="s">
        <v>85</v>
      </c>
      <c r="AV1041" s="13" t="s">
        <v>83</v>
      </c>
      <c r="AW1041" s="13" t="s">
        <v>32</v>
      </c>
      <c r="AX1041" s="13" t="s">
        <v>76</v>
      </c>
      <c r="AY1041" s="217" t="s">
        <v>200</v>
      </c>
    </row>
    <row r="1042" spans="1:65" s="14" customFormat="1" ht="11.25" x14ac:dyDescent="0.2">
      <c r="B1042" s="218"/>
      <c r="C1042" s="219"/>
      <c r="D1042" s="209" t="s">
        <v>240</v>
      </c>
      <c r="E1042" s="220" t="s">
        <v>1</v>
      </c>
      <c r="F1042" s="221" t="s">
        <v>3357</v>
      </c>
      <c r="G1042" s="219"/>
      <c r="H1042" s="222">
        <v>195.5</v>
      </c>
      <c r="I1042" s="223"/>
      <c r="J1042" s="219"/>
      <c r="K1042" s="219"/>
      <c r="L1042" s="224"/>
      <c r="M1042" s="225"/>
      <c r="N1042" s="226"/>
      <c r="O1042" s="226"/>
      <c r="P1042" s="226"/>
      <c r="Q1042" s="226"/>
      <c r="R1042" s="226"/>
      <c r="S1042" s="226"/>
      <c r="T1042" s="227"/>
      <c r="AT1042" s="228" t="s">
        <v>240</v>
      </c>
      <c r="AU1042" s="228" t="s">
        <v>85</v>
      </c>
      <c r="AV1042" s="14" t="s">
        <v>85</v>
      </c>
      <c r="AW1042" s="14" t="s">
        <v>32</v>
      </c>
      <c r="AX1042" s="14" t="s">
        <v>76</v>
      </c>
      <c r="AY1042" s="228" t="s">
        <v>200</v>
      </c>
    </row>
    <row r="1043" spans="1:65" s="14" customFormat="1" ht="11.25" x14ac:dyDescent="0.2">
      <c r="B1043" s="218"/>
      <c r="C1043" s="219"/>
      <c r="D1043" s="209" t="s">
        <v>240</v>
      </c>
      <c r="E1043" s="220" t="s">
        <v>1</v>
      </c>
      <c r="F1043" s="221" t="s">
        <v>3358</v>
      </c>
      <c r="G1043" s="219"/>
      <c r="H1043" s="222">
        <v>150.19999999999999</v>
      </c>
      <c r="I1043" s="223"/>
      <c r="J1043" s="219"/>
      <c r="K1043" s="219"/>
      <c r="L1043" s="224"/>
      <c r="M1043" s="225"/>
      <c r="N1043" s="226"/>
      <c r="O1043" s="226"/>
      <c r="P1043" s="226"/>
      <c r="Q1043" s="226"/>
      <c r="R1043" s="226"/>
      <c r="S1043" s="226"/>
      <c r="T1043" s="227"/>
      <c r="AT1043" s="228" t="s">
        <v>240</v>
      </c>
      <c r="AU1043" s="228" t="s">
        <v>85</v>
      </c>
      <c r="AV1043" s="14" t="s">
        <v>85</v>
      </c>
      <c r="AW1043" s="14" t="s">
        <v>32</v>
      </c>
      <c r="AX1043" s="14" t="s">
        <v>76</v>
      </c>
      <c r="AY1043" s="228" t="s">
        <v>200</v>
      </c>
    </row>
    <row r="1044" spans="1:65" s="15" customFormat="1" ht="11.25" x14ac:dyDescent="0.2">
      <c r="B1044" s="229"/>
      <c r="C1044" s="230"/>
      <c r="D1044" s="209" t="s">
        <v>240</v>
      </c>
      <c r="E1044" s="231" t="s">
        <v>1</v>
      </c>
      <c r="F1044" s="232" t="s">
        <v>244</v>
      </c>
      <c r="G1044" s="230"/>
      <c r="H1044" s="233">
        <v>345.7</v>
      </c>
      <c r="I1044" s="234"/>
      <c r="J1044" s="230"/>
      <c r="K1044" s="230"/>
      <c r="L1044" s="235"/>
      <c r="M1044" s="236"/>
      <c r="N1044" s="237"/>
      <c r="O1044" s="237"/>
      <c r="P1044" s="237"/>
      <c r="Q1044" s="237"/>
      <c r="R1044" s="237"/>
      <c r="S1044" s="237"/>
      <c r="T1044" s="238"/>
      <c r="AT1044" s="239" t="s">
        <v>240</v>
      </c>
      <c r="AU1044" s="239" t="s">
        <v>85</v>
      </c>
      <c r="AV1044" s="15" t="s">
        <v>206</v>
      </c>
      <c r="AW1044" s="15" t="s">
        <v>32</v>
      </c>
      <c r="AX1044" s="15" t="s">
        <v>83</v>
      </c>
      <c r="AY1044" s="239" t="s">
        <v>200</v>
      </c>
    </row>
    <row r="1045" spans="1:65" s="2" customFormat="1" ht="24.2" customHeight="1" x14ac:dyDescent="0.2">
      <c r="A1045" s="35"/>
      <c r="B1045" s="36"/>
      <c r="C1045" s="193" t="s">
        <v>3359</v>
      </c>
      <c r="D1045" s="193" t="s">
        <v>202</v>
      </c>
      <c r="E1045" s="194" t="s">
        <v>1219</v>
      </c>
      <c r="F1045" s="195" t="s">
        <v>1220</v>
      </c>
      <c r="G1045" s="196" t="s">
        <v>210</v>
      </c>
      <c r="H1045" s="197">
        <v>345.7</v>
      </c>
      <c r="I1045" s="198"/>
      <c r="J1045" s="199">
        <f>ROUND(I1045*H1045,2)</f>
        <v>0</v>
      </c>
      <c r="K1045" s="200"/>
      <c r="L1045" s="40"/>
      <c r="M1045" s="201" t="s">
        <v>1</v>
      </c>
      <c r="N1045" s="202" t="s">
        <v>41</v>
      </c>
      <c r="O1045" s="72"/>
      <c r="P1045" s="203">
        <f>O1045*H1045</f>
        <v>0</v>
      </c>
      <c r="Q1045" s="203">
        <v>0</v>
      </c>
      <c r="R1045" s="203">
        <f>Q1045*H1045</f>
        <v>0</v>
      </c>
      <c r="S1045" s="203">
        <v>0</v>
      </c>
      <c r="T1045" s="204">
        <f>S1045*H1045</f>
        <v>0</v>
      </c>
      <c r="U1045" s="35"/>
      <c r="V1045" s="35"/>
      <c r="W1045" s="35"/>
      <c r="X1045" s="35"/>
      <c r="Y1045" s="35"/>
      <c r="Z1045" s="35"/>
      <c r="AA1045" s="35"/>
      <c r="AB1045" s="35"/>
      <c r="AC1045" s="35"/>
      <c r="AD1045" s="35"/>
      <c r="AE1045" s="35"/>
      <c r="AR1045" s="205" t="s">
        <v>274</v>
      </c>
      <c r="AT1045" s="205" t="s">
        <v>202</v>
      </c>
      <c r="AU1045" s="205" t="s">
        <v>85</v>
      </c>
      <c r="AY1045" s="18" t="s">
        <v>200</v>
      </c>
      <c r="BE1045" s="206">
        <f>IF(N1045="základní",J1045,0)</f>
        <v>0</v>
      </c>
      <c r="BF1045" s="206">
        <f>IF(N1045="snížená",J1045,0)</f>
        <v>0</v>
      </c>
      <c r="BG1045" s="206">
        <f>IF(N1045="zákl. přenesená",J1045,0)</f>
        <v>0</v>
      </c>
      <c r="BH1045" s="206">
        <f>IF(N1045="sníž. přenesená",J1045,0)</f>
        <v>0</v>
      </c>
      <c r="BI1045" s="206">
        <f>IF(N1045="nulová",J1045,0)</f>
        <v>0</v>
      </c>
      <c r="BJ1045" s="18" t="s">
        <v>83</v>
      </c>
      <c r="BK1045" s="206">
        <f>ROUND(I1045*H1045,2)</f>
        <v>0</v>
      </c>
      <c r="BL1045" s="18" t="s">
        <v>274</v>
      </c>
      <c r="BM1045" s="205" t="s">
        <v>1221</v>
      </c>
    </row>
    <row r="1046" spans="1:65" s="2" customFormat="1" ht="24.2" customHeight="1" x14ac:dyDescent="0.2">
      <c r="A1046" s="35"/>
      <c r="B1046" s="36"/>
      <c r="C1046" s="193" t="s">
        <v>545</v>
      </c>
      <c r="D1046" s="193" t="s">
        <v>202</v>
      </c>
      <c r="E1046" s="194" t="s">
        <v>1223</v>
      </c>
      <c r="F1046" s="195" t="s">
        <v>1224</v>
      </c>
      <c r="G1046" s="196" t="s">
        <v>210</v>
      </c>
      <c r="H1046" s="197">
        <v>345.7</v>
      </c>
      <c r="I1046" s="198"/>
      <c r="J1046" s="199">
        <f>ROUND(I1046*H1046,2)</f>
        <v>0</v>
      </c>
      <c r="K1046" s="200"/>
      <c r="L1046" s="40"/>
      <c r="M1046" s="201" t="s">
        <v>1</v>
      </c>
      <c r="N1046" s="202" t="s">
        <v>41</v>
      </c>
      <c r="O1046" s="72"/>
      <c r="P1046" s="203">
        <f>O1046*H1046</f>
        <v>0</v>
      </c>
      <c r="Q1046" s="203">
        <v>7.4999999999999997E-3</v>
      </c>
      <c r="R1046" s="203">
        <f>Q1046*H1046</f>
        <v>2.5927499999999997</v>
      </c>
      <c r="S1046" s="203">
        <v>0</v>
      </c>
      <c r="T1046" s="204">
        <f>S1046*H1046</f>
        <v>0</v>
      </c>
      <c r="U1046" s="35"/>
      <c r="V1046" s="35"/>
      <c r="W1046" s="35"/>
      <c r="X1046" s="35"/>
      <c r="Y1046" s="35"/>
      <c r="Z1046" s="35"/>
      <c r="AA1046" s="35"/>
      <c r="AB1046" s="35"/>
      <c r="AC1046" s="35"/>
      <c r="AD1046" s="35"/>
      <c r="AE1046" s="35"/>
      <c r="AR1046" s="205" t="s">
        <v>274</v>
      </c>
      <c r="AT1046" s="205" t="s">
        <v>202</v>
      </c>
      <c r="AU1046" s="205" t="s">
        <v>85</v>
      </c>
      <c r="AY1046" s="18" t="s">
        <v>200</v>
      </c>
      <c r="BE1046" s="206">
        <f>IF(N1046="základní",J1046,0)</f>
        <v>0</v>
      </c>
      <c r="BF1046" s="206">
        <f>IF(N1046="snížená",J1046,0)</f>
        <v>0</v>
      </c>
      <c r="BG1046" s="206">
        <f>IF(N1046="zákl. přenesená",J1046,0)</f>
        <v>0</v>
      </c>
      <c r="BH1046" s="206">
        <f>IF(N1046="sníž. přenesená",J1046,0)</f>
        <v>0</v>
      </c>
      <c r="BI1046" s="206">
        <f>IF(N1046="nulová",J1046,0)</f>
        <v>0</v>
      </c>
      <c r="BJ1046" s="18" t="s">
        <v>83</v>
      </c>
      <c r="BK1046" s="206">
        <f>ROUND(I1046*H1046,2)</f>
        <v>0</v>
      </c>
      <c r="BL1046" s="18" t="s">
        <v>274</v>
      </c>
      <c r="BM1046" s="205" t="s">
        <v>1225</v>
      </c>
    </row>
    <row r="1047" spans="1:65" s="2" customFormat="1" ht="24.2" customHeight="1" x14ac:dyDescent="0.2">
      <c r="A1047" s="35"/>
      <c r="B1047" s="36"/>
      <c r="C1047" s="193" t="s">
        <v>3360</v>
      </c>
      <c r="D1047" s="193" t="s">
        <v>202</v>
      </c>
      <c r="E1047" s="194" t="s">
        <v>1227</v>
      </c>
      <c r="F1047" s="195" t="s">
        <v>1228</v>
      </c>
      <c r="G1047" s="196" t="s">
        <v>210</v>
      </c>
      <c r="H1047" s="197">
        <v>304.7</v>
      </c>
      <c r="I1047" s="198"/>
      <c r="J1047" s="199">
        <f>ROUND(I1047*H1047,2)</f>
        <v>0</v>
      </c>
      <c r="K1047" s="200"/>
      <c r="L1047" s="40"/>
      <c r="M1047" s="201" t="s">
        <v>1</v>
      </c>
      <c r="N1047" s="202" t="s">
        <v>41</v>
      </c>
      <c r="O1047" s="72"/>
      <c r="P1047" s="203">
        <f>O1047*H1047</f>
        <v>0</v>
      </c>
      <c r="Q1047" s="203">
        <v>0</v>
      </c>
      <c r="R1047" s="203">
        <f>Q1047*H1047</f>
        <v>0</v>
      </c>
      <c r="S1047" s="203">
        <v>2.5000000000000001E-3</v>
      </c>
      <c r="T1047" s="204">
        <f>S1047*H1047</f>
        <v>0.76175000000000004</v>
      </c>
      <c r="U1047" s="35"/>
      <c r="V1047" s="35"/>
      <c r="W1047" s="35"/>
      <c r="X1047" s="35"/>
      <c r="Y1047" s="35"/>
      <c r="Z1047" s="35"/>
      <c r="AA1047" s="35"/>
      <c r="AB1047" s="35"/>
      <c r="AC1047" s="35"/>
      <c r="AD1047" s="35"/>
      <c r="AE1047" s="35"/>
      <c r="AR1047" s="205" t="s">
        <v>274</v>
      </c>
      <c r="AT1047" s="205" t="s">
        <v>202</v>
      </c>
      <c r="AU1047" s="205" t="s">
        <v>85</v>
      </c>
      <c r="AY1047" s="18" t="s">
        <v>200</v>
      </c>
      <c r="BE1047" s="206">
        <f>IF(N1047="základní",J1047,0)</f>
        <v>0</v>
      </c>
      <c r="BF1047" s="206">
        <f>IF(N1047="snížená",J1047,0)</f>
        <v>0</v>
      </c>
      <c r="BG1047" s="206">
        <f>IF(N1047="zákl. přenesená",J1047,0)</f>
        <v>0</v>
      </c>
      <c r="BH1047" s="206">
        <f>IF(N1047="sníž. přenesená",J1047,0)</f>
        <v>0</v>
      </c>
      <c r="BI1047" s="206">
        <f>IF(N1047="nulová",J1047,0)</f>
        <v>0</v>
      </c>
      <c r="BJ1047" s="18" t="s">
        <v>83</v>
      </c>
      <c r="BK1047" s="206">
        <f>ROUND(I1047*H1047,2)</f>
        <v>0</v>
      </c>
      <c r="BL1047" s="18" t="s">
        <v>274</v>
      </c>
      <c r="BM1047" s="205" t="s">
        <v>1229</v>
      </c>
    </row>
    <row r="1048" spans="1:65" s="2" customFormat="1" ht="29.25" x14ac:dyDescent="0.2">
      <c r="A1048" s="35"/>
      <c r="B1048" s="36"/>
      <c r="C1048" s="37"/>
      <c r="D1048" s="209" t="s">
        <v>471</v>
      </c>
      <c r="E1048" s="37"/>
      <c r="F1048" s="240" t="s">
        <v>1230</v>
      </c>
      <c r="G1048" s="37"/>
      <c r="H1048" s="37"/>
      <c r="I1048" s="241"/>
      <c r="J1048" s="37"/>
      <c r="K1048" s="37"/>
      <c r="L1048" s="40"/>
      <c r="M1048" s="242"/>
      <c r="N1048" s="243"/>
      <c r="O1048" s="72"/>
      <c r="P1048" s="72"/>
      <c r="Q1048" s="72"/>
      <c r="R1048" s="72"/>
      <c r="S1048" s="72"/>
      <c r="T1048" s="73"/>
      <c r="U1048" s="35"/>
      <c r="V1048" s="35"/>
      <c r="W1048" s="35"/>
      <c r="X1048" s="35"/>
      <c r="Y1048" s="35"/>
      <c r="Z1048" s="35"/>
      <c r="AA1048" s="35"/>
      <c r="AB1048" s="35"/>
      <c r="AC1048" s="35"/>
      <c r="AD1048" s="35"/>
      <c r="AE1048" s="35"/>
      <c r="AT1048" s="18" t="s">
        <v>471</v>
      </c>
      <c r="AU1048" s="18" t="s">
        <v>85</v>
      </c>
    </row>
    <row r="1049" spans="1:65" s="13" customFormat="1" ht="11.25" x14ac:dyDescent="0.2">
      <c r="B1049" s="207"/>
      <c r="C1049" s="208"/>
      <c r="D1049" s="209" t="s">
        <v>240</v>
      </c>
      <c r="E1049" s="210" t="s">
        <v>1</v>
      </c>
      <c r="F1049" s="211" t="s">
        <v>1231</v>
      </c>
      <c r="G1049" s="208"/>
      <c r="H1049" s="210" t="s">
        <v>1</v>
      </c>
      <c r="I1049" s="212"/>
      <c r="J1049" s="208"/>
      <c r="K1049" s="208"/>
      <c r="L1049" s="213"/>
      <c r="M1049" s="214"/>
      <c r="N1049" s="215"/>
      <c r="O1049" s="215"/>
      <c r="P1049" s="215"/>
      <c r="Q1049" s="215"/>
      <c r="R1049" s="215"/>
      <c r="S1049" s="215"/>
      <c r="T1049" s="216"/>
      <c r="AT1049" s="217" t="s">
        <v>240</v>
      </c>
      <c r="AU1049" s="217" t="s">
        <v>85</v>
      </c>
      <c r="AV1049" s="13" t="s">
        <v>83</v>
      </c>
      <c r="AW1049" s="13" t="s">
        <v>32</v>
      </c>
      <c r="AX1049" s="13" t="s">
        <v>76</v>
      </c>
      <c r="AY1049" s="217" t="s">
        <v>200</v>
      </c>
    </row>
    <row r="1050" spans="1:65" s="14" customFormat="1" ht="11.25" x14ac:dyDescent="0.2">
      <c r="B1050" s="218"/>
      <c r="C1050" s="219"/>
      <c r="D1050" s="209" t="s">
        <v>240</v>
      </c>
      <c r="E1050" s="220" t="s">
        <v>1</v>
      </c>
      <c r="F1050" s="221" t="s">
        <v>3361</v>
      </c>
      <c r="G1050" s="219"/>
      <c r="H1050" s="222">
        <v>304.7</v>
      </c>
      <c r="I1050" s="223"/>
      <c r="J1050" s="219"/>
      <c r="K1050" s="219"/>
      <c r="L1050" s="224"/>
      <c r="M1050" s="225"/>
      <c r="N1050" s="226"/>
      <c r="O1050" s="226"/>
      <c r="P1050" s="226"/>
      <c r="Q1050" s="226"/>
      <c r="R1050" s="226"/>
      <c r="S1050" s="226"/>
      <c r="T1050" s="227"/>
      <c r="AT1050" s="228" t="s">
        <v>240</v>
      </c>
      <c r="AU1050" s="228" t="s">
        <v>85</v>
      </c>
      <c r="AV1050" s="14" t="s">
        <v>85</v>
      </c>
      <c r="AW1050" s="14" t="s">
        <v>32</v>
      </c>
      <c r="AX1050" s="14" t="s">
        <v>76</v>
      </c>
      <c r="AY1050" s="228" t="s">
        <v>200</v>
      </c>
    </row>
    <row r="1051" spans="1:65" s="15" customFormat="1" ht="11.25" x14ac:dyDescent="0.2">
      <c r="B1051" s="229"/>
      <c r="C1051" s="230"/>
      <c r="D1051" s="209" t="s">
        <v>240</v>
      </c>
      <c r="E1051" s="231" t="s">
        <v>1</v>
      </c>
      <c r="F1051" s="232" t="s">
        <v>244</v>
      </c>
      <c r="G1051" s="230"/>
      <c r="H1051" s="233">
        <v>304.7</v>
      </c>
      <c r="I1051" s="234"/>
      <c r="J1051" s="230"/>
      <c r="K1051" s="230"/>
      <c r="L1051" s="235"/>
      <c r="M1051" s="236"/>
      <c r="N1051" s="237"/>
      <c r="O1051" s="237"/>
      <c r="P1051" s="237"/>
      <c r="Q1051" s="237"/>
      <c r="R1051" s="237"/>
      <c r="S1051" s="237"/>
      <c r="T1051" s="238"/>
      <c r="AT1051" s="239" t="s">
        <v>240</v>
      </c>
      <c r="AU1051" s="239" t="s">
        <v>85</v>
      </c>
      <c r="AV1051" s="15" t="s">
        <v>206</v>
      </c>
      <c r="AW1051" s="15" t="s">
        <v>32</v>
      </c>
      <c r="AX1051" s="15" t="s">
        <v>83</v>
      </c>
      <c r="AY1051" s="239" t="s">
        <v>200</v>
      </c>
    </row>
    <row r="1052" spans="1:65" s="2" customFormat="1" ht="24.2" customHeight="1" x14ac:dyDescent="0.2">
      <c r="A1052" s="35"/>
      <c r="B1052" s="36"/>
      <c r="C1052" s="193" t="s">
        <v>550</v>
      </c>
      <c r="D1052" s="193" t="s">
        <v>202</v>
      </c>
      <c r="E1052" s="194" t="s">
        <v>1259</v>
      </c>
      <c r="F1052" s="195" t="s">
        <v>1260</v>
      </c>
      <c r="G1052" s="196" t="s">
        <v>210</v>
      </c>
      <c r="H1052" s="197">
        <v>19.03</v>
      </c>
      <c r="I1052" s="198"/>
      <c r="J1052" s="199">
        <f>ROUND(I1052*H1052,2)</f>
        <v>0</v>
      </c>
      <c r="K1052" s="200"/>
      <c r="L1052" s="40"/>
      <c r="M1052" s="201" t="s">
        <v>1</v>
      </c>
      <c r="N1052" s="202" t="s">
        <v>41</v>
      </c>
      <c r="O1052" s="72"/>
      <c r="P1052" s="203">
        <f>O1052*H1052</f>
        <v>0</v>
      </c>
      <c r="Q1052" s="203">
        <v>4.0000000000000002E-4</v>
      </c>
      <c r="R1052" s="203">
        <f>Q1052*H1052</f>
        <v>7.6120000000000007E-3</v>
      </c>
      <c r="S1052" s="203">
        <v>0</v>
      </c>
      <c r="T1052" s="204">
        <f>S1052*H1052</f>
        <v>0</v>
      </c>
      <c r="U1052" s="35"/>
      <c r="V1052" s="35"/>
      <c r="W1052" s="35"/>
      <c r="X1052" s="35"/>
      <c r="Y1052" s="35"/>
      <c r="Z1052" s="35"/>
      <c r="AA1052" s="35"/>
      <c r="AB1052" s="35"/>
      <c r="AC1052" s="35"/>
      <c r="AD1052" s="35"/>
      <c r="AE1052" s="35"/>
      <c r="AR1052" s="205" t="s">
        <v>274</v>
      </c>
      <c r="AT1052" s="205" t="s">
        <v>202</v>
      </c>
      <c r="AU1052" s="205" t="s">
        <v>85</v>
      </c>
      <c r="AY1052" s="18" t="s">
        <v>200</v>
      </c>
      <c r="BE1052" s="206">
        <f>IF(N1052="základní",J1052,0)</f>
        <v>0</v>
      </c>
      <c r="BF1052" s="206">
        <f>IF(N1052="snížená",J1052,0)</f>
        <v>0</v>
      </c>
      <c r="BG1052" s="206">
        <f>IF(N1052="zákl. přenesená",J1052,0)</f>
        <v>0</v>
      </c>
      <c r="BH1052" s="206">
        <f>IF(N1052="sníž. přenesená",J1052,0)</f>
        <v>0</v>
      </c>
      <c r="BI1052" s="206">
        <f>IF(N1052="nulová",J1052,0)</f>
        <v>0</v>
      </c>
      <c r="BJ1052" s="18" t="s">
        <v>83</v>
      </c>
      <c r="BK1052" s="206">
        <f>ROUND(I1052*H1052,2)</f>
        <v>0</v>
      </c>
      <c r="BL1052" s="18" t="s">
        <v>274</v>
      </c>
      <c r="BM1052" s="205" t="s">
        <v>1261</v>
      </c>
    </row>
    <row r="1053" spans="1:65" s="2" customFormat="1" ht="165.75" x14ac:dyDescent="0.2">
      <c r="A1053" s="35"/>
      <c r="B1053" s="36"/>
      <c r="C1053" s="37"/>
      <c r="D1053" s="209" t="s">
        <v>471</v>
      </c>
      <c r="E1053" s="37"/>
      <c r="F1053" s="240" t="s">
        <v>1262</v>
      </c>
      <c r="G1053" s="37"/>
      <c r="H1053" s="37"/>
      <c r="I1053" s="241"/>
      <c r="J1053" s="37"/>
      <c r="K1053" s="37"/>
      <c r="L1053" s="40"/>
      <c r="M1053" s="242"/>
      <c r="N1053" s="243"/>
      <c r="O1053" s="72"/>
      <c r="P1053" s="72"/>
      <c r="Q1053" s="72"/>
      <c r="R1053" s="72"/>
      <c r="S1053" s="72"/>
      <c r="T1053" s="73"/>
      <c r="U1053" s="35"/>
      <c r="V1053" s="35"/>
      <c r="W1053" s="35"/>
      <c r="X1053" s="35"/>
      <c r="Y1053" s="35"/>
      <c r="Z1053" s="35"/>
      <c r="AA1053" s="35"/>
      <c r="AB1053" s="35"/>
      <c r="AC1053" s="35"/>
      <c r="AD1053" s="35"/>
      <c r="AE1053" s="35"/>
      <c r="AT1053" s="18" t="s">
        <v>471</v>
      </c>
      <c r="AU1053" s="18" t="s">
        <v>85</v>
      </c>
    </row>
    <row r="1054" spans="1:65" s="14" customFormat="1" ht="11.25" x14ac:dyDescent="0.2">
      <c r="B1054" s="218"/>
      <c r="C1054" s="219"/>
      <c r="D1054" s="209" t="s">
        <v>240</v>
      </c>
      <c r="E1054" s="220" t="s">
        <v>1</v>
      </c>
      <c r="F1054" s="221" t="s">
        <v>3362</v>
      </c>
      <c r="G1054" s="219"/>
      <c r="H1054" s="222">
        <v>17.3</v>
      </c>
      <c r="I1054" s="223"/>
      <c r="J1054" s="219"/>
      <c r="K1054" s="219"/>
      <c r="L1054" s="224"/>
      <c r="M1054" s="225"/>
      <c r="N1054" s="226"/>
      <c r="O1054" s="226"/>
      <c r="P1054" s="226"/>
      <c r="Q1054" s="226"/>
      <c r="R1054" s="226"/>
      <c r="S1054" s="226"/>
      <c r="T1054" s="227"/>
      <c r="AT1054" s="228" t="s">
        <v>240</v>
      </c>
      <c r="AU1054" s="228" t="s">
        <v>85</v>
      </c>
      <c r="AV1054" s="14" t="s">
        <v>85</v>
      </c>
      <c r="AW1054" s="14" t="s">
        <v>32</v>
      </c>
      <c r="AX1054" s="14" t="s">
        <v>76</v>
      </c>
      <c r="AY1054" s="228" t="s">
        <v>200</v>
      </c>
    </row>
    <row r="1055" spans="1:65" s="16" customFormat="1" ht="11.25" x14ac:dyDescent="0.2">
      <c r="B1055" s="256"/>
      <c r="C1055" s="257"/>
      <c r="D1055" s="209" t="s">
        <v>240</v>
      </c>
      <c r="E1055" s="258" t="s">
        <v>1</v>
      </c>
      <c r="F1055" s="259" t="s">
        <v>666</v>
      </c>
      <c r="G1055" s="257"/>
      <c r="H1055" s="260">
        <v>17.3</v>
      </c>
      <c r="I1055" s="261"/>
      <c r="J1055" s="257"/>
      <c r="K1055" s="257"/>
      <c r="L1055" s="262"/>
      <c r="M1055" s="263"/>
      <c r="N1055" s="264"/>
      <c r="O1055" s="264"/>
      <c r="P1055" s="264"/>
      <c r="Q1055" s="264"/>
      <c r="R1055" s="264"/>
      <c r="S1055" s="264"/>
      <c r="T1055" s="265"/>
      <c r="AT1055" s="266" t="s">
        <v>240</v>
      </c>
      <c r="AU1055" s="266" t="s">
        <v>85</v>
      </c>
      <c r="AV1055" s="16" t="s">
        <v>108</v>
      </c>
      <c r="AW1055" s="16" t="s">
        <v>32</v>
      </c>
      <c r="AX1055" s="16" t="s">
        <v>76</v>
      </c>
      <c r="AY1055" s="266" t="s">
        <v>200</v>
      </c>
    </row>
    <row r="1056" spans="1:65" s="14" customFormat="1" ht="11.25" x14ac:dyDescent="0.2">
      <c r="B1056" s="218"/>
      <c r="C1056" s="219"/>
      <c r="D1056" s="209" t="s">
        <v>240</v>
      </c>
      <c r="E1056" s="220" t="s">
        <v>1</v>
      </c>
      <c r="F1056" s="221" t="s">
        <v>3363</v>
      </c>
      <c r="G1056" s="219"/>
      <c r="H1056" s="222">
        <v>1.73</v>
      </c>
      <c r="I1056" s="223"/>
      <c r="J1056" s="219"/>
      <c r="K1056" s="219"/>
      <c r="L1056" s="224"/>
      <c r="M1056" s="225"/>
      <c r="N1056" s="226"/>
      <c r="O1056" s="226"/>
      <c r="P1056" s="226"/>
      <c r="Q1056" s="226"/>
      <c r="R1056" s="226"/>
      <c r="S1056" s="226"/>
      <c r="T1056" s="227"/>
      <c r="AT1056" s="228" t="s">
        <v>240</v>
      </c>
      <c r="AU1056" s="228" t="s">
        <v>85</v>
      </c>
      <c r="AV1056" s="14" t="s">
        <v>85</v>
      </c>
      <c r="AW1056" s="14" t="s">
        <v>32</v>
      </c>
      <c r="AX1056" s="14" t="s">
        <v>76</v>
      </c>
      <c r="AY1056" s="228" t="s">
        <v>200</v>
      </c>
    </row>
    <row r="1057" spans="1:65" s="15" customFormat="1" ht="11.25" x14ac:dyDescent="0.2">
      <c r="B1057" s="229"/>
      <c r="C1057" s="230"/>
      <c r="D1057" s="209" t="s">
        <v>240</v>
      </c>
      <c r="E1057" s="231" t="s">
        <v>1</v>
      </c>
      <c r="F1057" s="232" t="s">
        <v>244</v>
      </c>
      <c r="G1057" s="230"/>
      <c r="H1057" s="233">
        <v>19.03</v>
      </c>
      <c r="I1057" s="234"/>
      <c r="J1057" s="230"/>
      <c r="K1057" s="230"/>
      <c r="L1057" s="235"/>
      <c r="M1057" s="236"/>
      <c r="N1057" s="237"/>
      <c r="O1057" s="237"/>
      <c r="P1057" s="237"/>
      <c r="Q1057" s="237"/>
      <c r="R1057" s="237"/>
      <c r="S1057" s="237"/>
      <c r="T1057" s="238"/>
      <c r="AT1057" s="239" t="s">
        <v>240</v>
      </c>
      <c r="AU1057" s="239" t="s">
        <v>85</v>
      </c>
      <c r="AV1057" s="15" t="s">
        <v>206</v>
      </c>
      <c r="AW1057" s="15" t="s">
        <v>32</v>
      </c>
      <c r="AX1057" s="15" t="s">
        <v>83</v>
      </c>
      <c r="AY1057" s="239" t="s">
        <v>200</v>
      </c>
    </row>
    <row r="1058" spans="1:65" s="2" customFormat="1" ht="24.2" customHeight="1" x14ac:dyDescent="0.2">
      <c r="A1058" s="35"/>
      <c r="B1058" s="36"/>
      <c r="C1058" s="245" t="s">
        <v>3364</v>
      </c>
      <c r="D1058" s="245" t="s">
        <v>640</v>
      </c>
      <c r="E1058" s="246" t="s">
        <v>1266</v>
      </c>
      <c r="F1058" s="247" t="s">
        <v>1267</v>
      </c>
      <c r="G1058" s="248" t="s">
        <v>210</v>
      </c>
      <c r="H1058" s="249">
        <v>19.895</v>
      </c>
      <c r="I1058" s="250"/>
      <c r="J1058" s="251">
        <f>ROUND(I1058*H1058,2)</f>
        <v>0</v>
      </c>
      <c r="K1058" s="252"/>
      <c r="L1058" s="253"/>
      <c r="M1058" s="254" t="s">
        <v>1</v>
      </c>
      <c r="N1058" s="255" t="s">
        <v>41</v>
      </c>
      <c r="O1058" s="72"/>
      <c r="P1058" s="203">
        <f>O1058*H1058</f>
        <v>0</v>
      </c>
      <c r="Q1058" s="203">
        <v>0</v>
      </c>
      <c r="R1058" s="203">
        <f>Q1058*H1058</f>
        <v>0</v>
      </c>
      <c r="S1058" s="203">
        <v>0</v>
      </c>
      <c r="T1058" s="204">
        <f>S1058*H1058</f>
        <v>0</v>
      </c>
      <c r="U1058" s="35"/>
      <c r="V1058" s="35"/>
      <c r="W1058" s="35"/>
      <c r="X1058" s="35"/>
      <c r="Y1058" s="35"/>
      <c r="Z1058" s="35"/>
      <c r="AA1058" s="35"/>
      <c r="AB1058" s="35"/>
      <c r="AC1058" s="35"/>
      <c r="AD1058" s="35"/>
      <c r="AE1058" s="35"/>
      <c r="AR1058" s="205" t="s">
        <v>211</v>
      </c>
      <c r="AT1058" s="205" t="s">
        <v>640</v>
      </c>
      <c r="AU1058" s="205" t="s">
        <v>85</v>
      </c>
      <c r="AY1058" s="18" t="s">
        <v>200</v>
      </c>
      <c r="BE1058" s="206">
        <f>IF(N1058="základní",J1058,0)</f>
        <v>0</v>
      </c>
      <c r="BF1058" s="206">
        <f>IF(N1058="snížená",J1058,0)</f>
        <v>0</v>
      </c>
      <c r="BG1058" s="206">
        <f>IF(N1058="zákl. přenesená",J1058,0)</f>
        <v>0</v>
      </c>
      <c r="BH1058" s="206">
        <f>IF(N1058="sníž. přenesená",J1058,0)</f>
        <v>0</v>
      </c>
      <c r="BI1058" s="206">
        <f>IF(N1058="nulová",J1058,0)</f>
        <v>0</v>
      </c>
      <c r="BJ1058" s="18" t="s">
        <v>83</v>
      </c>
      <c r="BK1058" s="206">
        <f>ROUND(I1058*H1058,2)</f>
        <v>0</v>
      </c>
      <c r="BL1058" s="18" t="s">
        <v>274</v>
      </c>
      <c r="BM1058" s="205" t="s">
        <v>1268</v>
      </c>
    </row>
    <row r="1059" spans="1:65" s="2" customFormat="1" ht="185.25" x14ac:dyDescent="0.2">
      <c r="A1059" s="35"/>
      <c r="B1059" s="36"/>
      <c r="C1059" s="37"/>
      <c r="D1059" s="209" t="s">
        <v>471</v>
      </c>
      <c r="E1059" s="37"/>
      <c r="F1059" s="240" t="s">
        <v>1269</v>
      </c>
      <c r="G1059" s="37"/>
      <c r="H1059" s="37"/>
      <c r="I1059" s="241"/>
      <c r="J1059" s="37"/>
      <c r="K1059" s="37"/>
      <c r="L1059" s="40"/>
      <c r="M1059" s="242"/>
      <c r="N1059" s="243"/>
      <c r="O1059" s="72"/>
      <c r="P1059" s="72"/>
      <c r="Q1059" s="72"/>
      <c r="R1059" s="72"/>
      <c r="S1059" s="72"/>
      <c r="T1059" s="73"/>
      <c r="U1059" s="35"/>
      <c r="V1059" s="35"/>
      <c r="W1059" s="35"/>
      <c r="X1059" s="35"/>
      <c r="Y1059" s="35"/>
      <c r="Z1059" s="35"/>
      <c r="AA1059" s="35"/>
      <c r="AB1059" s="35"/>
      <c r="AC1059" s="35"/>
      <c r="AD1059" s="35"/>
      <c r="AE1059" s="35"/>
      <c r="AT1059" s="18" t="s">
        <v>471</v>
      </c>
      <c r="AU1059" s="18" t="s">
        <v>85</v>
      </c>
    </row>
    <row r="1060" spans="1:65" s="14" customFormat="1" ht="11.25" x14ac:dyDescent="0.2">
      <c r="B1060" s="218"/>
      <c r="C1060" s="219"/>
      <c r="D1060" s="209" t="s">
        <v>240</v>
      </c>
      <c r="E1060" s="220" t="s">
        <v>1</v>
      </c>
      <c r="F1060" s="221" t="s">
        <v>3365</v>
      </c>
      <c r="G1060" s="219"/>
      <c r="H1060" s="222">
        <v>19.895</v>
      </c>
      <c r="I1060" s="223"/>
      <c r="J1060" s="219"/>
      <c r="K1060" s="219"/>
      <c r="L1060" s="224"/>
      <c r="M1060" s="225"/>
      <c r="N1060" s="226"/>
      <c r="O1060" s="226"/>
      <c r="P1060" s="226"/>
      <c r="Q1060" s="226"/>
      <c r="R1060" s="226"/>
      <c r="S1060" s="226"/>
      <c r="T1060" s="227"/>
      <c r="AT1060" s="228" t="s">
        <v>240</v>
      </c>
      <c r="AU1060" s="228" t="s">
        <v>85</v>
      </c>
      <c r="AV1060" s="14" t="s">
        <v>85</v>
      </c>
      <c r="AW1060" s="14" t="s">
        <v>32</v>
      </c>
      <c r="AX1060" s="14" t="s">
        <v>76</v>
      </c>
      <c r="AY1060" s="228" t="s">
        <v>200</v>
      </c>
    </row>
    <row r="1061" spans="1:65" s="15" customFormat="1" ht="11.25" x14ac:dyDescent="0.2">
      <c r="B1061" s="229"/>
      <c r="C1061" s="230"/>
      <c r="D1061" s="209" t="s">
        <v>240</v>
      </c>
      <c r="E1061" s="231" t="s">
        <v>1</v>
      </c>
      <c r="F1061" s="232" t="s">
        <v>244</v>
      </c>
      <c r="G1061" s="230"/>
      <c r="H1061" s="233">
        <v>19.895</v>
      </c>
      <c r="I1061" s="234"/>
      <c r="J1061" s="230"/>
      <c r="K1061" s="230"/>
      <c r="L1061" s="235"/>
      <c r="M1061" s="236"/>
      <c r="N1061" s="237"/>
      <c r="O1061" s="237"/>
      <c r="P1061" s="237"/>
      <c r="Q1061" s="237"/>
      <c r="R1061" s="237"/>
      <c r="S1061" s="237"/>
      <c r="T1061" s="238"/>
      <c r="AT1061" s="239" t="s">
        <v>240</v>
      </c>
      <c r="AU1061" s="239" t="s">
        <v>85</v>
      </c>
      <c r="AV1061" s="15" t="s">
        <v>206</v>
      </c>
      <c r="AW1061" s="15" t="s">
        <v>32</v>
      </c>
      <c r="AX1061" s="15" t="s">
        <v>83</v>
      </c>
      <c r="AY1061" s="239" t="s">
        <v>200</v>
      </c>
    </row>
    <row r="1062" spans="1:65" s="2" customFormat="1" ht="16.5" customHeight="1" x14ac:dyDescent="0.2">
      <c r="A1062" s="35"/>
      <c r="B1062" s="36"/>
      <c r="C1062" s="193" t="s">
        <v>554</v>
      </c>
      <c r="D1062" s="193" t="s">
        <v>202</v>
      </c>
      <c r="E1062" s="194" t="s">
        <v>1272</v>
      </c>
      <c r="F1062" s="195" t="s">
        <v>1273</v>
      </c>
      <c r="G1062" s="196" t="s">
        <v>210</v>
      </c>
      <c r="H1062" s="197">
        <v>361.24</v>
      </c>
      <c r="I1062" s="198"/>
      <c r="J1062" s="199">
        <f>ROUND(I1062*H1062,2)</f>
        <v>0</v>
      </c>
      <c r="K1062" s="200"/>
      <c r="L1062" s="40"/>
      <c r="M1062" s="201" t="s">
        <v>1</v>
      </c>
      <c r="N1062" s="202" t="s">
        <v>41</v>
      </c>
      <c r="O1062" s="72"/>
      <c r="P1062" s="203">
        <f>O1062*H1062</f>
        <v>0</v>
      </c>
      <c r="Q1062" s="203">
        <v>2.0000000000000001E-4</v>
      </c>
      <c r="R1062" s="203">
        <f>Q1062*H1062</f>
        <v>7.2248000000000007E-2</v>
      </c>
      <c r="S1062" s="203">
        <v>0</v>
      </c>
      <c r="T1062" s="204">
        <f>S1062*H1062</f>
        <v>0</v>
      </c>
      <c r="U1062" s="35"/>
      <c r="V1062" s="35"/>
      <c r="W1062" s="35"/>
      <c r="X1062" s="35"/>
      <c r="Y1062" s="35"/>
      <c r="Z1062" s="35"/>
      <c r="AA1062" s="35"/>
      <c r="AB1062" s="35"/>
      <c r="AC1062" s="35"/>
      <c r="AD1062" s="35"/>
      <c r="AE1062" s="35"/>
      <c r="AR1062" s="205" t="s">
        <v>274</v>
      </c>
      <c r="AT1062" s="205" t="s">
        <v>202</v>
      </c>
      <c r="AU1062" s="205" t="s">
        <v>85</v>
      </c>
      <c r="AY1062" s="18" t="s">
        <v>200</v>
      </c>
      <c r="BE1062" s="206">
        <f>IF(N1062="základní",J1062,0)</f>
        <v>0</v>
      </c>
      <c r="BF1062" s="206">
        <f>IF(N1062="snížená",J1062,0)</f>
        <v>0</v>
      </c>
      <c r="BG1062" s="206">
        <f>IF(N1062="zákl. přenesená",J1062,0)</f>
        <v>0</v>
      </c>
      <c r="BH1062" s="206">
        <f>IF(N1062="sníž. přenesená",J1062,0)</f>
        <v>0</v>
      </c>
      <c r="BI1062" s="206">
        <f>IF(N1062="nulová",J1062,0)</f>
        <v>0</v>
      </c>
      <c r="BJ1062" s="18" t="s">
        <v>83</v>
      </c>
      <c r="BK1062" s="206">
        <f>ROUND(I1062*H1062,2)</f>
        <v>0</v>
      </c>
      <c r="BL1062" s="18" t="s">
        <v>274</v>
      </c>
      <c r="BM1062" s="205" t="s">
        <v>1274</v>
      </c>
    </row>
    <row r="1063" spans="1:65" s="2" customFormat="1" ht="39" x14ac:dyDescent="0.2">
      <c r="A1063" s="35"/>
      <c r="B1063" s="36"/>
      <c r="C1063" s="37"/>
      <c r="D1063" s="209" t="s">
        <v>471</v>
      </c>
      <c r="E1063" s="37"/>
      <c r="F1063" s="240" t="s">
        <v>1250</v>
      </c>
      <c r="G1063" s="37"/>
      <c r="H1063" s="37"/>
      <c r="I1063" s="241"/>
      <c r="J1063" s="37"/>
      <c r="K1063" s="37"/>
      <c r="L1063" s="40"/>
      <c r="M1063" s="242"/>
      <c r="N1063" s="243"/>
      <c r="O1063" s="72"/>
      <c r="P1063" s="72"/>
      <c r="Q1063" s="72"/>
      <c r="R1063" s="72"/>
      <c r="S1063" s="72"/>
      <c r="T1063" s="73"/>
      <c r="U1063" s="35"/>
      <c r="V1063" s="35"/>
      <c r="W1063" s="35"/>
      <c r="X1063" s="35"/>
      <c r="Y1063" s="35"/>
      <c r="Z1063" s="35"/>
      <c r="AA1063" s="35"/>
      <c r="AB1063" s="35"/>
      <c r="AC1063" s="35"/>
      <c r="AD1063" s="35"/>
      <c r="AE1063" s="35"/>
      <c r="AT1063" s="18" t="s">
        <v>471</v>
      </c>
      <c r="AU1063" s="18" t="s">
        <v>85</v>
      </c>
    </row>
    <row r="1064" spans="1:65" s="14" customFormat="1" ht="11.25" x14ac:dyDescent="0.2">
      <c r="B1064" s="218"/>
      <c r="C1064" s="219"/>
      <c r="D1064" s="209" t="s">
        <v>240</v>
      </c>
      <c r="E1064" s="220" t="s">
        <v>1</v>
      </c>
      <c r="F1064" s="221" t="s">
        <v>3366</v>
      </c>
      <c r="G1064" s="219"/>
      <c r="H1064" s="222">
        <v>328.4</v>
      </c>
      <c r="I1064" s="223"/>
      <c r="J1064" s="219"/>
      <c r="K1064" s="219"/>
      <c r="L1064" s="224"/>
      <c r="M1064" s="225"/>
      <c r="N1064" s="226"/>
      <c r="O1064" s="226"/>
      <c r="P1064" s="226"/>
      <c r="Q1064" s="226"/>
      <c r="R1064" s="226"/>
      <c r="S1064" s="226"/>
      <c r="T1064" s="227"/>
      <c r="AT1064" s="228" t="s">
        <v>240</v>
      </c>
      <c r="AU1064" s="228" t="s">
        <v>85</v>
      </c>
      <c r="AV1064" s="14" t="s">
        <v>85</v>
      </c>
      <c r="AW1064" s="14" t="s">
        <v>32</v>
      </c>
      <c r="AX1064" s="14" t="s">
        <v>76</v>
      </c>
      <c r="AY1064" s="228" t="s">
        <v>200</v>
      </c>
    </row>
    <row r="1065" spans="1:65" s="16" customFormat="1" ht="11.25" x14ac:dyDescent="0.2">
      <c r="B1065" s="256"/>
      <c r="C1065" s="257"/>
      <c r="D1065" s="209" t="s">
        <v>240</v>
      </c>
      <c r="E1065" s="258" t="s">
        <v>1</v>
      </c>
      <c r="F1065" s="259" t="s">
        <v>666</v>
      </c>
      <c r="G1065" s="257"/>
      <c r="H1065" s="260">
        <v>328.4</v>
      </c>
      <c r="I1065" s="261"/>
      <c r="J1065" s="257"/>
      <c r="K1065" s="257"/>
      <c r="L1065" s="262"/>
      <c r="M1065" s="263"/>
      <c r="N1065" s="264"/>
      <c r="O1065" s="264"/>
      <c r="P1065" s="264"/>
      <c r="Q1065" s="264"/>
      <c r="R1065" s="264"/>
      <c r="S1065" s="264"/>
      <c r="T1065" s="265"/>
      <c r="AT1065" s="266" t="s">
        <v>240</v>
      </c>
      <c r="AU1065" s="266" t="s">
        <v>85</v>
      </c>
      <c r="AV1065" s="16" t="s">
        <v>108</v>
      </c>
      <c r="AW1065" s="16" t="s">
        <v>32</v>
      </c>
      <c r="AX1065" s="16" t="s">
        <v>76</v>
      </c>
      <c r="AY1065" s="266" t="s">
        <v>200</v>
      </c>
    </row>
    <row r="1066" spans="1:65" s="14" customFormat="1" ht="11.25" x14ac:dyDescent="0.2">
      <c r="B1066" s="218"/>
      <c r="C1066" s="219"/>
      <c r="D1066" s="209" t="s">
        <v>240</v>
      </c>
      <c r="E1066" s="220" t="s">
        <v>1</v>
      </c>
      <c r="F1066" s="221" t="s">
        <v>3367</v>
      </c>
      <c r="G1066" s="219"/>
      <c r="H1066" s="222">
        <v>32.840000000000003</v>
      </c>
      <c r="I1066" s="223"/>
      <c r="J1066" s="219"/>
      <c r="K1066" s="219"/>
      <c r="L1066" s="224"/>
      <c r="M1066" s="225"/>
      <c r="N1066" s="226"/>
      <c r="O1066" s="226"/>
      <c r="P1066" s="226"/>
      <c r="Q1066" s="226"/>
      <c r="R1066" s="226"/>
      <c r="S1066" s="226"/>
      <c r="T1066" s="227"/>
      <c r="AT1066" s="228" t="s">
        <v>240</v>
      </c>
      <c r="AU1066" s="228" t="s">
        <v>85</v>
      </c>
      <c r="AV1066" s="14" t="s">
        <v>85</v>
      </c>
      <c r="AW1066" s="14" t="s">
        <v>32</v>
      </c>
      <c r="AX1066" s="14" t="s">
        <v>76</v>
      </c>
      <c r="AY1066" s="228" t="s">
        <v>200</v>
      </c>
    </row>
    <row r="1067" spans="1:65" s="15" customFormat="1" ht="11.25" x14ac:dyDescent="0.2">
      <c r="B1067" s="229"/>
      <c r="C1067" s="230"/>
      <c r="D1067" s="209" t="s">
        <v>240</v>
      </c>
      <c r="E1067" s="231" t="s">
        <v>1</v>
      </c>
      <c r="F1067" s="232" t="s">
        <v>244</v>
      </c>
      <c r="G1067" s="230"/>
      <c r="H1067" s="233">
        <v>361.24</v>
      </c>
      <c r="I1067" s="234"/>
      <c r="J1067" s="230"/>
      <c r="K1067" s="230"/>
      <c r="L1067" s="235"/>
      <c r="M1067" s="236"/>
      <c r="N1067" s="237"/>
      <c r="O1067" s="237"/>
      <c r="P1067" s="237"/>
      <c r="Q1067" s="237"/>
      <c r="R1067" s="237"/>
      <c r="S1067" s="237"/>
      <c r="T1067" s="238"/>
      <c r="AT1067" s="239" t="s">
        <v>240</v>
      </c>
      <c r="AU1067" s="239" t="s">
        <v>85</v>
      </c>
      <c r="AV1067" s="15" t="s">
        <v>206</v>
      </c>
      <c r="AW1067" s="15" t="s">
        <v>32</v>
      </c>
      <c r="AX1067" s="15" t="s">
        <v>83</v>
      </c>
      <c r="AY1067" s="239" t="s">
        <v>200</v>
      </c>
    </row>
    <row r="1068" spans="1:65" s="2" customFormat="1" ht="24.2" customHeight="1" x14ac:dyDescent="0.2">
      <c r="A1068" s="35"/>
      <c r="B1068" s="36"/>
      <c r="C1068" s="245" t="s">
        <v>3368</v>
      </c>
      <c r="D1068" s="245" t="s">
        <v>640</v>
      </c>
      <c r="E1068" s="246" t="s">
        <v>1278</v>
      </c>
      <c r="F1068" s="247" t="s">
        <v>1279</v>
      </c>
      <c r="G1068" s="248" t="s">
        <v>210</v>
      </c>
      <c r="H1068" s="249">
        <v>415.42599999999999</v>
      </c>
      <c r="I1068" s="250"/>
      <c r="J1068" s="251">
        <f>ROUND(I1068*H1068,2)</f>
        <v>0</v>
      </c>
      <c r="K1068" s="252"/>
      <c r="L1068" s="253"/>
      <c r="M1068" s="254" t="s">
        <v>1</v>
      </c>
      <c r="N1068" s="255" t="s">
        <v>41</v>
      </c>
      <c r="O1068" s="72"/>
      <c r="P1068" s="203">
        <f>O1068*H1068</f>
        <v>0</v>
      </c>
      <c r="Q1068" s="203">
        <v>0</v>
      </c>
      <c r="R1068" s="203">
        <f>Q1068*H1068</f>
        <v>0</v>
      </c>
      <c r="S1068" s="203">
        <v>0</v>
      </c>
      <c r="T1068" s="204">
        <f>S1068*H1068</f>
        <v>0</v>
      </c>
      <c r="U1068" s="35"/>
      <c r="V1068" s="35"/>
      <c r="W1068" s="35"/>
      <c r="X1068" s="35"/>
      <c r="Y1068" s="35"/>
      <c r="Z1068" s="35"/>
      <c r="AA1068" s="35"/>
      <c r="AB1068" s="35"/>
      <c r="AC1068" s="35"/>
      <c r="AD1068" s="35"/>
      <c r="AE1068" s="35"/>
      <c r="AR1068" s="205" t="s">
        <v>211</v>
      </c>
      <c r="AT1068" s="205" t="s">
        <v>640</v>
      </c>
      <c r="AU1068" s="205" t="s">
        <v>85</v>
      </c>
      <c r="AY1068" s="18" t="s">
        <v>200</v>
      </c>
      <c r="BE1068" s="206">
        <f>IF(N1068="základní",J1068,0)</f>
        <v>0</v>
      </c>
      <c r="BF1068" s="206">
        <f>IF(N1068="snížená",J1068,0)</f>
        <v>0</v>
      </c>
      <c r="BG1068" s="206">
        <f>IF(N1068="zákl. přenesená",J1068,0)</f>
        <v>0</v>
      </c>
      <c r="BH1068" s="206">
        <f>IF(N1068="sníž. přenesená",J1068,0)</f>
        <v>0</v>
      </c>
      <c r="BI1068" s="206">
        <f>IF(N1068="nulová",J1068,0)</f>
        <v>0</v>
      </c>
      <c r="BJ1068" s="18" t="s">
        <v>83</v>
      </c>
      <c r="BK1068" s="206">
        <f>ROUND(I1068*H1068,2)</f>
        <v>0</v>
      </c>
      <c r="BL1068" s="18" t="s">
        <v>274</v>
      </c>
      <c r="BM1068" s="205" t="s">
        <v>1280</v>
      </c>
    </row>
    <row r="1069" spans="1:65" s="2" customFormat="1" ht="156" x14ac:dyDescent="0.2">
      <c r="A1069" s="35"/>
      <c r="B1069" s="36"/>
      <c r="C1069" s="37"/>
      <c r="D1069" s="209" t="s">
        <v>471</v>
      </c>
      <c r="E1069" s="37"/>
      <c r="F1069" s="240" t="s">
        <v>1281</v>
      </c>
      <c r="G1069" s="37"/>
      <c r="H1069" s="37"/>
      <c r="I1069" s="241"/>
      <c r="J1069" s="37"/>
      <c r="K1069" s="37"/>
      <c r="L1069" s="40"/>
      <c r="M1069" s="242"/>
      <c r="N1069" s="243"/>
      <c r="O1069" s="72"/>
      <c r="P1069" s="72"/>
      <c r="Q1069" s="72"/>
      <c r="R1069" s="72"/>
      <c r="S1069" s="72"/>
      <c r="T1069" s="73"/>
      <c r="U1069" s="35"/>
      <c r="V1069" s="35"/>
      <c r="W1069" s="35"/>
      <c r="X1069" s="35"/>
      <c r="Y1069" s="35"/>
      <c r="Z1069" s="35"/>
      <c r="AA1069" s="35"/>
      <c r="AB1069" s="35"/>
      <c r="AC1069" s="35"/>
      <c r="AD1069" s="35"/>
      <c r="AE1069" s="35"/>
      <c r="AT1069" s="18" t="s">
        <v>471</v>
      </c>
      <c r="AU1069" s="18" t="s">
        <v>85</v>
      </c>
    </row>
    <row r="1070" spans="1:65" s="14" customFormat="1" ht="11.25" x14ac:dyDescent="0.2">
      <c r="B1070" s="218"/>
      <c r="C1070" s="219"/>
      <c r="D1070" s="209" t="s">
        <v>240</v>
      </c>
      <c r="E1070" s="220" t="s">
        <v>1</v>
      </c>
      <c r="F1070" s="221" t="s">
        <v>3369</v>
      </c>
      <c r="G1070" s="219"/>
      <c r="H1070" s="222">
        <v>415.42599999999999</v>
      </c>
      <c r="I1070" s="223"/>
      <c r="J1070" s="219"/>
      <c r="K1070" s="219"/>
      <c r="L1070" s="224"/>
      <c r="M1070" s="225"/>
      <c r="N1070" s="226"/>
      <c r="O1070" s="226"/>
      <c r="P1070" s="226"/>
      <c r="Q1070" s="226"/>
      <c r="R1070" s="226"/>
      <c r="S1070" s="226"/>
      <c r="T1070" s="227"/>
      <c r="AT1070" s="228" t="s">
        <v>240</v>
      </c>
      <c r="AU1070" s="228" t="s">
        <v>85</v>
      </c>
      <c r="AV1070" s="14" t="s">
        <v>85</v>
      </c>
      <c r="AW1070" s="14" t="s">
        <v>32</v>
      </c>
      <c r="AX1070" s="14" t="s">
        <v>76</v>
      </c>
      <c r="AY1070" s="228" t="s">
        <v>200</v>
      </c>
    </row>
    <row r="1071" spans="1:65" s="15" customFormat="1" ht="11.25" x14ac:dyDescent="0.2">
      <c r="B1071" s="229"/>
      <c r="C1071" s="230"/>
      <c r="D1071" s="209" t="s">
        <v>240</v>
      </c>
      <c r="E1071" s="231" t="s">
        <v>1</v>
      </c>
      <c r="F1071" s="232" t="s">
        <v>244</v>
      </c>
      <c r="G1071" s="230"/>
      <c r="H1071" s="233">
        <v>415.42599999999999</v>
      </c>
      <c r="I1071" s="234"/>
      <c r="J1071" s="230"/>
      <c r="K1071" s="230"/>
      <c r="L1071" s="235"/>
      <c r="M1071" s="236"/>
      <c r="N1071" s="237"/>
      <c r="O1071" s="237"/>
      <c r="P1071" s="237"/>
      <c r="Q1071" s="237"/>
      <c r="R1071" s="237"/>
      <c r="S1071" s="237"/>
      <c r="T1071" s="238"/>
      <c r="AT1071" s="239" t="s">
        <v>240</v>
      </c>
      <c r="AU1071" s="239" t="s">
        <v>85</v>
      </c>
      <c r="AV1071" s="15" t="s">
        <v>206</v>
      </c>
      <c r="AW1071" s="15" t="s">
        <v>32</v>
      </c>
      <c r="AX1071" s="15" t="s">
        <v>83</v>
      </c>
      <c r="AY1071" s="239" t="s">
        <v>200</v>
      </c>
    </row>
    <row r="1072" spans="1:65" s="2" customFormat="1" ht="24.2" customHeight="1" x14ac:dyDescent="0.2">
      <c r="A1072" s="35"/>
      <c r="B1072" s="36"/>
      <c r="C1072" s="193" t="s">
        <v>558</v>
      </c>
      <c r="D1072" s="193" t="s">
        <v>202</v>
      </c>
      <c r="E1072" s="194" t="s">
        <v>1284</v>
      </c>
      <c r="F1072" s="195" t="s">
        <v>1285</v>
      </c>
      <c r="G1072" s="196" t="s">
        <v>617</v>
      </c>
      <c r="H1072" s="244"/>
      <c r="I1072" s="198"/>
      <c r="J1072" s="199">
        <f>ROUND(I1072*H1072,2)</f>
        <v>0</v>
      </c>
      <c r="K1072" s="200"/>
      <c r="L1072" s="40"/>
      <c r="M1072" s="201" t="s">
        <v>1</v>
      </c>
      <c r="N1072" s="202" t="s">
        <v>41</v>
      </c>
      <c r="O1072" s="72"/>
      <c r="P1072" s="203">
        <f>O1072*H1072</f>
        <v>0</v>
      </c>
      <c r="Q1072" s="203">
        <v>0</v>
      </c>
      <c r="R1072" s="203">
        <f>Q1072*H1072</f>
        <v>0</v>
      </c>
      <c r="S1072" s="203">
        <v>0</v>
      </c>
      <c r="T1072" s="204">
        <f>S1072*H1072</f>
        <v>0</v>
      </c>
      <c r="U1072" s="35"/>
      <c r="V1072" s="35"/>
      <c r="W1072" s="35"/>
      <c r="X1072" s="35"/>
      <c r="Y1072" s="35"/>
      <c r="Z1072" s="35"/>
      <c r="AA1072" s="35"/>
      <c r="AB1072" s="35"/>
      <c r="AC1072" s="35"/>
      <c r="AD1072" s="35"/>
      <c r="AE1072" s="35"/>
      <c r="AR1072" s="205" t="s">
        <v>274</v>
      </c>
      <c r="AT1072" s="205" t="s">
        <v>202</v>
      </c>
      <c r="AU1072" s="205" t="s">
        <v>85</v>
      </c>
      <c r="AY1072" s="18" t="s">
        <v>200</v>
      </c>
      <c r="BE1072" s="206">
        <f>IF(N1072="základní",J1072,0)</f>
        <v>0</v>
      </c>
      <c r="BF1072" s="206">
        <f>IF(N1072="snížená",J1072,0)</f>
        <v>0</v>
      </c>
      <c r="BG1072" s="206">
        <f>IF(N1072="zákl. přenesená",J1072,0)</f>
        <v>0</v>
      </c>
      <c r="BH1072" s="206">
        <f>IF(N1072="sníž. přenesená",J1072,0)</f>
        <v>0</v>
      </c>
      <c r="BI1072" s="206">
        <f>IF(N1072="nulová",J1072,0)</f>
        <v>0</v>
      </c>
      <c r="BJ1072" s="18" t="s">
        <v>83</v>
      </c>
      <c r="BK1072" s="206">
        <f>ROUND(I1072*H1072,2)</f>
        <v>0</v>
      </c>
      <c r="BL1072" s="18" t="s">
        <v>274</v>
      </c>
      <c r="BM1072" s="205" t="s">
        <v>1286</v>
      </c>
    </row>
    <row r="1073" spans="1:65" s="12" customFormat="1" ht="22.9" customHeight="1" x14ac:dyDescent="0.2">
      <c r="B1073" s="177"/>
      <c r="C1073" s="178"/>
      <c r="D1073" s="179" t="s">
        <v>75</v>
      </c>
      <c r="E1073" s="191" t="s">
        <v>3370</v>
      </c>
      <c r="F1073" s="191" t="s">
        <v>3371</v>
      </c>
      <c r="G1073" s="178"/>
      <c r="H1073" s="178"/>
      <c r="I1073" s="181"/>
      <c r="J1073" s="192">
        <f>BK1073</f>
        <v>0</v>
      </c>
      <c r="K1073" s="178"/>
      <c r="L1073" s="183"/>
      <c r="M1073" s="184"/>
      <c r="N1073" s="185"/>
      <c r="O1073" s="185"/>
      <c r="P1073" s="186">
        <f>SUM(P1074:P1081)</f>
        <v>0</v>
      </c>
      <c r="Q1073" s="185"/>
      <c r="R1073" s="186">
        <f>SUM(R1074:R1081)</f>
        <v>0.234738</v>
      </c>
      <c r="S1073" s="185"/>
      <c r="T1073" s="187">
        <f>SUM(T1074:T1081)</f>
        <v>0</v>
      </c>
      <c r="AR1073" s="188" t="s">
        <v>85</v>
      </c>
      <c r="AT1073" s="189" t="s">
        <v>75</v>
      </c>
      <c r="AU1073" s="189" t="s">
        <v>83</v>
      </c>
      <c r="AY1073" s="188" t="s">
        <v>200</v>
      </c>
      <c r="BK1073" s="190">
        <f>SUM(BK1074:BK1081)</f>
        <v>0</v>
      </c>
    </row>
    <row r="1074" spans="1:65" s="2" customFormat="1" ht="33" customHeight="1" x14ac:dyDescent="0.2">
      <c r="A1074" s="35"/>
      <c r="B1074" s="36"/>
      <c r="C1074" s="193" t="s">
        <v>3372</v>
      </c>
      <c r="D1074" s="193" t="s">
        <v>202</v>
      </c>
      <c r="E1074" s="194" t="s">
        <v>3373</v>
      </c>
      <c r="F1074" s="195" t="s">
        <v>3374</v>
      </c>
      <c r="G1074" s="196" t="s">
        <v>210</v>
      </c>
      <c r="H1074" s="197">
        <v>21.734999999999999</v>
      </c>
      <c r="I1074" s="198"/>
      <c r="J1074" s="199">
        <f>ROUND(I1074*H1074,2)</f>
        <v>0</v>
      </c>
      <c r="K1074" s="200"/>
      <c r="L1074" s="40"/>
      <c r="M1074" s="201" t="s">
        <v>1</v>
      </c>
      <c r="N1074" s="202" t="s">
        <v>41</v>
      </c>
      <c r="O1074" s="72"/>
      <c r="P1074" s="203">
        <f>O1074*H1074</f>
        <v>0</v>
      </c>
      <c r="Q1074" s="203">
        <v>5.4000000000000003E-3</v>
      </c>
      <c r="R1074" s="203">
        <f>Q1074*H1074</f>
        <v>0.117369</v>
      </c>
      <c r="S1074" s="203">
        <v>0</v>
      </c>
      <c r="T1074" s="204">
        <f>S1074*H1074</f>
        <v>0</v>
      </c>
      <c r="U1074" s="35"/>
      <c r="V1074" s="35"/>
      <c r="W1074" s="35"/>
      <c r="X1074" s="35"/>
      <c r="Y1074" s="35"/>
      <c r="Z1074" s="35"/>
      <c r="AA1074" s="35"/>
      <c r="AB1074" s="35"/>
      <c r="AC1074" s="35"/>
      <c r="AD1074" s="35"/>
      <c r="AE1074" s="35"/>
      <c r="AR1074" s="205" t="s">
        <v>274</v>
      </c>
      <c r="AT1074" s="205" t="s">
        <v>202</v>
      </c>
      <c r="AU1074" s="205" t="s">
        <v>85</v>
      </c>
      <c r="AY1074" s="18" t="s">
        <v>200</v>
      </c>
      <c r="BE1074" s="206">
        <f>IF(N1074="základní",J1074,0)</f>
        <v>0</v>
      </c>
      <c r="BF1074" s="206">
        <f>IF(N1074="snížená",J1074,0)</f>
        <v>0</v>
      </c>
      <c r="BG1074" s="206">
        <f>IF(N1074="zákl. přenesená",J1074,0)</f>
        <v>0</v>
      </c>
      <c r="BH1074" s="206">
        <f>IF(N1074="sníž. přenesená",J1074,0)</f>
        <v>0</v>
      </c>
      <c r="BI1074" s="206">
        <f>IF(N1074="nulová",J1074,0)</f>
        <v>0</v>
      </c>
      <c r="BJ1074" s="18" t="s">
        <v>83</v>
      </c>
      <c r="BK1074" s="206">
        <f>ROUND(I1074*H1074,2)</f>
        <v>0</v>
      </c>
      <c r="BL1074" s="18" t="s">
        <v>274</v>
      </c>
      <c r="BM1074" s="205" t="s">
        <v>3375</v>
      </c>
    </row>
    <row r="1075" spans="1:65" s="14" customFormat="1" ht="11.25" x14ac:dyDescent="0.2">
      <c r="B1075" s="218"/>
      <c r="C1075" s="219"/>
      <c r="D1075" s="209" t="s">
        <v>240</v>
      </c>
      <c r="E1075" s="220" t="s">
        <v>1</v>
      </c>
      <c r="F1075" s="221" t="s">
        <v>3376</v>
      </c>
      <c r="G1075" s="219"/>
      <c r="H1075" s="222">
        <v>21.734999999999999</v>
      </c>
      <c r="I1075" s="223"/>
      <c r="J1075" s="219"/>
      <c r="K1075" s="219"/>
      <c r="L1075" s="224"/>
      <c r="M1075" s="225"/>
      <c r="N1075" s="226"/>
      <c r="O1075" s="226"/>
      <c r="P1075" s="226"/>
      <c r="Q1075" s="226"/>
      <c r="R1075" s="226"/>
      <c r="S1075" s="226"/>
      <c r="T1075" s="227"/>
      <c r="AT1075" s="228" t="s">
        <v>240</v>
      </c>
      <c r="AU1075" s="228" t="s">
        <v>85</v>
      </c>
      <c r="AV1075" s="14" t="s">
        <v>85</v>
      </c>
      <c r="AW1075" s="14" t="s">
        <v>32</v>
      </c>
      <c r="AX1075" s="14" t="s">
        <v>76</v>
      </c>
      <c r="AY1075" s="228" t="s">
        <v>200</v>
      </c>
    </row>
    <row r="1076" spans="1:65" s="15" customFormat="1" ht="11.25" x14ac:dyDescent="0.2">
      <c r="B1076" s="229"/>
      <c r="C1076" s="230"/>
      <c r="D1076" s="209" t="s">
        <v>240</v>
      </c>
      <c r="E1076" s="231" t="s">
        <v>1</v>
      </c>
      <c r="F1076" s="232" t="s">
        <v>244</v>
      </c>
      <c r="G1076" s="230"/>
      <c r="H1076" s="233">
        <v>21.734999999999999</v>
      </c>
      <c r="I1076" s="234"/>
      <c r="J1076" s="230"/>
      <c r="K1076" s="230"/>
      <c r="L1076" s="235"/>
      <c r="M1076" s="236"/>
      <c r="N1076" s="237"/>
      <c r="O1076" s="237"/>
      <c r="P1076" s="237"/>
      <c r="Q1076" s="237"/>
      <c r="R1076" s="237"/>
      <c r="S1076" s="237"/>
      <c r="T1076" s="238"/>
      <c r="AT1076" s="239" t="s">
        <v>240</v>
      </c>
      <c r="AU1076" s="239" t="s">
        <v>85</v>
      </c>
      <c r="AV1076" s="15" t="s">
        <v>206</v>
      </c>
      <c r="AW1076" s="15" t="s">
        <v>32</v>
      </c>
      <c r="AX1076" s="15" t="s">
        <v>83</v>
      </c>
      <c r="AY1076" s="239" t="s">
        <v>200</v>
      </c>
    </row>
    <row r="1077" spans="1:65" s="2" customFormat="1" ht="24.2" customHeight="1" x14ac:dyDescent="0.2">
      <c r="A1077" s="35"/>
      <c r="B1077" s="36"/>
      <c r="C1077" s="193" t="s">
        <v>564</v>
      </c>
      <c r="D1077" s="193" t="s">
        <v>202</v>
      </c>
      <c r="E1077" s="194" t="s">
        <v>3377</v>
      </c>
      <c r="F1077" s="195" t="s">
        <v>3378</v>
      </c>
      <c r="G1077" s="196" t="s">
        <v>210</v>
      </c>
      <c r="H1077" s="197">
        <v>21.734999999999999</v>
      </c>
      <c r="I1077" s="198"/>
      <c r="J1077" s="199">
        <f>ROUND(I1077*H1077,2)</f>
        <v>0</v>
      </c>
      <c r="K1077" s="200"/>
      <c r="L1077" s="40"/>
      <c r="M1077" s="201" t="s">
        <v>1</v>
      </c>
      <c r="N1077" s="202" t="s">
        <v>41</v>
      </c>
      <c r="O1077" s="72"/>
      <c r="P1077" s="203">
        <f>O1077*H1077</f>
        <v>0</v>
      </c>
      <c r="Q1077" s="203">
        <v>5.4000000000000003E-3</v>
      </c>
      <c r="R1077" s="203">
        <f>Q1077*H1077</f>
        <v>0.117369</v>
      </c>
      <c r="S1077" s="203">
        <v>0</v>
      </c>
      <c r="T1077" s="204">
        <f>S1077*H1077</f>
        <v>0</v>
      </c>
      <c r="U1077" s="35"/>
      <c r="V1077" s="35"/>
      <c r="W1077" s="35"/>
      <c r="X1077" s="35"/>
      <c r="Y1077" s="35"/>
      <c r="Z1077" s="35"/>
      <c r="AA1077" s="35"/>
      <c r="AB1077" s="35"/>
      <c r="AC1077" s="35"/>
      <c r="AD1077" s="35"/>
      <c r="AE1077" s="35"/>
      <c r="AR1077" s="205" t="s">
        <v>274</v>
      </c>
      <c r="AT1077" s="205" t="s">
        <v>202</v>
      </c>
      <c r="AU1077" s="205" t="s">
        <v>85</v>
      </c>
      <c r="AY1077" s="18" t="s">
        <v>200</v>
      </c>
      <c r="BE1077" s="206">
        <f>IF(N1077="základní",J1077,0)</f>
        <v>0</v>
      </c>
      <c r="BF1077" s="206">
        <f>IF(N1077="snížená",J1077,0)</f>
        <v>0</v>
      </c>
      <c r="BG1077" s="206">
        <f>IF(N1077="zákl. přenesená",J1077,0)</f>
        <v>0</v>
      </c>
      <c r="BH1077" s="206">
        <f>IF(N1077="sníž. přenesená",J1077,0)</f>
        <v>0</v>
      </c>
      <c r="BI1077" s="206">
        <f>IF(N1077="nulová",J1077,0)</f>
        <v>0</v>
      </c>
      <c r="BJ1077" s="18" t="s">
        <v>83</v>
      </c>
      <c r="BK1077" s="206">
        <f>ROUND(I1077*H1077,2)</f>
        <v>0</v>
      </c>
      <c r="BL1077" s="18" t="s">
        <v>274</v>
      </c>
      <c r="BM1077" s="205" t="s">
        <v>3379</v>
      </c>
    </row>
    <row r="1078" spans="1:65" s="2" customFormat="1" ht="58.5" x14ac:dyDescent="0.2">
      <c r="A1078" s="35"/>
      <c r="B1078" s="36"/>
      <c r="C1078" s="37"/>
      <c r="D1078" s="209" t="s">
        <v>471</v>
      </c>
      <c r="E1078" s="37"/>
      <c r="F1078" s="240" t="s">
        <v>3380</v>
      </c>
      <c r="G1078" s="37"/>
      <c r="H1078" s="37"/>
      <c r="I1078" s="241"/>
      <c r="J1078" s="37"/>
      <c r="K1078" s="37"/>
      <c r="L1078" s="40"/>
      <c r="M1078" s="242"/>
      <c r="N1078" s="243"/>
      <c r="O1078" s="72"/>
      <c r="P1078" s="72"/>
      <c r="Q1078" s="72"/>
      <c r="R1078" s="72"/>
      <c r="S1078" s="72"/>
      <c r="T1078" s="73"/>
      <c r="U1078" s="35"/>
      <c r="V1078" s="35"/>
      <c r="W1078" s="35"/>
      <c r="X1078" s="35"/>
      <c r="Y1078" s="35"/>
      <c r="Z1078" s="35"/>
      <c r="AA1078" s="35"/>
      <c r="AB1078" s="35"/>
      <c r="AC1078" s="35"/>
      <c r="AD1078" s="35"/>
      <c r="AE1078" s="35"/>
      <c r="AT1078" s="18" t="s">
        <v>471</v>
      </c>
      <c r="AU1078" s="18" t="s">
        <v>85</v>
      </c>
    </row>
    <row r="1079" spans="1:65" s="14" customFormat="1" ht="11.25" x14ac:dyDescent="0.2">
      <c r="B1079" s="218"/>
      <c r="C1079" s="219"/>
      <c r="D1079" s="209" t="s">
        <v>240</v>
      </c>
      <c r="E1079" s="220" t="s">
        <v>1</v>
      </c>
      <c r="F1079" s="221" t="s">
        <v>3376</v>
      </c>
      <c r="G1079" s="219"/>
      <c r="H1079" s="222">
        <v>21.734999999999999</v>
      </c>
      <c r="I1079" s="223"/>
      <c r="J1079" s="219"/>
      <c r="K1079" s="219"/>
      <c r="L1079" s="224"/>
      <c r="M1079" s="225"/>
      <c r="N1079" s="226"/>
      <c r="O1079" s="226"/>
      <c r="P1079" s="226"/>
      <c r="Q1079" s="226"/>
      <c r="R1079" s="226"/>
      <c r="S1079" s="226"/>
      <c r="T1079" s="227"/>
      <c r="AT1079" s="228" t="s">
        <v>240</v>
      </c>
      <c r="AU1079" s="228" t="s">
        <v>85</v>
      </c>
      <c r="AV1079" s="14" t="s">
        <v>85</v>
      </c>
      <c r="AW1079" s="14" t="s">
        <v>32</v>
      </c>
      <c r="AX1079" s="14" t="s">
        <v>76</v>
      </c>
      <c r="AY1079" s="228" t="s">
        <v>200</v>
      </c>
    </row>
    <row r="1080" spans="1:65" s="15" customFormat="1" ht="11.25" x14ac:dyDescent="0.2">
      <c r="B1080" s="229"/>
      <c r="C1080" s="230"/>
      <c r="D1080" s="209" t="s">
        <v>240</v>
      </c>
      <c r="E1080" s="231" t="s">
        <v>1</v>
      </c>
      <c r="F1080" s="232" t="s">
        <v>244</v>
      </c>
      <c r="G1080" s="230"/>
      <c r="H1080" s="233">
        <v>21.734999999999999</v>
      </c>
      <c r="I1080" s="234"/>
      <c r="J1080" s="230"/>
      <c r="K1080" s="230"/>
      <c r="L1080" s="235"/>
      <c r="M1080" s="236"/>
      <c r="N1080" s="237"/>
      <c r="O1080" s="237"/>
      <c r="P1080" s="237"/>
      <c r="Q1080" s="237"/>
      <c r="R1080" s="237"/>
      <c r="S1080" s="237"/>
      <c r="T1080" s="238"/>
      <c r="AT1080" s="239" t="s">
        <v>240</v>
      </c>
      <c r="AU1080" s="239" t="s">
        <v>85</v>
      </c>
      <c r="AV1080" s="15" t="s">
        <v>206</v>
      </c>
      <c r="AW1080" s="15" t="s">
        <v>32</v>
      </c>
      <c r="AX1080" s="15" t="s">
        <v>83</v>
      </c>
      <c r="AY1080" s="239" t="s">
        <v>200</v>
      </c>
    </row>
    <row r="1081" spans="1:65" s="2" customFormat="1" ht="24.2" customHeight="1" x14ac:dyDescent="0.2">
      <c r="A1081" s="35"/>
      <c r="B1081" s="36"/>
      <c r="C1081" s="193" t="s">
        <v>3381</v>
      </c>
      <c r="D1081" s="193" t="s">
        <v>202</v>
      </c>
      <c r="E1081" s="194" t="s">
        <v>3382</v>
      </c>
      <c r="F1081" s="195" t="s">
        <v>3383</v>
      </c>
      <c r="G1081" s="196" t="s">
        <v>617</v>
      </c>
      <c r="H1081" s="244"/>
      <c r="I1081" s="198"/>
      <c r="J1081" s="199">
        <f>ROUND(I1081*H1081,2)</f>
        <v>0</v>
      </c>
      <c r="K1081" s="200"/>
      <c r="L1081" s="40"/>
      <c r="M1081" s="201" t="s">
        <v>1</v>
      </c>
      <c r="N1081" s="202" t="s">
        <v>41</v>
      </c>
      <c r="O1081" s="72"/>
      <c r="P1081" s="203">
        <f>O1081*H1081</f>
        <v>0</v>
      </c>
      <c r="Q1081" s="203">
        <v>0</v>
      </c>
      <c r="R1081" s="203">
        <f>Q1081*H1081</f>
        <v>0</v>
      </c>
      <c r="S1081" s="203">
        <v>0</v>
      </c>
      <c r="T1081" s="204">
        <f>S1081*H1081</f>
        <v>0</v>
      </c>
      <c r="U1081" s="35"/>
      <c r="V1081" s="35"/>
      <c r="W1081" s="35"/>
      <c r="X1081" s="35"/>
      <c r="Y1081" s="35"/>
      <c r="Z1081" s="35"/>
      <c r="AA1081" s="35"/>
      <c r="AB1081" s="35"/>
      <c r="AC1081" s="35"/>
      <c r="AD1081" s="35"/>
      <c r="AE1081" s="35"/>
      <c r="AR1081" s="205" t="s">
        <v>274</v>
      </c>
      <c r="AT1081" s="205" t="s">
        <v>202</v>
      </c>
      <c r="AU1081" s="205" t="s">
        <v>85</v>
      </c>
      <c r="AY1081" s="18" t="s">
        <v>200</v>
      </c>
      <c r="BE1081" s="206">
        <f>IF(N1081="základní",J1081,0)</f>
        <v>0</v>
      </c>
      <c r="BF1081" s="206">
        <f>IF(N1081="snížená",J1081,0)</f>
        <v>0</v>
      </c>
      <c r="BG1081" s="206">
        <f>IF(N1081="zákl. přenesená",J1081,0)</f>
        <v>0</v>
      </c>
      <c r="BH1081" s="206">
        <f>IF(N1081="sníž. přenesená",J1081,0)</f>
        <v>0</v>
      </c>
      <c r="BI1081" s="206">
        <f>IF(N1081="nulová",J1081,0)</f>
        <v>0</v>
      </c>
      <c r="BJ1081" s="18" t="s">
        <v>83</v>
      </c>
      <c r="BK1081" s="206">
        <f>ROUND(I1081*H1081,2)</f>
        <v>0</v>
      </c>
      <c r="BL1081" s="18" t="s">
        <v>274</v>
      </c>
      <c r="BM1081" s="205" t="s">
        <v>3384</v>
      </c>
    </row>
    <row r="1082" spans="1:65" s="12" customFormat="1" ht="22.9" customHeight="1" x14ac:dyDescent="0.2">
      <c r="B1082" s="177"/>
      <c r="C1082" s="178"/>
      <c r="D1082" s="179" t="s">
        <v>75</v>
      </c>
      <c r="E1082" s="191" t="s">
        <v>1287</v>
      </c>
      <c r="F1082" s="191" t="s">
        <v>1288</v>
      </c>
      <c r="G1082" s="178"/>
      <c r="H1082" s="178"/>
      <c r="I1082" s="181"/>
      <c r="J1082" s="192">
        <f>BK1082</f>
        <v>0</v>
      </c>
      <c r="K1082" s="178"/>
      <c r="L1082" s="183"/>
      <c r="M1082" s="184"/>
      <c r="N1082" s="185"/>
      <c r="O1082" s="185"/>
      <c r="P1082" s="186">
        <f>SUM(P1083:P1099)</f>
        <v>0</v>
      </c>
      <c r="Q1082" s="185"/>
      <c r="R1082" s="186">
        <f>SUM(R1083:R1099)</f>
        <v>0</v>
      </c>
      <c r="S1082" s="185"/>
      <c r="T1082" s="187">
        <f>SUM(T1083:T1099)</f>
        <v>0</v>
      </c>
      <c r="AR1082" s="188" t="s">
        <v>85</v>
      </c>
      <c r="AT1082" s="189" t="s">
        <v>75</v>
      </c>
      <c r="AU1082" s="189" t="s">
        <v>83</v>
      </c>
      <c r="AY1082" s="188" t="s">
        <v>200</v>
      </c>
      <c r="BK1082" s="190">
        <f>SUM(BK1083:BK1099)</f>
        <v>0</v>
      </c>
    </row>
    <row r="1083" spans="1:65" s="2" customFormat="1" ht="33" customHeight="1" x14ac:dyDescent="0.2">
      <c r="A1083" s="35"/>
      <c r="B1083" s="36"/>
      <c r="C1083" s="193" t="s">
        <v>2103</v>
      </c>
      <c r="D1083" s="193" t="s">
        <v>202</v>
      </c>
      <c r="E1083" s="194" t="s">
        <v>1290</v>
      </c>
      <c r="F1083" s="195" t="s">
        <v>1291</v>
      </c>
      <c r="G1083" s="196" t="s">
        <v>210</v>
      </c>
      <c r="H1083" s="197">
        <v>1024.741</v>
      </c>
      <c r="I1083" s="198"/>
      <c r="J1083" s="199">
        <f>ROUND(I1083*H1083,2)</f>
        <v>0</v>
      </c>
      <c r="K1083" s="200"/>
      <c r="L1083" s="40"/>
      <c r="M1083" s="201" t="s">
        <v>1</v>
      </c>
      <c r="N1083" s="202" t="s">
        <v>41</v>
      </c>
      <c r="O1083" s="72"/>
      <c r="P1083" s="203">
        <f>O1083*H1083</f>
        <v>0</v>
      </c>
      <c r="Q1083" s="203">
        <v>0</v>
      </c>
      <c r="R1083" s="203">
        <f>Q1083*H1083</f>
        <v>0</v>
      </c>
      <c r="S1083" s="203">
        <v>0</v>
      </c>
      <c r="T1083" s="204">
        <f>S1083*H1083</f>
        <v>0</v>
      </c>
      <c r="U1083" s="35"/>
      <c r="V1083" s="35"/>
      <c r="W1083" s="35"/>
      <c r="X1083" s="35"/>
      <c r="Y1083" s="35"/>
      <c r="Z1083" s="35"/>
      <c r="AA1083" s="35"/>
      <c r="AB1083" s="35"/>
      <c r="AC1083" s="35"/>
      <c r="AD1083" s="35"/>
      <c r="AE1083" s="35"/>
      <c r="AR1083" s="205" t="s">
        <v>274</v>
      </c>
      <c r="AT1083" s="205" t="s">
        <v>202</v>
      </c>
      <c r="AU1083" s="205" t="s">
        <v>85</v>
      </c>
      <c r="AY1083" s="18" t="s">
        <v>200</v>
      </c>
      <c r="BE1083" s="206">
        <f>IF(N1083="základní",J1083,0)</f>
        <v>0</v>
      </c>
      <c r="BF1083" s="206">
        <f>IF(N1083="snížená",J1083,0)</f>
        <v>0</v>
      </c>
      <c r="BG1083" s="206">
        <f>IF(N1083="zákl. přenesená",J1083,0)</f>
        <v>0</v>
      </c>
      <c r="BH1083" s="206">
        <f>IF(N1083="sníž. přenesená",J1083,0)</f>
        <v>0</v>
      </c>
      <c r="BI1083" s="206">
        <f>IF(N1083="nulová",J1083,0)</f>
        <v>0</v>
      </c>
      <c r="BJ1083" s="18" t="s">
        <v>83</v>
      </c>
      <c r="BK1083" s="206">
        <f>ROUND(I1083*H1083,2)</f>
        <v>0</v>
      </c>
      <c r="BL1083" s="18" t="s">
        <v>274</v>
      </c>
      <c r="BM1083" s="205" t="s">
        <v>1292</v>
      </c>
    </row>
    <row r="1084" spans="1:65" s="14" customFormat="1" ht="11.25" x14ac:dyDescent="0.2">
      <c r="B1084" s="218"/>
      <c r="C1084" s="219"/>
      <c r="D1084" s="209" t="s">
        <v>240</v>
      </c>
      <c r="E1084" s="220" t="s">
        <v>1</v>
      </c>
      <c r="F1084" s="221" t="s">
        <v>3385</v>
      </c>
      <c r="G1084" s="219"/>
      <c r="H1084" s="222">
        <v>31.215</v>
      </c>
      <c r="I1084" s="223"/>
      <c r="J1084" s="219"/>
      <c r="K1084" s="219"/>
      <c r="L1084" s="224"/>
      <c r="M1084" s="225"/>
      <c r="N1084" s="226"/>
      <c r="O1084" s="226"/>
      <c r="P1084" s="226"/>
      <c r="Q1084" s="226"/>
      <c r="R1084" s="226"/>
      <c r="S1084" s="226"/>
      <c r="T1084" s="227"/>
      <c r="AT1084" s="228" t="s">
        <v>240</v>
      </c>
      <c r="AU1084" s="228" t="s">
        <v>85</v>
      </c>
      <c r="AV1084" s="14" t="s">
        <v>85</v>
      </c>
      <c r="AW1084" s="14" t="s">
        <v>32</v>
      </c>
      <c r="AX1084" s="14" t="s">
        <v>76</v>
      </c>
      <c r="AY1084" s="228" t="s">
        <v>200</v>
      </c>
    </row>
    <row r="1085" spans="1:65" s="14" customFormat="1" ht="11.25" x14ac:dyDescent="0.2">
      <c r="B1085" s="218"/>
      <c r="C1085" s="219"/>
      <c r="D1085" s="209" t="s">
        <v>240</v>
      </c>
      <c r="E1085" s="220" t="s">
        <v>1</v>
      </c>
      <c r="F1085" s="221" t="s">
        <v>3386</v>
      </c>
      <c r="G1085" s="219"/>
      <c r="H1085" s="222">
        <v>718.51499999999999</v>
      </c>
      <c r="I1085" s="223"/>
      <c r="J1085" s="219"/>
      <c r="K1085" s="219"/>
      <c r="L1085" s="224"/>
      <c r="M1085" s="225"/>
      <c r="N1085" s="226"/>
      <c r="O1085" s="226"/>
      <c r="P1085" s="226"/>
      <c r="Q1085" s="226"/>
      <c r="R1085" s="226"/>
      <c r="S1085" s="226"/>
      <c r="T1085" s="227"/>
      <c r="AT1085" s="228" t="s">
        <v>240</v>
      </c>
      <c r="AU1085" s="228" t="s">
        <v>85</v>
      </c>
      <c r="AV1085" s="14" t="s">
        <v>85</v>
      </c>
      <c r="AW1085" s="14" t="s">
        <v>32</v>
      </c>
      <c r="AX1085" s="14" t="s">
        <v>76</v>
      </c>
      <c r="AY1085" s="228" t="s">
        <v>200</v>
      </c>
    </row>
    <row r="1086" spans="1:65" s="14" customFormat="1" ht="11.25" x14ac:dyDescent="0.2">
      <c r="B1086" s="218"/>
      <c r="C1086" s="219"/>
      <c r="D1086" s="209" t="s">
        <v>240</v>
      </c>
      <c r="E1086" s="220" t="s">
        <v>1</v>
      </c>
      <c r="F1086" s="221" t="s">
        <v>3387</v>
      </c>
      <c r="G1086" s="219"/>
      <c r="H1086" s="222">
        <v>0.64</v>
      </c>
      <c r="I1086" s="223"/>
      <c r="J1086" s="219"/>
      <c r="K1086" s="219"/>
      <c r="L1086" s="224"/>
      <c r="M1086" s="225"/>
      <c r="N1086" s="226"/>
      <c r="O1086" s="226"/>
      <c r="P1086" s="226"/>
      <c r="Q1086" s="226"/>
      <c r="R1086" s="226"/>
      <c r="S1086" s="226"/>
      <c r="T1086" s="227"/>
      <c r="AT1086" s="228" t="s">
        <v>240</v>
      </c>
      <c r="AU1086" s="228" t="s">
        <v>85</v>
      </c>
      <c r="AV1086" s="14" t="s">
        <v>85</v>
      </c>
      <c r="AW1086" s="14" t="s">
        <v>32</v>
      </c>
      <c r="AX1086" s="14" t="s">
        <v>76</v>
      </c>
      <c r="AY1086" s="228" t="s">
        <v>200</v>
      </c>
    </row>
    <row r="1087" spans="1:65" s="14" customFormat="1" ht="11.25" x14ac:dyDescent="0.2">
      <c r="B1087" s="218"/>
      <c r="C1087" s="219"/>
      <c r="D1087" s="209" t="s">
        <v>240</v>
      </c>
      <c r="E1087" s="220" t="s">
        <v>1</v>
      </c>
      <c r="F1087" s="221" t="s">
        <v>3388</v>
      </c>
      <c r="G1087" s="219"/>
      <c r="H1087" s="222">
        <v>29.414999999999999</v>
      </c>
      <c r="I1087" s="223"/>
      <c r="J1087" s="219"/>
      <c r="K1087" s="219"/>
      <c r="L1087" s="224"/>
      <c r="M1087" s="225"/>
      <c r="N1087" s="226"/>
      <c r="O1087" s="226"/>
      <c r="P1087" s="226"/>
      <c r="Q1087" s="226"/>
      <c r="R1087" s="226"/>
      <c r="S1087" s="226"/>
      <c r="T1087" s="227"/>
      <c r="AT1087" s="228" t="s">
        <v>240</v>
      </c>
      <c r="AU1087" s="228" t="s">
        <v>85</v>
      </c>
      <c r="AV1087" s="14" t="s">
        <v>85</v>
      </c>
      <c r="AW1087" s="14" t="s">
        <v>32</v>
      </c>
      <c r="AX1087" s="14" t="s">
        <v>76</v>
      </c>
      <c r="AY1087" s="228" t="s">
        <v>200</v>
      </c>
    </row>
    <row r="1088" spans="1:65" s="14" customFormat="1" ht="11.25" x14ac:dyDescent="0.2">
      <c r="B1088" s="218"/>
      <c r="C1088" s="219"/>
      <c r="D1088" s="209" t="s">
        <v>240</v>
      </c>
      <c r="E1088" s="220" t="s">
        <v>1</v>
      </c>
      <c r="F1088" s="221" t="s">
        <v>3389</v>
      </c>
      <c r="G1088" s="219"/>
      <c r="H1088" s="222">
        <v>363.93799999999999</v>
      </c>
      <c r="I1088" s="223"/>
      <c r="J1088" s="219"/>
      <c r="K1088" s="219"/>
      <c r="L1088" s="224"/>
      <c r="M1088" s="225"/>
      <c r="N1088" s="226"/>
      <c r="O1088" s="226"/>
      <c r="P1088" s="226"/>
      <c r="Q1088" s="226"/>
      <c r="R1088" s="226"/>
      <c r="S1088" s="226"/>
      <c r="T1088" s="227"/>
      <c r="AT1088" s="228" t="s">
        <v>240</v>
      </c>
      <c r="AU1088" s="228" t="s">
        <v>85</v>
      </c>
      <c r="AV1088" s="14" t="s">
        <v>85</v>
      </c>
      <c r="AW1088" s="14" t="s">
        <v>32</v>
      </c>
      <c r="AX1088" s="14" t="s">
        <v>76</v>
      </c>
      <c r="AY1088" s="228" t="s">
        <v>200</v>
      </c>
    </row>
    <row r="1089" spans="1:65" s="14" customFormat="1" ht="11.25" x14ac:dyDescent="0.2">
      <c r="B1089" s="218"/>
      <c r="C1089" s="219"/>
      <c r="D1089" s="209" t="s">
        <v>240</v>
      </c>
      <c r="E1089" s="220" t="s">
        <v>1</v>
      </c>
      <c r="F1089" s="221" t="s">
        <v>3390</v>
      </c>
      <c r="G1089" s="219"/>
      <c r="H1089" s="222">
        <v>2.96</v>
      </c>
      <c r="I1089" s="223"/>
      <c r="J1089" s="219"/>
      <c r="K1089" s="219"/>
      <c r="L1089" s="224"/>
      <c r="M1089" s="225"/>
      <c r="N1089" s="226"/>
      <c r="O1089" s="226"/>
      <c r="P1089" s="226"/>
      <c r="Q1089" s="226"/>
      <c r="R1089" s="226"/>
      <c r="S1089" s="226"/>
      <c r="T1089" s="227"/>
      <c r="AT1089" s="228" t="s">
        <v>240</v>
      </c>
      <c r="AU1089" s="228" t="s">
        <v>85</v>
      </c>
      <c r="AV1089" s="14" t="s">
        <v>85</v>
      </c>
      <c r="AW1089" s="14" t="s">
        <v>32</v>
      </c>
      <c r="AX1089" s="14" t="s">
        <v>76</v>
      </c>
      <c r="AY1089" s="228" t="s">
        <v>200</v>
      </c>
    </row>
    <row r="1090" spans="1:65" s="14" customFormat="1" ht="11.25" x14ac:dyDescent="0.2">
      <c r="B1090" s="218"/>
      <c r="C1090" s="219"/>
      <c r="D1090" s="209" t="s">
        <v>240</v>
      </c>
      <c r="E1090" s="220" t="s">
        <v>1</v>
      </c>
      <c r="F1090" s="221" t="s">
        <v>3391</v>
      </c>
      <c r="G1090" s="219"/>
      <c r="H1090" s="222">
        <v>-121.94199999999999</v>
      </c>
      <c r="I1090" s="223"/>
      <c r="J1090" s="219"/>
      <c r="K1090" s="219"/>
      <c r="L1090" s="224"/>
      <c r="M1090" s="225"/>
      <c r="N1090" s="226"/>
      <c r="O1090" s="226"/>
      <c r="P1090" s="226"/>
      <c r="Q1090" s="226"/>
      <c r="R1090" s="226"/>
      <c r="S1090" s="226"/>
      <c r="T1090" s="227"/>
      <c r="AT1090" s="228" t="s">
        <v>240</v>
      </c>
      <c r="AU1090" s="228" t="s">
        <v>85</v>
      </c>
      <c r="AV1090" s="14" t="s">
        <v>85</v>
      </c>
      <c r="AW1090" s="14" t="s">
        <v>32</v>
      </c>
      <c r="AX1090" s="14" t="s">
        <v>76</v>
      </c>
      <c r="AY1090" s="228" t="s">
        <v>200</v>
      </c>
    </row>
    <row r="1091" spans="1:65" s="15" customFormat="1" ht="11.25" x14ac:dyDescent="0.2">
      <c r="B1091" s="229"/>
      <c r="C1091" s="230"/>
      <c r="D1091" s="209" t="s">
        <v>240</v>
      </c>
      <c r="E1091" s="231" t="s">
        <v>1</v>
      </c>
      <c r="F1091" s="232" t="s">
        <v>244</v>
      </c>
      <c r="G1091" s="230"/>
      <c r="H1091" s="233">
        <v>1024.741</v>
      </c>
      <c r="I1091" s="234"/>
      <c r="J1091" s="230"/>
      <c r="K1091" s="230"/>
      <c r="L1091" s="235"/>
      <c r="M1091" s="236"/>
      <c r="N1091" s="237"/>
      <c r="O1091" s="237"/>
      <c r="P1091" s="237"/>
      <c r="Q1091" s="237"/>
      <c r="R1091" s="237"/>
      <c r="S1091" s="237"/>
      <c r="T1091" s="238"/>
      <c r="AT1091" s="239" t="s">
        <v>240</v>
      </c>
      <c r="AU1091" s="239" t="s">
        <v>85</v>
      </c>
      <c r="AV1091" s="15" t="s">
        <v>206</v>
      </c>
      <c r="AW1091" s="15" t="s">
        <v>32</v>
      </c>
      <c r="AX1091" s="15" t="s">
        <v>83</v>
      </c>
      <c r="AY1091" s="239" t="s">
        <v>200</v>
      </c>
    </row>
    <row r="1092" spans="1:65" s="2" customFormat="1" ht="24.2" customHeight="1" x14ac:dyDescent="0.2">
      <c r="A1092" s="35"/>
      <c r="B1092" s="36"/>
      <c r="C1092" s="245" t="s">
        <v>3392</v>
      </c>
      <c r="D1092" s="245" t="s">
        <v>640</v>
      </c>
      <c r="E1092" s="246" t="s">
        <v>1294</v>
      </c>
      <c r="F1092" s="247" t="s">
        <v>1295</v>
      </c>
      <c r="G1092" s="248" t="s">
        <v>210</v>
      </c>
      <c r="H1092" s="249">
        <v>1127.2149999999999</v>
      </c>
      <c r="I1092" s="250"/>
      <c r="J1092" s="251">
        <f>ROUND(I1092*H1092,2)</f>
        <v>0</v>
      </c>
      <c r="K1092" s="252"/>
      <c r="L1092" s="253"/>
      <c r="M1092" s="254" t="s">
        <v>1</v>
      </c>
      <c r="N1092" s="255" t="s">
        <v>41</v>
      </c>
      <c r="O1092" s="72"/>
      <c r="P1092" s="203">
        <f>O1092*H1092</f>
        <v>0</v>
      </c>
      <c r="Q1092" s="203">
        <v>0</v>
      </c>
      <c r="R1092" s="203">
        <f>Q1092*H1092</f>
        <v>0</v>
      </c>
      <c r="S1092" s="203">
        <v>0</v>
      </c>
      <c r="T1092" s="204">
        <f>S1092*H1092</f>
        <v>0</v>
      </c>
      <c r="U1092" s="35"/>
      <c r="V1092" s="35"/>
      <c r="W1092" s="35"/>
      <c r="X1092" s="35"/>
      <c r="Y1092" s="35"/>
      <c r="Z1092" s="35"/>
      <c r="AA1092" s="35"/>
      <c r="AB1092" s="35"/>
      <c r="AC1092" s="35"/>
      <c r="AD1092" s="35"/>
      <c r="AE1092" s="35"/>
      <c r="AR1092" s="205" t="s">
        <v>211</v>
      </c>
      <c r="AT1092" s="205" t="s">
        <v>640</v>
      </c>
      <c r="AU1092" s="205" t="s">
        <v>85</v>
      </c>
      <c r="AY1092" s="18" t="s">
        <v>200</v>
      </c>
      <c r="BE1092" s="206">
        <f>IF(N1092="základní",J1092,0)</f>
        <v>0</v>
      </c>
      <c r="BF1092" s="206">
        <f>IF(N1092="snížená",J1092,0)</f>
        <v>0</v>
      </c>
      <c r="BG1092" s="206">
        <f>IF(N1092="zákl. přenesená",J1092,0)</f>
        <v>0</v>
      </c>
      <c r="BH1092" s="206">
        <f>IF(N1092="sníž. přenesená",J1092,0)</f>
        <v>0</v>
      </c>
      <c r="BI1092" s="206">
        <f>IF(N1092="nulová",J1092,0)</f>
        <v>0</v>
      </c>
      <c r="BJ1092" s="18" t="s">
        <v>83</v>
      </c>
      <c r="BK1092" s="206">
        <f>ROUND(I1092*H1092,2)</f>
        <v>0</v>
      </c>
      <c r="BL1092" s="18" t="s">
        <v>274</v>
      </c>
      <c r="BM1092" s="205" t="s">
        <v>1296</v>
      </c>
    </row>
    <row r="1093" spans="1:65" s="2" customFormat="1" ht="48.75" x14ac:dyDescent="0.2">
      <c r="A1093" s="35"/>
      <c r="B1093" s="36"/>
      <c r="C1093" s="37"/>
      <c r="D1093" s="209" t="s">
        <v>471</v>
      </c>
      <c r="E1093" s="37"/>
      <c r="F1093" s="240" t="s">
        <v>1297</v>
      </c>
      <c r="G1093" s="37"/>
      <c r="H1093" s="37"/>
      <c r="I1093" s="241"/>
      <c r="J1093" s="37"/>
      <c r="K1093" s="37"/>
      <c r="L1093" s="40"/>
      <c r="M1093" s="242"/>
      <c r="N1093" s="243"/>
      <c r="O1093" s="72"/>
      <c r="P1093" s="72"/>
      <c r="Q1093" s="72"/>
      <c r="R1093" s="72"/>
      <c r="S1093" s="72"/>
      <c r="T1093" s="73"/>
      <c r="U1093" s="35"/>
      <c r="V1093" s="35"/>
      <c r="W1093" s="35"/>
      <c r="X1093" s="35"/>
      <c r="Y1093" s="35"/>
      <c r="Z1093" s="35"/>
      <c r="AA1093" s="35"/>
      <c r="AB1093" s="35"/>
      <c r="AC1093" s="35"/>
      <c r="AD1093" s="35"/>
      <c r="AE1093" s="35"/>
      <c r="AT1093" s="18" t="s">
        <v>471</v>
      </c>
      <c r="AU1093" s="18" t="s">
        <v>85</v>
      </c>
    </row>
    <row r="1094" spans="1:65" s="14" customFormat="1" ht="11.25" x14ac:dyDescent="0.2">
      <c r="B1094" s="218"/>
      <c r="C1094" s="219"/>
      <c r="D1094" s="209" t="s">
        <v>240</v>
      </c>
      <c r="E1094" s="219"/>
      <c r="F1094" s="221" t="s">
        <v>3393</v>
      </c>
      <c r="G1094" s="219"/>
      <c r="H1094" s="222">
        <v>1127.2149999999999</v>
      </c>
      <c r="I1094" s="223"/>
      <c r="J1094" s="219"/>
      <c r="K1094" s="219"/>
      <c r="L1094" s="224"/>
      <c r="M1094" s="225"/>
      <c r="N1094" s="226"/>
      <c r="O1094" s="226"/>
      <c r="P1094" s="226"/>
      <c r="Q1094" s="226"/>
      <c r="R1094" s="226"/>
      <c r="S1094" s="226"/>
      <c r="T1094" s="227"/>
      <c r="AT1094" s="228" t="s">
        <v>240</v>
      </c>
      <c r="AU1094" s="228" t="s">
        <v>85</v>
      </c>
      <c r="AV1094" s="14" t="s">
        <v>85</v>
      </c>
      <c r="AW1094" s="14" t="s">
        <v>4</v>
      </c>
      <c r="AX1094" s="14" t="s">
        <v>83</v>
      </c>
      <c r="AY1094" s="228" t="s">
        <v>200</v>
      </c>
    </row>
    <row r="1095" spans="1:65" s="2" customFormat="1" ht="24.2" customHeight="1" x14ac:dyDescent="0.2">
      <c r="A1095" s="35"/>
      <c r="B1095" s="36"/>
      <c r="C1095" s="193" t="s">
        <v>2106</v>
      </c>
      <c r="D1095" s="193" t="s">
        <v>202</v>
      </c>
      <c r="E1095" s="194" t="s">
        <v>1300</v>
      </c>
      <c r="F1095" s="195" t="s">
        <v>1301</v>
      </c>
      <c r="G1095" s="196" t="s">
        <v>210</v>
      </c>
      <c r="H1095" s="197">
        <v>1024.741</v>
      </c>
      <c r="I1095" s="198"/>
      <c r="J1095" s="199">
        <f>ROUND(I1095*H1095,2)</f>
        <v>0</v>
      </c>
      <c r="K1095" s="200"/>
      <c r="L1095" s="40"/>
      <c r="M1095" s="201" t="s">
        <v>1</v>
      </c>
      <c r="N1095" s="202" t="s">
        <v>41</v>
      </c>
      <c r="O1095" s="72"/>
      <c r="P1095" s="203">
        <f>O1095*H1095</f>
        <v>0</v>
      </c>
      <c r="Q1095" s="203">
        <v>0</v>
      </c>
      <c r="R1095" s="203">
        <f>Q1095*H1095</f>
        <v>0</v>
      </c>
      <c r="S1095" s="203">
        <v>0</v>
      </c>
      <c r="T1095" s="204">
        <f>S1095*H1095</f>
        <v>0</v>
      </c>
      <c r="U1095" s="35"/>
      <c r="V1095" s="35"/>
      <c r="W1095" s="35"/>
      <c r="X1095" s="35"/>
      <c r="Y1095" s="35"/>
      <c r="Z1095" s="35"/>
      <c r="AA1095" s="35"/>
      <c r="AB1095" s="35"/>
      <c r="AC1095" s="35"/>
      <c r="AD1095" s="35"/>
      <c r="AE1095" s="35"/>
      <c r="AR1095" s="205" t="s">
        <v>274</v>
      </c>
      <c r="AT1095" s="205" t="s">
        <v>202</v>
      </c>
      <c r="AU1095" s="205" t="s">
        <v>85</v>
      </c>
      <c r="AY1095" s="18" t="s">
        <v>200</v>
      </c>
      <c r="BE1095" s="206">
        <f>IF(N1095="základní",J1095,0)</f>
        <v>0</v>
      </c>
      <c r="BF1095" s="206">
        <f>IF(N1095="snížená",J1095,0)</f>
        <v>0</v>
      </c>
      <c r="BG1095" s="206">
        <f>IF(N1095="zákl. přenesená",J1095,0)</f>
        <v>0</v>
      </c>
      <c r="BH1095" s="206">
        <f>IF(N1095="sníž. přenesená",J1095,0)</f>
        <v>0</v>
      </c>
      <c r="BI1095" s="206">
        <f>IF(N1095="nulová",J1095,0)</f>
        <v>0</v>
      </c>
      <c r="BJ1095" s="18" t="s">
        <v>83</v>
      </c>
      <c r="BK1095" s="206">
        <f>ROUND(I1095*H1095,2)</f>
        <v>0</v>
      </c>
      <c r="BL1095" s="18" t="s">
        <v>274</v>
      </c>
      <c r="BM1095" s="205" t="s">
        <v>1302</v>
      </c>
    </row>
    <row r="1096" spans="1:65" s="2" customFormat="1" ht="21.75" customHeight="1" x14ac:dyDescent="0.2">
      <c r="A1096" s="35"/>
      <c r="B1096" s="36"/>
      <c r="C1096" s="193" t="s">
        <v>3394</v>
      </c>
      <c r="D1096" s="193" t="s">
        <v>202</v>
      </c>
      <c r="E1096" s="194" t="s">
        <v>1304</v>
      </c>
      <c r="F1096" s="195" t="s">
        <v>1305</v>
      </c>
      <c r="G1096" s="196" t="s">
        <v>210</v>
      </c>
      <c r="H1096" s="197">
        <v>1024.741</v>
      </c>
      <c r="I1096" s="198"/>
      <c r="J1096" s="199">
        <f>ROUND(I1096*H1096,2)</f>
        <v>0</v>
      </c>
      <c r="K1096" s="200"/>
      <c r="L1096" s="40"/>
      <c r="M1096" s="201" t="s">
        <v>1</v>
      </c>
      <c r="N1096" s="202" t="s">
        <v>41</v>
      </c>
      <c r="O1096" s="72"/>
      <c r="P1096" s="203">
        <f>O1096*H1096</f>
        <v>0</v>
      </c>
      <c r="Q1096" s="203">
        <v>0</v>
      </c>
      <c r="R1096" s="203">
        <f>Q1096*H1096</f>
        <v>0</v>
      </c>
      <c r="S1096" s="203">
        <v>0</v>
      </c>
      <c r="T1096" s="204">
        <f>S1096*H1096</f>
        <v>0</v>
      </c>
      <c r="U1096" s="35"/>
      <c r="V1096" s="35"/>
      <c r="W1096" s="35"/>
      <c r="X1096" s="35"/>
      <c r="Y1096" s="35"/>
      <c r="Z1096" s="35"/>
      <c r="AA1096" s="35"/>
      <c r="AB1096" s="35"/>
      <c r="AC1096" s="35"/>
      <c r="AD1096" s="35"/>
      <c r="AE1096" s="35"/>
      <c r="AR1096" s="205" t="s">
        <v>274</v>
      </c>
      <c r="AT1096" s="205" t="s">
        <v>202</v>
      </c>
      <c r="AU1096" s="205" t="s">
        <v>85</v>
      </c>
      <c r="AY1096" s="18" t="s">
        <v>200</v>
      </c>
      <c r="BE1096" s="206">
        <f>IF(N1096="základní",J1096,0)</f>
        <v>0</v>
      </c>
      <c r="BF1096" s="206">
        <f>IF(N1096="snížená",J1096,0)</f>
        <v>0</v>
      </c>
      <c r="BG1096" s="206">
        <f>IF(N1096="zákl. přenesená",J1096,0)</f>
        <v>0</v>
      </c>
      <c r="BH1096" s="206">
        <f>IF(N1096="sníž. přenesená",J1096,0)</f>
        <v>0</v>
      </c>
      <c r="BI1096" s="206">
        <f>IF(N1096="nulová",J1096,0)</f>
        <v>0</v>
      </c>
      <c r="BJ1096" s="18" t="s">
        <v>83</v>
      </c>
      <c r="BK1096" s="206">
        <f>ROUND(I1096*H1096,2)</f>
        <v>0</v>
      </c>
      <c r="BL1096" s="18" t="s">
        <v>274</v>
      </c>
      <c r="BM1096" s="205" t="s">
        <v>1306</v>
      </c>
    </row>
    <row r="1097" spans="1:65" s="2" customFormat="1" ht="33" customHeight="1" x14ac:dyDescent="0.2">
      <c r="A1097" s="35"/>
      <c r="B1097" s="36"/>
      <c r="C1097" s="193" t="s">
        <v>2109</v>
      </c>
      <c r="D1097" s="193" t="s">
        <v>202</v>
      </c>
      <c r="E1097" s="194" t="s">
        <v>1308</v>
      </c>
      <c r="F1097" s="195" t="s">
        <v>1309</v>
      </c>
      <c r="G1097" s="196" t="s">
        <v>210</v>
      </c>
      <c r="H1097" s="197">
        <v>1024.741</v>
      </c>
      <c r="I1097" s="198"/>
      <c r="J1097" s="199">
        <f>ROUND(I1097*H1097,2)</f>
        <v>0</v>
      </c>
      <c r="K1097" s="200"/>
      <c r="L1097" s="40"/>
      <c r="M1097" s="201" t="s">
        <v>1</v>
      </c>
      <c r="N1097" s="202" t="s">
        <v>41</v>
      </c>
      <c r="O1097" s="72"/>
      <c r="P1097" s="203">
        <f>O1097*H1097</f>
        <v>0</v>
      </c>
      <c r="Q1097" s="203">
        <v>0</v>
      </c>
      <c r="R1097" s="203">
        <f>Q1097*H1097</f>
        <v>0</v>
      </c>
      <c r="S1097" s="203">
        <v>0</v>
      </c>
      <c r="T1097" s="204">
        <f>S1097*H1097</f>
        <v>0</v>
      </c>
      <c r="U1097" s="35"/>
      <c r="V1097" s="35"/>
      <c r="W1097" s="35"/>
      <c r="X1097" s="35"/>
      <c r="Y1097" s="35"/>
      <c r="Z1097" s="35"/>
      <c r="AA1097" s="35"/>
      <c r="AB1097" s="35"/>
      <c r="AC1097" s="35"/>
      <c r="AD1097" s="35"/>
      <c r="AE1097" s="35"/>
      <c r="AR1097" s="205" t="s">
        <v>274</v>
      </c>
      <c r="AT1097" s="205" t="s">
        <v>202</v>
      </c>
      <c r="AU1097" s="205" t="s">
        <v>85</v>
      </c>
      <c r="AY1097" s="18" t="s">
        <v>200</v>
      </c>
      <c r="BE1097" s="206">
        <f>IF(N1097="základní",J1097,0)</f>
        <v>0</v>
      </c>
      <c r="BF1097" s="206">
        <f>IF(N1097="snížená",J1097,0)</f>
        <v>0</v>
      </c>
      <c r="BG1097" s="206">
        <f>IF(N1097="zákl. přenesená",J1097,0)</f>
        <v>0</v>
      </c>
      <c r="BH1097" s="206">
        <f>IF(N1097="sníž. přenesená",J1097,0)</f>
        <v>0</v>
      </c>
      <c r="BI1097" s="206">
        <f>IF(N1097="nulová",J1097,0)</f>
        <v>0</v>
      </c>
      <c r="BJ1097" s="18" t="s">
        <v>83</v>
      </c>
      <c r="BK1097" s="206">
        <f>ROUND(I1097*H1097,2)</f>
        <v>0</v>
      </c>
      <c r="BL1097" s="18" t="s">
        <v>274</v>
      </c>
      <c r="BM1097" s="205" t="s">
        <v>1310</v>
      </c>
    </row>
    <row r="1098" spans="1:65" s="2" customFormat="1" ht="39" x14ac:dyDescent="0.2">
      <c r="A1098" s="35"/>
      <c r="B1098" s="36"/>
      <c r="C1098" s="37"/>
      <c r="D1098" s="209" t="s">
        <v>471</v>
      </c>
      <c r="E1098" s="37"/>
      <c r="F1098" s="240" t="s">
        <v>1166</v>
      </c>
      <c r="G1098" s="37"/>
      <c r="H1098" s="37"/>
      <c r="I1098" s="241"/>
      <c r="J1098" s="37"/>
      <c r="K1098" s="37"/>
      <c r="L1098" s="40"/>
      <c r="M1098" s="242"/>
      <c r="N1098" s="243"/>
      <c r="O1098" s="72"/>
      <c r="P1098" s="72"/>
      <c r="Q1098" s="72"/>
      <c r="R1098" s="72"/>
      <c r="S1098" s="72"/>
      <c r="T1098" s="73"/>
      <c r="U1098" s="35"/>
      <c r="V1098" s="35"/>
      <c r="W1098" s="35"/>
      <c r="X1098" s="35"/>
      <c r="Y1098" s="35"/>
      <c r="Z1098" s="35"/>
      <c r="AA1098" s="35"/>
      <c r="AB1098" s="35"/>
      <c r="AC1098" s="35"/>
      <c r="AD1098" s="35"/>
      <c r="AE1098" s="35"/>
      <c r="AT1098" s="18" t="s">
        <v>471</v>
      </c>
      <c r="AU1098" s="18" t="s">
        <v>85</v>
      </c>
    </row>
    <row r="1099" spans="1:65" s="2" customFormat="1" ht="24.2" customHeight="1" x14ac:dyDescent="0.2">
      <c r="A1099" s="35"/>
      <c r="B1099" s="36"/>
      <c r="C1099" s="193" t="s">
        <v>3395</v>
      </c>
      <c r="D1099" s="193" t="s">
        <v>202</v>
      </c>
      <c r="E1099" s="194" t="s">
        <v>1312</v>
      </c>
      <c r="F1099" s="195" t="s">
        <v>1313</v>
      </c>
      <c r="G1099" s="196" t="s">
        <v>617</v>
      </c>
      <c r="H1099" s="244"/>
      <c r="I1099" s="198"/>
      <c r="J1099" s="199">
        <f>ROUND(I1099*H1099,2)</f>
        <v>0</v>
      </c>
      <c r="K1099" s="200"/>
      <c r="L1099" s="40"/>
      <c r="M1099" s="201" t="s">
        <v>1</v>
      </c>
      <c r="N1099" s="202" t="s">
        <v>41</v>
      </c>
      <c r="O1099" s="72"/>
      <c r="P1099" s="203">
        <f>O1099*H1099</f>
        <v>0</v>
      </c>
      <c r="Q1099" s="203">
        <v>0</v>
      </c>
      <c r="R1099" s="203">
        <f>Q1099*H1099</f>
        <v>0</v>
      </c>
      <c r="S1099" s="203">
        <v>0</v>
      </c>
      <c r="T1099" s="204">
        <f>S1099*H1099</f>
        <v>0</v>
      </c>
      <c r="U1099" s="35"/>
      <c r="V1099" s="35"/>
      <c r="W1099" s="35"/>
      <c r="X1099" s="35"/>
      <c r="Y1099" s="35"/>
      <c r="Z1099" s="35"/>
      <c r="AA1099" s="35"/>
      <c r="AB1099" s="35"/>
      <c r="AC1099" s="35"/>
      <c r="AD1099" s="35"/>
      <c r="AE1099" s="35"/>
      <c r="AR1099" s="205" t="s">
        <v>274</v>
      </c>
      <c r="AT1099" s="205" t="s">
        <v>202</v>
      </c>
      <c r="AU1099" s="205" t="s">
        <v>85</v>
      </c>
      <c r="AY1099" s="18" t="s">
        <v>200</v>
      </c>
      <c r="BE1099" s="206">
        <f>IF(N1099="základní",J1099,0)</f>
        <v>0</v>
      </c>
      <c r="BF1099" s="206">
        <f>IF(N1099="snížená",J1099,0)</f>
        <v>0</v>
      </c>
      <c r="BG1099" s="206">
        <f>IF(N1099="zákl. přenesená",J1099,0)</f>
        <v>0</v>
      </c>
      <c r="BH1099" s="206">
        <f>IF(N1099="sníž. přenesená",J1099,0)</f>
        <v>0</v>
      </c>
      <c r="BI1099" s="206">
        <f>IF(N1099="nulová",J1099,0)</f>
        <v>0</v>
      </c>
      <c r="BJ1099" s="18" t="s">
        <v>83</v>
      </c>
      <c r="BK1099" s="206">
        <f>ROUND(I1099*H1099,2)</f>
        <v>0</v>
      </c>
      <c r="BL1099" s="18" t="s">
        <v>274</v>
      </c>
      <c r="BM1099" s="205" t="s">
        <v>1314</v>
      </c>
    </row>
    <row r="1100" spans="1:65" s="12" customFormat="1" ht="22.9" customHeight="1" x14ac:dyDescent="0.2">
      <c r="B1100" s="177"/>
      <c r="C1100" s="178"/>
      <c r="D1100" s="179" t="s">
        <v>75</v>
      </c>
      <c r="E1100" s="191" t="s">
        <v>1315</v>
      </c>
      <c r="F1100" s="191" t="s">
        <v>1316</v>
      </c>
      <c r="G1100" s="178"/>
      <c r="H1100" s="178"/>
      <c r="I1100" s="181"/>
      <c r="J1100" s="192">
        <f>BK1100</f>
        <v>0</v>
      </c>
      <c r="K1100" s="178"/>
      <c r="L1100" s="183"/>
      <c r="M1100" s="184"/>
      <c r="N1100" s="185"/>
      <c r="O1100" s="185"/>
      <c r="P1100" s="186">
        <f>SUM(P1101:P1158)</f>
        <v>0</v>
      </c>
      <c r="Q1100" s="185"/>
      <c r="R1100" s="186">
        <f>SUM(R1101:R1158)</f>
        <v>5.4527489800000009</v>
      </c>
      <c r="S1100" s="185"/>
      <c r="T1100" s="187">
        <f>SUM(T1101:T1158)</f>
        <v>0</v>
      </c>
      <c r="AR1100" s="188" t="s">
        <v>85</v>
      </c>
      <c r="AT1100" s="189" t="s">
        <v>75</v>
      </c>
      <c r="AU1100" s="189" t="s">
        <v>83</v>
      </c>
      <c r="AY1100" s="188" t="s">
        <v>200</v>
      </c>
      <c r="BK1100" s="190">
        <f>SUM(BK1101:BK1158)</f>
        <v>0</v>
      </c>
    </row>
    <row r="1101" spans="1:65" s="2" customFormat="1" ht="24.2" customHeight="1" x14ac:dyDescent="0.2">
      <c r="A1101" s="35"/>
      <c r="B1101" s="36"/>
      <c r="C1101" s="193" t="s">
        <v>2112</v>
      </c>
      <c r="D1101" s="193" t="s">
        <v>202</v>
      </c>
      <c r="E1101" s="194" t="s">
        <v>3396</v>
      </c>
      <c r="F1101" s="195" t="s">
        <v>3397</v>
      </c>
      <c r="G1101" s="196" t="s">
        <v>210</v>
      </c>
      <c r="H1101" s="197">
        <v>45</v>
      </c>
      <c r="I1101" s="198"/>
      <c r="J1101" s="199">
        <f>ROUND(I1101*H1101,2)</f>
        <v>0</v>
      </c>
      <c r="K1101" s="200"/>
      <c r="L1101" s="40"/>
      <c r="M1101" s="201" t="s">
        <v>1</v>
      </c>
      <c r="N1101" s="202" t="s">
        <v>41</v>
      </c>
      <c r="O1101" s="72"/>
      <c r="P1101" s="203">
        <f>O1101*H1101</f>
        <v>0</v>
      </c>
      <c r="Q1101" s="203">
        <v>6.0000000000000002E-5</v>
      </c>
      <c r="R1101" s="203">
        <f>Q1101*H1101</f>
        <v>2.7000000000000001E-3</v>
      </c>
      <c r="S1101" s="203">
        <v>0</v>
      </c>
      <c r="T1101" s="204">
        <f>S1101*H1101</f>
        <v>0</v>
      </c>
      <c r="U1101" s="35"/>
      <c r="V1101" s="35"/>
      <c r="W1101" s="35"/>
      <c r="X1101" s="35"/>
      <c r="Y1101" s="35"/>
      <c r="Z1101" s="35"/>
      <c r="AA1101" s="35"/>
      <c r="AB1101" s="35"/>
      <c r="AC1101" s="35"/>
      <c r="AD1101" s="35"/>
      <c r="AE1101" s="35"/>
      <c r="AR1101" s="205" t="s">
        <v>274</v>
      </c>
      <c r="AT1101" s="205" t="s">
        <v>202</v>
      </c>
      <c r="AU1101" s="205" t="s">
        <v>85</v>
      </c>
      <c r="AY1101" s="18" t="s">
        <v>200</v>
      </c>
      <c r="BE1101" s="206">
        <f>IF(N1101="základní",J1101,0)</f>
        <v>0</v>
      </c>
      <c r="BF1101" s="206">
        <f>IF(N1101="snížená",J1101,0)</f>
        <v>0</v>
      </c>
      <c r="BG1101" s="206">
        <f>IF(N1101="zákl. přenesená",J1101,0)</f>
        <v>0</v>
      </c>
      <c r="BH1101" s="206">
        <f>IF(N1101="sníž. přenesená",J1101,0)</f>
        <v>0</v>
      </c>
      <c r="BI1101" s="206">
        <f>IF(N1101="nulová",J1101,0)</f>
        <v>0</v>
      </c>
      <c r="BJ1101" s="18" t="s">
        <v>83</v>
      </c>
      <c r="BK1101" s="206">
        <f>ROUND(I1101*H1101,2)</f>
        <v>0</v>
      </c>
      <c r="BL1101" s="18" t="s">
        <v>274</v>
      </c>
      <c r="BM1101" s="205" t="s">
        <v>3398</v>
      </c>
    </row>
    <row r="1102" spans="1:65" s="14" customFormat="1" ht="22.5" x14ac:dyDescent="0.2">
      <c r="B1102" s="218"/>
      <c r="C1102" s="219"/>
      <c r="D1102" s="209" t="s">
        <v>240</v>
      </c>
      <c r="E1102" s="220" t="s">
        <v>1</v>
      </c>
      <c r="F1102" s="221" t="s">
        <v>3399</v>
      </c>
      <c r="G1102" s="219"/>
      <c r="H1102" s="222">
        <v>45</v>
      </c>
      <c r="I1102" s="223"/>
      <c r="J1102" s="219"/>
      <c r="K1102" s="219"/>
      <c r="L1102" s="224"/>
      <c r="M1102" s="225"/>
      <c r="N1102" s="226"/>
      <c r="O1102" s="226"/>
      <c r="P1102" s="226"/>
      <c r="Q1102" s="226"/>
      <c r="R1102" s="226"/>
      <c r="S1102" s="226"/>
      <c r="T1102" s="227"/>
      <c r="AT1102" s="228" t="s">
        <v>240</v>
      </c>
      <c r="AU1102" s="228" t="s">
        <v>85</v>
      </c>
      <c r="AV1102" s="14" t="s">
        <v>85</v>
      </c>
      <c r="AW1102" s="14" t="s">
        <v>32</v>
      </c>
      <c r="AX1102" s="14" t="s">
        <v>76</v>
      </c>
      <c r="AY1102" s="228" t="s">
        <v>200</v>
      </c>
    </row>
    <row r="1103" spans="1:65" s="15" customFormat="1" ht="11.25" x14ac:dyDescent="0.2">
      <c r="B1103" s="229"/>
      <c r="C1103" s="230"/>
      <c r="D1103" s="209" t="s">
        <v>240</v>
      </c>
      <c r="E1103" s="231" t="s">
        <v>1</v>
      </c>
      <c r="F1103" s="232" t="s">
        <v>244</v>
      </c>
      <c r="G1103" s="230"/>
      <c r="H1103" s="233">
        <v>45</v>
      </c>
      <c r="I1103" s="234"/>
      <c r="J1103" s="230"/>
      <c r="K1103" s="230"/>
      <c r="L1103" s="235"/>
      <c r="M1103" s="236"/>
      <c r="N1103" s="237"/>
      <c r="O1103" s="237"/>
      <c r="P1103" s="237"/>
      <c r="Q1103" s="237"/>
      <c r="R1103" s="237"/>
      <c r="S1103" s="237"/>
      <c r="T1103" s="238"/>
      <c r="AT1103" s="239" t="s">
        <v>240</v>
      </c>
      <c r="AU1103" s="239" t="s">
        <v>85</v>
      </c>
      <c r="AV1103" s="15" t="s">
        <v>206</v>
      </c>
      <c r="AW1103" s="15" t="s">
        <v>32</v>
      </c>
      <c r="AX1103" s="15" t="s">
        <v>83</v>
      </c>
      <c r="AY1103" s="239" t="s">
        <v>200</v>
      </c>
    </row>
    <row r="1104" spans="1:65" s="2" customFormat="1" ht="24.2" customHeight="1" x14ac:dyDescent="0.2">
      <c r="A1104" s="35"/>
      <c r="B1104" s="36"/>
      <c r="C1104" s="193" t="s">
        <v>3400</v>
      </c>
      <c r="D1104" s="193" t="s">
        <v>202</v>
      </c>
      <c r="E1104" s="194" t="s">
        <v>3401</v>
      </c>
      <c r="F1104" s="195" t="s">
        <v>3402</v>
      </c>
      <c r="G1104" s="196" t="s">
        <v>210</v>
      </c>
      <c r="H1104" s="197">
        <v>45</v>
      </c>
      <c r="I1104" s="198"/>
      <c r="J1104" s="199">
        <f>ROUND(I1104*H1104,2)</f>
        <v>0</v>
      </c>
      <c r="K1104" s="200"/>
      <c r="L1104" s="40"/>
      <c r="M1104" s="201" t="s">
        <v>1</v>
      </c>
      <c r="N1104" s="202" t="s">
        <v>41</v>
      </c>
      <c r="O1104" s="72"/>
      <c r="P1104" s="203">
        <f>O1104*H1104</f>
        <v>0</v>
      </c>
      <c r="Q1104" s="203">
        <v>2.0000000000000002E-5</v>
      </c>
      <c r="R1104" s="203">
        <f>Q1104*H1104</f>
        <v>9.0000000000000008E-4</v>
      </c>
      <c r="S1104" s="203">
        <v>0</v>
      </c>
      <c r="T1104" s="204">
        <f>S1104*H1104</f>
        <v>0</v>
      </c>
      <c r="U1104" s="35"/>
      <c r="V1104" s="35"/>
      <c r="W1104" s="35"/>
      <c r="X1104" s="35"/>
      <c r="Y1104" s="35"/>
      <c r="Z1104" s="35"/>
      <c r="AA1104" s="35"/>
      <c r="AB1104" s="35"/>
      <c r="AC1104" s="35"/>
      <c r="AD1104" s="35"/>
      <c r="AE1104" s="35"/>
      <c r="AR1104" s="205" t="s">
        <v>274</v>
      </c>
      <c r="AT1104" s="205" t="s">
        <v>202</v>
      </c>
      <c r="AU1104" s="205" t="s">
        <v>85</v>
      </c>
      <c r="AY1104" s="18" t="s">
        <v>200</v>
      </c>
      <c r="BE1104" s="206">
        <f>IF(N1104="základní",J1104,0)</f>
        <v>0</v>
      </c>
      <c r="BF1104" s="206">
        <f>IF(N1104="snížená",J1104,0)</f>
        <v>0</v>
      </c>
      <c r="BG1104" s="206">
        <f>IF(N1104="zákl. přenesená",J1104,0)</f>
        <v>0</v>
      </c>
      <c r="BH1104" s="206">
        <f>IF(N1104="sníž. přenesená",J1104,0)</f>
        <v>0</v>
      </c>
      <c r="BI1104" s="206">
        <f>IF(N1104="nulová",J1104,0)</f>
        <v>0</v>
      </c>
      <c r="BJ1104" s="18" t="s">
        <v>83</v>
      </c>
      <c r="BK1104" s="206">
        <f>ROUND(I1104*H1104,2)</f>
        <v>0</v>
      </c>
      <c r="BL1104" s="18" t="s">
        <v>274</v>
      </c>
      <c r="BM1104" s="205" t="s">
        <v>3403</v>
      </c>
    </row>
    <row r="1105" spans="1:65" s="2" customFormat="1" ht="24.2" customHeight="1" x14ac:dyDescent="0.2">
      <c r="A1105" s="35"/>
      <c r="B1105" s="36"/>
      <c r="C1105" s="193" t="s">
        <v>2115</v>
      </c>
      <c r="D1105" s="193" t="s">
        <v>202</v>
      </c>
      <c r="E1105" s="194" t="s">
        <v>3404</v>
      </c>
      <c r="F1105" s="195" t="s">
        <v>3405</v>
      </c>
      <c r="G1105" s="196" t="s">
        <v>210</v>
      </c>
      <c r="H1105" s="197">
        <v>45</v>
      </c>
      <c r="I1105" s="198"/>
      <c r="J1105" s="199">
        <f>ROUND(I1105*H1105,2)</f>
        <v>0</v>
      </c>
      <c r="K1105" s="200"/>
      <c r="L1105" s="40"/>
      <c r="M1105" s="201" t="s">
        <v>1</v>
      </c>
      <c r="N1105" s="202" t="s">
        <v>41</v>
      </c>
      <c r="O1105" s="72"/>
      <c r="P1105" s="203">
        <f>O1105*H1105</f>
        <v>0</v>
      </c>
      <c r="Q1105" s="203">
        <v>1.3999999999999999E-4</v>
      </c>
      <c r="R1105" s="203">
        <f>Q1105*H1105</f>
        <v>6.2999999999999992E-3</v>
      </c>
      <c r="S1105" s="203">
        <v>0</v>
      </c>
      <c r="T1105" s="204">
        <f>S1105*H1105</f>
        <v>0</v>
      </c>
      <c r="U1105" s="35"/>
      <c r="V1105" s="35"/>
      <c r="W1105" s="35"/>
      <c r="X1105" s="35"/>
      <c r="Y1105" s="35"/>
      <c r="Z1105" s="35"/>
      <c r="AA1105" s="35"/>
      <c r="AB1105" s="35"/>
      <c r="AC1105" s="35"/>
      <c r="AD1105" s="35"/>
      <c r="AE1105" s="35"/>
      <c r="AR1105" s="205" t="s">
        <v>274</v>
      </c>
      <c r="AT1105" s="205" t="s">
        <v>202</v>
      </c>
      <c r="AU1105" s="205" t="s">
        <v>85</v>
      </c>
      <c r="AY1105" s="18" t="s">
        <v>200</v>
      </c>
      <c r="BE1105" s="206">
        <f>IF(N1105="základní",J1105,0)</f>
        <v>0</v>
      </c>
      <c r="BF1105" s="206">
        <f>IF(N1105="snížená",J1105,0)</f>
        <v>0</v>
      </c>
      <c r="BG1105" s="206">
        <f>IF(N1105="zákl. přenesená",J1105,0)</f>
        <v>0</v>
      </c>
      <c r="BH1105" s="206">
        <f>IF(N1105="sníž. přenesená",J1105,0)</f>
        <v>0</v>
      </c>
      <c r="BI1105" s="206">
        <f>IF(N1105="nulová",J1105,0)</f>
        <v>0</v>
      </c>
      <c r="BJ1105" s="18" t="s">
        <v>83</v>
      </c>
      <c r="BK1105" s="206">
        <f>ROUND(I1105*H1105,2)</f>
        <v>0</v>
      </c>
      <c r="BL1105" s="18" t="s">
        <v>274</v>
      </c>
      <c r="BM1105" s="205" t="s">
        <v>3406</v>
      </c>
    </row>
    <row r="1106" spans="1:65" s="2" customFormat="1" ht="24.2" customHeight="1" x14ac:dyDescent="0.2">
      <c r="A1106" s="35"/>
      <c r="B1106" s="36"/>
      <c r="C1106" s="193" t="s">
        <v>3407</v>
      </c>
      <c r="D1106" s="193" t="s">
        <v>202</v>
      </c>
      <c r="E1106" s="194" t="s">
        <v>3408</v>
      </c>
      <c r="F1106" s="195" t="s">
        <v>3409</v>
      </c>
      <c r="G1106" s="196" t="s">
        <v>210</v>
      </c>
      <c r="H1106" s="197">
        <v>90</v>
      </c>
      <c r="I1106" s="198"/>
      <c r="J1106" s="199">
        <f>ROUND(I1106*H1106,2)</f>
        <v>0</v>
      </c>
      <c r="K1106" s="200"/>
      <c r="L1106" s="40"/>
      <c r="M1106" s="201" t="s">
        <v>1</v>
      </c>
      <c r="N1106" s="202" t="s">
        <v>41</v>
      </c>
      <c r="O1106" s="72"/>
      <c r="P1106" s="203">
        <f>O1106*H1106</f>
        <v>0</v>
      </c>
      <c r="Q1106" s="203">
        <v>1.7000000000000001E-4</v>
      </c>
      <c r="R1106" s="203">
        <f>Q1106*H1106</f>
        <v>1.5300000000000001E-2</v>
      </c>
      <c r="S1106" s="203">
        <v>0</v>
      </c>
      <c r="T1106" s="204">
        <f>S1106*H1106</f>
        <v>0</v>
      </c>
      <c r="U1106" s="35"/>
      <c r="V1106" s="35"/>
      <c r="W1106" s="35"/>
      <c r="X1106" s="35"/>
      <c r="Y1106" s="35"/>
      <c r="Z1106" s="35"/>
      <c r="AA1106" s="35"/>
      <c r="AB1106" s="35"/>
      <c r="AC1106" s="35"/>
      <c r="AD1106" s="35"/>
      <c r="AE1106" s="35"/>
      <c r="AR1106" s="205" t="s">
        <v>274</v>
      </c>
      <c r="AT1106" s="205" t="s">
        <v>202</v>
      </c>
      <c r="AU1106" s="205" t="s">
        <v>85</v>
      </c>
      <c r="AY1106" s="18" t="s">
        <v>200</v>
      </c>
      <c r="BE1106" s="206">
        <f>IF(N1106="základní",J1106,0)</f>
        <v>0</v>
      </c>
      <c r="BF1106" s="206">
        <f>IF(N1106="snížená",J1106,0)</f>
        <v>0</v>
      </c>
      <c r="BG1106" s="206">
        <f>IF(N1106="zákl. přenesená",J1106,0)</f>
        <v>0</v>
      </c>
      <c r="BH1106" s="206">
        <f>IF(N1106="sníž. přenesená",J1106,0)</f>
        <v>0</v>
      </c>
      <c r="BI1106" s="206">
        <f>IF(N1106="nulová",J1106,0)</f>
        <v>0</v>
      </c>
      <c r="BJ1106" s="18" t="s">
        <v>83</v>
      </c>
      <c r="BK1106" s="206">
        <f>ROUND(I1106*H1106,2)</f>
        <v>0</v>
      </c>
      <c r="BL1106" s="18" t="s">
        <v>274</v>
      </c>
      <c r="BM1106" s="205" t="s">
        <v>3410</v>
      </c>
    </row>
    <row r="1107" spans="1:65" s="14" customFormat="1" ht="11.25" x14ac:dyDescent="0.2">
      <c r="B1107" s="218"/>
      <c r="C1107" s="219"/>
      <c r="D1107" s="209" t="s">
        <v>240</v>
      </c>
      <c r="E1107" s="220" t="s">
        <v>1</v>
      </c>
      <c r="F1107" s="221" t="s">
        <v>3411</v>
      </c>
      <c r="G1107" s="219"/>
      <c r="H1107" s="222">
        <v>90</v>
      </c>
      <c r="I1107" s="223"/>
      <c r="J1107" s="219"/>
      <c r="K1107" s="219"/>
      <c r="L1107" s="224"/>
      <c r="M1107" s="225"/>
      <c r="N1107" s="226"/>
      <c r="O1107" s="226"/>
      <c r="P1107" s="226"/>
      <c r="Q1107" s="226"/>
      <c r="R1107" s="226"/>
      <c r="S1107" s="226"/>
      <c r="T1107" s="227"/>
      <c r="AT1107" s="228" t="s">
        <v>240</v>
      </c>
      <c r="AU1107" s="228" t="s">
        <v>85</v>
      </c>
      <c r="AV1107" s="14" t="s">
        <v>85</v>
      </c>
      <c r="AW1107" s="14" t="s">
        <v>32</v>
      </c>
      <c r="AX1107" s="14" t="s">
        <v>76</v>
      </c>
      <c r="AY1107" s="228" t="s">
        <v>200</v>
      </c>
    </row>
    <row r="1108" spans="1:65" s="15" customFormat="1" ht="11.25" x14ac:dyDescent="0.2">
      <c r="B1108" s="229"/>
      <c r="C1108" s="230"/>
      <c r="D1108" s="209" t="s">
        <v>240</v>
      </c>
      <c r="E1108" s="231" t="s">
        <v>1</v>
      </c>
      <c r="F1108" s="232" t="s">
        <v>244</v>
      </c>
      <c r="G1108" s="230"/>
      <c r="H1108" s="233">
        <v>90</v>
      </c>
      <c r="I1108" s="234"/>
      <c r="J1108" s="230"/>
      <c r="K1108" s="230"/>
      <c r="L1108" s="235"/>
      <c r="M1108" s="236"/>
      <c r="N1108" s="237"/>
      <c r="O1108" s="237"/>
      <c r="P1108" s="237"/>
      <c r="Q1108" s="237"/>
      <c r="R1108" s="237"/>
      <c r="S1108" s="237"/>
      <c r="T1108" s="238"/>
      <c r="AT1108" s="239" t="s">
        <v>240</v>
      </c>
      <c r="AU1108" s="239" t="s">
        <v>85</v>
      </c>
      <c r="AV1108" s="15" t="s">
        <v>206</v>
      </c>
      <c r="AW1108" s="15" t="s">
        <v>32</v>
      </c>
      <c r="AX1108" s="15" t="s">
        <v>83</v>
      </c>
      <c r="AY1108" s="239" t="s">
        <v>200</v>
      </c>
    </row>
    <row r="1109" spans="1:65" s="2" customFormat="1" ht="24.2" customHeight="1" x14ac:dyDescent="0.2">
      <c r="A1109" s="35"/>
      <c r="B1109" s="36"/>
      <c r="C1109" s="193" t="s">
        <v>2118</v>
      </c>
      <c r="D1109" s="193" t="s">
        <v>202</v>
      </c>
      <c r="E1109" s="194" t="s">
        <v>1339</v>
      </c>
      <c r="F1109" s="195" t="s">
        <v>1340</v>
      </c>
      <c r="G1109" s="196" t="s">
        <v>210</v>
      </c>
      <c r="H1109" s="197">
        <v>854.74800000000005</v>
      </c>
      <c r="I1109" s="198"/>
      <c r="J1109" s="199">
        <f>ROUND(I1109*H1109,2)</f>
        <v>0</v>
      </c>
      <c r="K1109" s="200"/>
      <c r="L1109" s="40"/>
      <c r="M1109" s="201" t="s">
        <v>1</v>
      </c>
      <c r="N1109" s="202" t="s">
        <v>41</v>
      </c>
      <c r="O1109" s="72"/>
      <c r="P1109" s="203">
        <f>O1109*H1109</f>
        <v>0</v>
      </c>
      <c r="Q1109" s="203">
        <v>1.3999999999999999E-4</v>
      </c>
      <c r="R1109" s="203">
        <f>Q1109*H1109</f>
        <v>0.11966472</v>
      </c>
      <c r="S1109" s="203">
        <v>0</v>
      </c>
      <c r="T1109" s="204">
        <f>S1109*H1109</f>
        <v>0</v>
      </c>
      <c r="U1109" s="35"/>
      <c r="V1109" s="35"/>
      <c r="W1109" s="35"/>
      <c r="X1109" s="35"/>
      <c r="Y1109" s="35"/>
      <c r="Z1109" s="35"/>
      <c r="AA1109" s="35"/>
      <c r="AB1109" s="35"/>
      <c r="AC1109" s="35"/>
      <c r="AD1109" s="35"/>
      <c r="AE1109" s="35"/>
      <c r="AR1109" s="205" t="s">
        <v>274</v>
      </c>
      <c r="AT1109" s="205" t="s">
        <v>202</v>
      </c>
      <c r="AU1109" s="205" t="s">
        <v>85</v>
      </c>
      <c r="AY1109" s="18" t="s">
        <v>200</v>
      </c>
      <c r="BE1109" s="206">
        <f>IF(N1109="základní",J1109,0)</f>
        <v>0</v>
      </c>
      <c r="BF1109" s="206">
        <f>IF(N1109="snížená",J1109,0)</f>
        <v>0</v>
      </c>
      <c r="BG1109" s="206">
        <f>IF(N1109="zákl. přenesená",J1109,0)</f>
        <v>0</v>
      </c>
      <c r="BH1109" s="206">
        <f>IF(N1109="sníž. přenesená",J1109,0)</f>
        <v>0</v>
      </c>
      <c r="BI1109" s="206">
        <f>IF(N1109="nulová",J1109,0)</f>
        <v>0</v>
      </c>
      <c r="BJ1109" s="18" t="s">
        <v>83</v>
      </c>
      <c r="BK1109" s="206">
        <f>ROUND(I1109*H1109,2)</f>
        <v>0</v>
      </c>
      <c r="BL1109" s="18" t="s">
        <v>274</v>
      </c>
      <c r="BM1109" s="205" t="s">
        <v>1341</v>
      </c>
    </row>
    <row r="1110" spans="1:65" s="2" customFormat="1" ht="19.5" x14ac:dyDescent="0.2">
      <c r="A1110" s="35"/>
      <c r="B1110" s="36"/>
      <c r="C1110" s="37"/>
      <c r="D1110" s="209" t="s">
        <v>471</v>
      </c>
      <c r="E1110" s="37"/>
      <c r="F1110" s="240" t="s">
        <v>1342</v>
      </c>
      <c r="G1110" s="37"/>
      <c r="H1110" s="37"/>
      <c r="I1110" s="241"/>
      <c r="J1110" s="37"/>
      <c r="K1110" s="37"/>
      <c r="L1110" s="40"/>
      <c r="M1110" s="242"/>
      <c r="N1110" s="243"/>
      <c r="O1110" s="72"/>
      <c r="P1110" s="72"/>
      <c r="Q1110" s="72"/>
      <c r="R1110" s="72"/>
      <c r="S1110" s="72"/>
      <c r="T1110" s="73"/>
      <c r="U1110" s="35"/>
      <c r="V1110" s="35"/>
      <c r="W1110" s="35"/>
      <c r="X1110" s="35"/>
      <c r="Y1110" s="35"/>
      <c r="Z1110" s="35"/>
      <c r="AA1110" s="35"/>
      <c r="AB1110" s="35"/>
      <c r="AC1110" s="35"/>
      <c r="AD1110" s="35"/>
      <c r="AE1110" s="35"/>
      <c r="AT1110" s="18" t="s">
        <v>471</v>
      </c>
      <c r="AU1110" s="18" t="s">
        <v>85</v>
      </c>
    </row>
    <row r="1111" spans="1:65" s="14" customFormat="1" ht="22.5" x14ac:dyDescent="0.2">
      <c r="B1111" s="218"/>
      <c r="C1111" s="219"/>
      <c r="D1111" s="209" t="s">
        <v>240</v>
      </c>
      <c r="E1111" s="220" t="s">
        <v>1</v>
      </c>
      <c r="F1111" s="221" t="s">
        <v>1343</v>
      </c>
      <c r="G1111" s="219"/>
      <c r="H1111" s="222">
        <v>854.74800000000005</v>
      </c>
      <c r="I1111" s="223"/>
      <c r="J1111" s="219"/>
      <c r="K1111" s="219"/>
      <c r="L1111" s="224"/>
      <c r="M1111" s="225"/>
      <c r="N1111" s="226"/>
      <c r="O1111" s="226"/>
      <c r="P1111" s="226"/>
      <c r="Q1111" s="226"/>
      <c r="R1111" s="226"/>
      <c r="S1111" s="226"/>
      <c r="T1111" s="227"/>
      <c r="AT1111" s="228" t="s">
        <v>240</v>
      </c>
      <c r="AU1111" s="228" t="s">
        <v>85</v>
      </c>
      <c r="AV1111" s="14" t="s">
        <v>85</v>
      </c>
      <c r="AW1111" s="14" t="s">
        <v>32</v>
      </c>
      <c r="AX1111" s="14" t="s">
        <v>76</v>
      </c>
      <c r="AY1111" s="228" t="s">
        <v>200</v>
      </c>
    </row>
    <row r="1112" spans="1:65" s="15" customFormat="1" ht="11.25" x14ac:dyDescent="0.2">
      <c r="B1112" s="229"/>
      <c r="C1112" s="230"/>
      <c r="D1112" s="209" t="s">
        <v>240</v>
      </c>
      <c r="E1112" s="231" t="s">
        <v>1</v>
      </c>
      <c r="F1112" s="232" t="s">
        <v>244</v>
      </c>
      <c r="G1112" s="230"/>
      <c r="H1112" s="233">
        <v>854.74800000000005</v>
      </c>
      <c r="I1112" s="234"/>
      <c r="J1112" s="230"/>
      <c r="K1112" s="230"/>
      <c r="L1112" s="235"/>
      <c r="M1112" s="236"/>
      <c r="N1112" s="237"/>
      <c r="O1112" s="237"/>
      <c r="P1112" s="237"/>
      <c r="Q1112" s="237"/>
      <c r="R1112" s="237"/>
      <c r="S1112" s="237"/>
      <c r="T1112" s="238"/>
      <c r="AT1112" s="239" t="s">
        <v>240</v>
      </c>
      <c r="AU1112" s="239" t="s">
        <v>85</v>
      </c>
      <c r="AV1112" s="15" t="s">
        <v>206</v>
      </c>
      <c r="AW1112" s="15" t="s">
        <v>32</v>
      </c>
      <c r="AX1112" s="15" t="s">
        <v>83</v>
      </c>
      <c r="AY1112" s="239" t="s">
        <v>200</v>
      </c>
    </row>
    <row r="1113" spans="1:65" s="2" customFormat="1" ht="16.5" customHeight="1" x14ac:dyDescent="0.2">
      <c r="A1113" s="35"/>
      <c r="B1113" s="36"/>
      <c r="C1113" s="193" t="s">
        <v>3412</v>
      </c>
      <c r="D1113" s="193" t="s">
        <v>202</v>
      </c>
      <c r="E1113" s="194" t="s">
        <v>1345</v>
      </c>
      <c r="F1113" s="195" t="s">
        <v>1346</v>
      </c>
      <c r="G1113" s="196" t="s">
        <v>210</v>
      </c>
      <c r="H1113" s="197">
        <v>1025.115</v>
      </c>
      <c r="I1113" s="198"/>
      <c r="J1113" s="199">
        <f>ROUND(I1113*H1113,2)</f>
        <v>0</v>
      </c>
      <c r="K1113" s="200"/>
      <c r="L1113" s="40"/>
      <c r="M1113" s="201" t="s">
        <v>1</v>
      </c>
      <c r="N1113" s="202" t="s">
        <v>41</v>
      </c>
      <c r="O1113" s="72"/>
      <c r="P1113" s="203">
        <f>O1113*H1113</f>
        <v>0</v>
      </c>
      <c r="Q1113" s="203">
        <v>1.8000000000000001E-4</v>
      </c>
      <c r="R1113" s="203">
        <f>Q1113*H1113</f>
        <v>0.18452070000000001</v>
      </c>
      <c r="S1113" s="203">
        <v>0</v>
      </c>
      <c r="T1113" s="204">
        <f>S1113*H1113</f>
        <v>0</v>
      </c>
      <c r="U1113" s="35"/>
      <c r="V1113" s="35"/>
      <c r="W1113" s="35"/>
      <c r="X1113" s="35"/>
      <c r="Y1113" s="35"/>
      <c r="Z1113" s="35"/>
      <c r="AA1113" s="35"/>
      <c r="AB1113" s="35"/>
      <c r="AC1113" s="35"/>
      <c r="AD1113" s="35"/>
      <c r="AE1113" s="35"/>
      <c r="AR1113" s="205" t="s">
        <v>274</v>
      </c>
      <c r="AT1113" s="205" t="s">
        <v>202</v>
      </c>
      <c r="AU1113" s="205" t="s">
        <v>85</v>
      </c>
      <c r="AY1113" s="18" t="s">
        <v>200</v>
      </c>
      <c r="BE1113" s="206">
        <f>IF(N1113="základní",J1113,0)</f>
        <v>0</v>
      </c>
      <c r="BF1113" s="206">
        <f>IF(N1113="snížená",J1113,0)</f>
        <v>0</v>
      </c>
      <c r="BG1113" s="206">
        <f>IF(N1113="zákl. přenesená",J1113,0)</f>
        <v>0</v>
      </c>
      <c r="BH1113" s="206">
        <f>IF(N1113="sníž. přenesená",J1113,0)</f>
        <v>0</v>
      </c>
      <c r="BI1113" s="206">
        <f>IF(N1113="nulová",J1113,0)</f>
        <v>0</v>
      </c>
      <c r="BJ1113" s="18" t="s">
        <v>83</v>
      </c>
      <c r="BK1113" s="206">
        <f>ROUND(I1113*H1113,2)</f>
        <v>0</v>
      </c>
      <c r="BL1113" s="18" t="s">
        <v>274</v>
      </c>
      <c r="BM1113" s="205" t="s">
        <v>1347</v>
      </c>
    </row>
    <row r="1114" spans="1:65" s="2" customFormat="1" ht="19.5" x14ac:dyDescent="0.2">
      <c r="A1114" s="35"/>
      <c r="B1114" s="36"/>
      <c r="C1114" s="37"/>
      <c r="D1114" s="209" t="s">
        <v>471</v>
      </c>
      <c r="E1114" s="37"/>
      <c r="F1114" s="240" t="s">
        <v>1342</v>
      </c>
      <c r="G1114" s="37"/>
      <c r="H1114" s="37"/>
      <c r="I1114" s="241"/>
      <c r="J1114" s="37"/>
      <c r="K1114" s="37"/>
      <c r="L1114" s="40"/>
      <c r="M1114" s="242"/>
      <c r="N1114" s="243"/>
      <c r="O1114" s="72"/>
      <c r="P1114" s="72"/>
      <c r="Q1114" s="72"/>
      <c r="R1114" s="72"/>
      <c r="S1114" s="72"/>
      <c r="T1114" s="73"/>
      <c r="U1114" s="35"/>
      <c r="V1114" s="35"/>
      <c r="W1114" s="35"/>
      <c r="X1114" s="35"/>
      <c r="Y1114" s="35"/>
      <c r="Z1114" s="35"/>
      <c r="AA1114" s="35"/>
      <c r="AB1114" s="35"/>
      <c r="AC1114" s="35"/>
      <c r="AD1114" s="35"/>
      <c r="AE1114" s="35"/>
      <c r="AT1114" s="18" t="s">
        <v>471</v>
      </c>
      <c r="AU1114" s="18" t="s">
        <v>85</v>
      </c>
    </row>
    <row r="1115" spans="1:65" s="14" customFormat="1" ht="22.5" x14ac:dyDescent="0.2">
      <c r="B1115" s="218"/>
      <c r="C1115" s="219"/>
      <c r="D1115" s="209" t="s">
        <v>240</v>
      </c>
      <c r="E1115" s="220" t="s">
        <v>1</v>
      </c>
      <c r="F1115" s="221" t="s">
        <v>1348</v>
      </c>
      <c r="G1115" s="219"/>
      <c r="H1115" s="222">
        <v>1025.115</v>
      </c>
      <c r="I1115" s="223"/>
      <c r="J1115" s="219"/>
      <c r="K1115" s="219"/>
      <c r="L1115" s="224"/>
      <c r="M1115" s="225"/>
      <c r="N1115" s="226"/>
      <c r="O1115" s="226"/>
      <c r="P1115" s="226"/>
      <c r="Q1115" s="226"/>
      <c r="R1115" s="226"/>
      <c r="S1115" s="226"/>
      <c r="T1115" s="227"/>
      <c r="AT1115" s="228" t="s">
        <v>240</v>
      </c>
      <c r="AU1115" s="228" t="s">
        <v>85</v>
      </c>
      <c r="AV1115" s="14" t="s">
        <v>85</v>
      </c>
      <c r="AW1115" s="14" t="s">
        <v>32</v>
      </c>
      <c r="AX1115" s="14" t="s">
        <v>76</v>
      </c>
      <c r="AY1115" s="228" t="s">
        <v>200</v>
      </c>
    </row>
    <row r="1116" spans="1:65" s="15" customFormat="1" ht="11.25" x14ac:dyDescent="0.2">
      <c r="B1116" s="229"/>
      <c r="C1116" s="230"/>
      <c r="D1116" s="209" t="s">
        <v>240</v>
      </c>
      <c r="E1116" s="231" t="s">
        <v>1</v>
      </c>
      <c r="F1116" s="232" t="s">
        <v>244</v>
      </c>
      <c r="G1116" s="230"/>
      <c r="H1116" s="233">
        <v>1025.115</v>
      </c>
      <c r="I1116" s="234"/>
      <c r="J1116" s="230"/>
      <c r="K1116" s="230"/>
      <c r="L1116" s="235"/>
      <c r="M1116" s="236"/>
      <c r="N1116" s="237"/>
      <c r="O1116" s="237"/>
      <c r="P1116" s="237"/>
      <c r="Q1116" s="237"/>
      <c r="R1116" s="237"/>
      <c r="S1116" s="237"/>
      <c r="T1116" s="238"/>
      <c r="AT1116" s="239" t="s">
        <v>240</v>
      </c>
      <c r="AU1116" s="239" t="s">
        <v>85</v>
      </c>
      <c r="AV1116" s="15" t="s">
        <v>206</v>
      </c>
      <c r="AW1116" s="15" t="s">
        <v>32</v>
      </c>
      <c r="AX1116" s="15" t="s">
        <v>83</v>
      </c>
      <c r="AY1116" s="239" t="s">
        <v>200</v>
      </c>
    </row>
    <row r="1117" spans="1:65" s="2" customFormat="1" ht="24.2" customHeight="1" x14ac:dyDescent="0.2">
      <c r="A1117" s="35"/>
      <c r="B1117" s="36"/>
      <c r="C1117" s="193" t="s">
        <v>2121</v>
      </c>
      <c r="D1117" s="193" t="s">
        <v>202</v>
      </c>
      <c r="E1117" s="194" t="s">
        <v>1350</v>
      </c>
      <c r="F1117" s="195" t="s">
        <v>1351</v>
      </c>
      <c r="G1117" s="196" t="s">
        <v>210</v>
      </c>
      <c r="H1117" s="197">
        <v>129.17599999999999</v>
      </c>
      <c r="I1117" s="198"/>
      <c r="J1117" s="199">
        <f>ROUND(I1117*H1117,2)</f>
        <v>0</v>
      </c>
      <c r="K1117" s="200"/>
      <c r="L1117" s="40"/>
      <c r="M1117" s="201" t="s">
        <v>1</v>
      </c>
      <c r="N1117" s="202" t="s">
        <v>41</v>
      </c>
      <c r="O1117" s="72"/>
      <c r="P1117" s="203">
        <f>O1117*H1117</f>
        <v>0</v>
      </c>
      <c r="Q1117" s="203">
        <v>2.5000000000000001E-4</v>
      </c>
      <c r="R1117" s="203">
        <f>Q1117*H1117</f>
        <v>3.2293999999999996E-2</v>
      </c>
      <c r="S1117" s="203">
        <v>0</v>
      </c>
      <c r="T1117" s="204">
        <f>S1117*H1117</f>
        <v>0</v>
      </c>
      <c r="U1117" s="35"/>
      <c r="V1117" s="35"/>
      <c r="W1117" s="35"/>
      <c r="X1117" s="35"/>
      <c r="Y1117" s="35"/>
      <c r="Z1117" s="35"/>
      <c r="AA1117" s="35"/>
      <c r="AB1117" s="35"/>
      <c r="AC1117" s="35"/>
      <c r="AD1117" s="35"/>
      <c r="AE1117" s="35"/>
      <c r="AR1117" s="205" t="s">
        <v>274</v>
      </c>
      <c r="AT1117" s="205" t="s">
        <v>202</v>
      </c>
      <c r="AU1117" s="205" t="s">
        <v>85</v>
      </c>
      <c r="AY1117" s="18" t="s">
        <v>200</v>
      </c>
      <c r="BE1117" s="206">
        <f>IF(N1117="základní",J1117,0)</f>
        <v>0</v>
      </c>
      <c r="BF1117" s="206">
        <f>IF(N1117="snížená",J1117,0)</f>
        <v>0</v>
      </c>
      <c r="BG1117" s="206">
        <f>IF(N1117="zákl. přenesená",J1117,0)</f>
        <v>0</v>
      </c>
      <c r="BH1117" s="206">
        <f>IF(N1117="sníž. přenesená",J1117,0)</f>
        <v>0</v>
      </c>
      <c r="BI1117" s="206">
        <f>IF(N1117="nulová",J1117,0)</f>
        <v>0</v>
      </c>
      <c r="BJ1117" s="18" t="s">
        <v>83</v>
      </c>
      <c r="BK1117" s="206">
        <f>ROUND(I1117*H1117,2)</f>
        <v>0</v>
      </c>
      <c r="BL1117" s="18" t="s">
        <v>274</v>
      </c>
      <c r="BM1117" s="205" t="s">
        <v>1352</v>
      </c>
    </row>
    <row r="1118" spans="1:65" s="14" customFormat="1" ht="22.5" x14ac:dyDescent="0.2">
      <c r="B1118" s="218"/>
      <c r="C1118" s="219"/>
      <c r="D1118" s="209" t="s">
        <v>240</v>
      </c>
      <c r="E1118" s="220" t="s">
        <v>1</v>
      </c>
      <c r="F1118" s="221" t="s">
        <v>1353</v>
      </c>
      <c r="G1118" s="219"/>
      <c r="H1118" s="222">
        <v>129.17599999999999</v>
      </c>
      <c r="I1118" s="223"/>
      <c r="J1118" s="219"/>
      <c r="K1118" s="219"/>
      <c r="L1118" s="224"/>
      <c r="M1118" s="225"/>
      <c r="N1118" s="226"/>
      <c r="O1118" s="226"/>
      <c r="P1118" s="226"/>
      <c r="Q1118" s="226"/>
      <c r="R1118" s="226"/>
      <c r="S1118" s="226"/>
      <c r="T1118" s="227"/>
      <c r="AT1118" s="228" t="s">
        <v>240</v>
      </c>
      <c r="AU1118" s="228" t="s">
        <v>85</v>
      </c>
      <c r="AV1118" s="14" t="s">
        <v>85</v>
      </c>
      <c r="AW1118" s="14" t="s">
        <v>32</v>
      </c>
      <c r="AX1118" s="14" t="s">
        <v>76</v>
      </c>
      <c r="AY1118" s="228" t="s">
        <v>200</v>
      </c>
    </row>
    <row r="1119" spans="1:65" s="15" customFormat="1" ht="11.25" x14ac:dyDescent="0.2">
      <c r="B1119" s="229"/>
      <c r="C1119" s="230"/>
      <c r="D1119" s="209" t="s">
        <v>240</v>
      </c>
      <c r="E1119" s="231" t="s">
        <v>1</v>
      </c>
      <c r="F1119" s="232" t="s">
        <v>244</v>
      </c>
      <c r="G1119" s="230"/>
      <c r="H1119" s="233">
        <v>129.17599999999999</v>
      </c>
      <c r="I1119" s="234"/>
      <c r="J1119" s="230"/>
      <c r="K1119" s="230"/>
      <c r="L1119" s="235"/>
      <c r="M1119" s="236"/>
      <c r="N1119" s="237"/>
      <c r="O1119" s="237"/>
      <c r="P1119" s="237"/>
      <c r="Q1119" s="237"/>
      <c r="R1119" s="237"/>
      <c r="S1119" s="237"/>
      <c r="T1119" s="238"/>
      <c r="AT1119" s="239" t="s">
        <v>240</v>
      </c>
      <c r="AU1119" s="239" t="s">
        <v>85</v>
      </c>
      <c r="AV1119" s="15" t="s">
        <v>206</v>
      </c>
      <c r="AW1119" s="15" t="s">
        <v>32</v>
      </c>
      <c r="AX1119" s="15" t="s">
        <v>83</v>
      </c>
      <c r="AY1119" s="239" t="s">
        <v>200</v>
      </c>
    </row>
    <row r="1120" spans="1:65" s="2" customFormat="1" ht="21.75" customHeight="1" x14ac:dyDescent="0.2">
      <c r="A1120" s="35"/>
      <c r="B1120" s="36"/>
      <c r="C1120" s="193" t="s">
        <v>3413</v>
      </c>
      <c r="D1120" s="193" t="s">
        <v>202</v>
      </c>
      <c r="E1120" s="194" t="s">
        <v>1355</v>
      </c>
      <c r="F1120" s="195" t="s">
        <v>1356</v>
      </c>
      <c r="G1120" s="196" t="s">
        <v>210</v>
      </c>
      <c r="H1120" s="197">
        <v>854.74800000000005</v>
      </c>
      <c r="I1120" s="198"/>
      <c r="J1120" s="199">
        <f>ROUND(I1120*H1120,2)</f>
        <v>0</v>
      </c>
      <c r="K1120" s="200"/>
      <c r="L1120" s="40"/>
      <c r="M1120" s="201" t="s">
        <v>1</v>
      </c>
      <c r="N1120" s="202" t="s">
        <v>41</v>
      </c>
      <c r="O1120" s="72"/>
      <c r="P1120" s="203">
        <f>O1120*H1120</f>
        <v>0</v>
      </c>
      <c r="Q1120" s="203">
        <v>7.2000000000000005E-4</v>
      </c>
      <c r="R1120" s="203">
        <f>Q1120*H1120</f>
        <v>0.61541856000000006</v>
      </c>
      <c r="S1120" s="203">
        <v>0</v>
      </c>
      <c r="T1120" s="204">
        <f>S1120*H1120</f>
        <v>0</v>
      </c>
      <c r="U1120" s="35"/>
      <c r="V1120" s="35"/>
      <c r="W1120" s="35"/>
      <c r="X1120" s="35"/>
      <c r="Y1120" s="35"/>
      <c r="Z1120" s="35"/>
      <c r="AA1120" s="35"/>
      <c r="AB1120" s="35"/>
      <c r="AC1120" s="35"/>
      <c r="AD1120" s="35"/>
      <c r="AE1120" s="35"/>
      <c r="AR1120" s="205" t="s">
        <v>274</v>
      </c>
      <c r="AT1120" s="205" t="s">
        <v>202</v>
      </c>
      <c r="AU1120" s="205" t="s">
        <v>85</v>
      </c>
      <c r="AY1120" s="18" t="s">
        <v>200</v>
      </c>
      <c r="BE1120" s="206">
        <f>IF(N1120="základní",J1120,0)</f>
        <v>0</v>
      </c>
      <c r="BF1120" s="206">
        <f>IF(N1120="snížená",J1120,0)</f>
        <v>0</v>
      </c>
      <c r="BG1120" s="206">
        <f>IF(N1120="zákl. přenesená",J1120,0)</f>
        <v>0</v>
      </c>
      <c r="BH1120" s="206">
        <f>IF(N1120="sníž. přenesená",J1120,0)</f>
        <v>0</v>
      </c>
      <c r="BI1120" s="206">
        <f>IF(N1120="nulová",J1120,0)</f>
        <v>0</v>
      </c>
      <c r="BJ1120" s="18" t="s">
        <v>83</v>
      </c>
      <c r="BK1120" s="206">
        <f>ROUND(I1120*H1120,2)</f>
        <v>0</v>
      </c>
      <c r="BL1120" s="18" t="s">
        <v>274</v>
      </c>
      <c r="BM1120" s="205" t="s">
        <v>1357</v>
      </c>
    </row>
    <row r="1121" spans="1:65" s="2" customFormat="1" ht="19.5" x14ac:dyDescent="0.2">
      <c r="A1121" s="35"/>
      <c r="B1121" s="36"/>
      <c r="C1121" s="37"/>
      <c r="D1121" s="209" t="s">
        <v>471</v>
      </c>
      <c r="E1121" s="37"/>
      <c r="F1121" s="240" t="s">
        <v>1342</v>
      </c>
      <c r="G1121" s="37"/>
      <c r="H1121" s="37"/>
      <c r="I1121" s="241"/>
      <c r="J1121" s="37"/>
      <c r="K1121" s="37"/>
      <c r="L1121" s="40"/>
      <c r="M1121" s="242"/>
      <c r="N1121" s="243"/>
      <c r="O1121" s="72"/>
      <c r="P1121" s="72"/>
      <c r="Q1121" s="72"/>
      <c r="R1121" s="72"/>
      <c r="S1121" s="72"/>
      <c r="T1121" s="73"/>
      <c r="U1121" s="35"/>
      <c r="V1121" s="35"/>
      <c r="W1121" s="35"/>
      <c r="X1121" s="35"/>
      <c r="Y1121" s="35"/>
      <c r="Z1121" s="35"/>
      <c r="AA1121" s="35"/>
      <c r="AB1121" s="35"/>
      <c r="AC1121" s="35"/>
      <c r="AD1121" s="35"/>
      <c r="AE1121" s="35"/>
      <c r="AT1121" s="18" t="s">
        <v>471</v>
      </c>
      <c r="AU1121" s="18" t="s">
        <v>85</v>
      </c>
    </row>
    <row r="1122" spans="1:65" s="2" customFormat="1" ht="21.75" customHeight="1" x14ac:dyDescent="0.2">
      <c r="A1122" s="35"/>
      <c r="B1122" s="36"/>
      <c r="C1122" s="193" t="s">
        <v>2124</v>
      </c>
      <c r="D1122" s="193" t="s">
        <v>202</v>
      </c>
      <c r="E1122" s="194" t="s">
        <v>1359</v>
      </c>
      <c r="F1122" s="195" t="s">
        <v>1360</v>
      </c>
      <c r="G1122" s="196" t="s">
        <v>210</v>
      </c>
      <c r="H1122" s="197">
        <v>1025.115</v>
      </c>
      <c r="I1122" s="198"/>
      <c r="J1122" s="199">
        <f>ROUND(I1122*H1122,2)</f>
        <v>0</v>
      </c>
      <c r="K1122" s="200"/>
      <c r="L1122" s="40"/>
      <c r="M1122" s="201" t="s">
        <v>1</v>
      </c>
      <c r="N1122" s="202" t="s">
        <v>41</v>
      </c>
      <c r="O1122" s="72"/>
      <c r="P1122" s="203">
        <f>O1122*H1122</f>
        <v>0</v>
      </c>
      <c r="Q1122" s="203">
        <v>9.2000000000000003E-4</v>
      </c>
      <c r="R1122" s="203">
        <f>Q1122*H1122</f>
        <v>0.94310579999999999</v>
      </c>
      <c r="S1122" s="203">
        <v>0</v>
      </c>
      <c r="T1122" s="204">
        <f>S1122*H1122</f>
        <v>0</v>
      </c>
      <c r="U1122" s="35"/>
      <c r="V1122" s="35"/>
      <c r="W1122" s="35"/>
      <c r="X1122" s="35"/>
      <c r="Y1122" s="35"/>
      <c r="Z1122" s="35"/>
      <c r="AA1122" s="35"/>
      <c r="AB1122" s="35"/>
      <c r="AC1122" s="35"/>
      <c r="AD1122" s="35"/>
      <c r="AE1122" s="35"/>
      <c r="AR1122" s="205" t="s">
        <v>274</v>
      </c>
      <c r="AT1122" s="205" t="s">
        <v>202</v>
      </c>
      <c r="AU1122" s="205" t="s">
        <v>85</v>
      </c>
      <c r="AY1122" s="18" t="s">
        <v>200</v>
      </c>
      <c r="BE1122" s="206">
        <f>IF(N1122="základní",J1122,0)</f>
        <v>0</v>
      </c>
      <c r="BF1122" s="206">
        <f>IF(N1122="snížená",J1122,0)</f>
        <v>0</v>
      </c>
      <c r="BG1122" s="206">
        <f>IF(N1122="zákl. přenesená",J1122,0)</f>
        <v>0</v>
      </c>
      <c r="BH1122" s="206">
        <f>IF(N1122="sníž. přenesená",J1122,0)</f>
        <v>0</v>
      </c>
      <c r="BI1122" s="206">
        <f>IF(N1122="nulová",J1122,0)</f>
        <v>0</v>
      </c>
      <c r="BJ1122" s="18" t="s">
        <v>83</v>
      </c>
      <c r="BK1122" s="206">
        <f>ROUND(I1122*H1122,2)</f>
        <v>0</v>
      </c>
      <c r="BL1122" s="18" t="s">
        <v>274</v>
      </c>
      <c r="BM1122" s="205" t="s">
        <v>1361</v>
      </c>
    </row>
    <row r="1123" spans="1:65" s="2" customFormat="1" ht="19.5" x14ac:dyDescent="0.2">
      <c r="A1123" s="35"/>
      <c r="B1123" s="36"/>
      <c r="C1123" s="37"/>
      <c r="D1123" s="209" t="s">
        <v>471</v>
      </c>
      <c r="E1123" s="37"/>
      <c r="F1123" s="240" t="s">
        <v>1342</v>
      </c>
      <c r="G1123" s="37"/>
      <c r="H1123" s="37"/>
      <c r="I1123" s="241"/>
      <c r="J1123" s="37"/>
      <c r="K1123" s="37"/>
      <c r="L1123" s="40"/>
      <c r="M1123" s="242"/>
      <c r="N1123" s="243"/>
      <c r="O1123" s="72"/>
      <c r="P1123" s="72"/>
      <c r="Q1123" s="72"/>
      <c r="R1123" s="72"/>
      <c r="S1123" s="72"/>
      <c r="T1123" s="73"/>
      <c r="U1123" s="35"/>
      <c r="V1123" s="35"/>
      <c r="W1123" s="35"/>
      <c r="X1123" s="35"/>
      <c r="Y1123" s="35"/>
      <c r="Z1123" s="35"/>
      <c r="AA1123" s="35"/>
      <c r="AB1123" s="35"/>
      <c r="AC1123" s="35"/>
      <c r="AD1123" s="35"/>
      <c r="AE1123" s="35"/>
      <c r="AT1123" s="18" t="s">
        <v>471</v>
      </c>
      <c r="AU1123" s="18" t="s">
        <v>85</v>
      </c>
    </row>
    <row r="1124" spans="1:65" s="2" customFormat="1" ht="16.5" customHeight="1" x14ac:dyDescent="0.2">
      <c r="A1124" s="35"/>
      <c r="B1124" s="36"/>
      <c r="C1124" s="193" t="s">
        <v>3414</v>
      </c>
      <c r="D1124" s="193" t="s">
        <v>202</v>
      </c>
      <c r="E1124" s="194" t="s">
        <v>1362</v>
      </c>
      <c r="F1124" s="195" t="s">
        <v>1363</v>
      </c>
      <c r="G1124" s="196" t="s">
        <v>210</v>
      </c>
      <c r="H1124" s="197">
        <v>7636.6</v>
      </c>
      <c r="I1124" s="198"/>
      <c r="J1124" s="199">
        <f>ROUND(I1124*H1124,2)</f>
        <v>0</v>
      </c>
      <c r="K1124" s="200"/>
      <c r="L1124" s="40"/>
      <c r="M1124" s="201" t="s">
        <v>1</v>
      </c>
      <c r="N1124" s="202" t="s">
        <v>41</v>
      </c>
      <c r="O1124" s="72"/>
      <c r="P1124" s="203">
        <f>O1124*H1124</f>
        <v>0</v>
      </c>
      <c r="Q1124" s="203">
        <v>2.1000000000000001E-4</v>
      </c>
      <c r="R1124" s="203">
        <f>Q1124*H1124</f>
        <v>1.6036860000000002</v>
      </c>
      <c r="S1124" s="203">
        <v>0</v>
      </c>
      <c r="T1124" s="204">
        <f>S1124*H1124</f>
        <v>0</v>
      </c>
      <c r="U1124" s="35"/>
      <c r="V1124" s="35"/>
      <c r="W1124" s="35"/>
      <c r="X1124" s="35"/>
      <c r="Y1124" s="35"/>
      <c r="Z1124" s="35"/>
      <c r="AA1124" s="35"/>
      <c r="AB1124" s="35"/>
      <c r="AC1124" s="35"/>
      <c r="AD1124" s="35"/>
      <c r="AE1124" s="35"/>
      <c r="AR1124" s="205" t="s">
        <v>274</v>
      </c>
      <c r="AT1124" s="205" t="s">
        <v>202</v>
      </c>
      <c r="AU1124" s="205" t="s">
        <v>85</v>
      </c>
      <c r="AY1124" s="18" t="s">
        <v>200</v>
      </c>
      <c r="BE1124" s="206">
        <f>IF(N1124="základní",J1124,0)</f>
        <v>0</v>
      </c>
      <c r="BF1124" s="206">
        <f>IF(N1124="snížená",J1124,0)</f>
        <v>0</v>
      </c>
      <c r="BG1124" s="206">
        <f>IF(N1124="zákl. přenesená",J1124,0)</f>
        <v>0</v>
      </c>
      <c r="BH1124" s="206">
        <f>IF(N1124="sníž. přenesená",J1124,0)</f>
        <v>0</v>
      </c>
      <c r="BI1124" s="206">
        <f>IF(N1124="nulová",J1124,0)</f>
        <v>0</v>
      </c>
      <c r="BJ1124" s="18" t="s">
        <v>83</v>
      </c>
      <c r="BK1124" s="206">
        <f>ROUND(I1124*H1124,2)</f>
        <v>0</v>
      </c>
      <c r="BL1124" s="18" t="s">
        <v>274</v>
      </c>
      <c r="BM1124" s="205" t="s">
        <v>1367</v>
      </c>
    </row>
    <row r="1125" spans="1:65" s="2" customFormat="1" ht="16.5" customHeight="1" x14ac:dyDescent="0.2">
      <c r="A1125" s="35"/>
      <c r="B1125" s="36"/>
      <c r="C1125" s="193" t="s">
        <v>2127</v>
      </c>
      <c r="D1125" s="193" t="s">
        <v>202</v>
      </c>
      <c r="E1125" s="194" t="s">
        <v>1368</v>
      </c>
      <c r="F1125" s="195" t="s">
        <v>1369</v>
      </c>
      <c r="G1125" s="196" t="s">
        <v>210</v>
      </c>
      <c r="H1125" s="197">
        <v>7636.6</v>
      </c>
      <c r="I1125" s="198"/>
      <c r="J1125" s="199">
        <f>ROUND(I1125*H1125,2)</f>
        <v>0</v>
      </c>
      <c r="K1125" s="200"/>
      <c r="L1125" s="40"/>
      <c r="M1125" s="201" t="s">
        <v>1</v>
      </c>
      <c r="N1125" s="202" t="s">
        <v>41</v>
      </c>
      <c r="O1125" s="72"/>
      <c r="P1125" s="203">
        <f>O1125*H1125</f>
        <v>0</v>
      </c>
      <c r="Q1125" s="203">
        <v>2.5000000000000001E-4</v>
      </c>
      <c r="R1125" s="203">
        <f>Q1125*H1125</f>
        <v>1.9091500000000001</v>
      </c>
      <c r="S1125" s="203">
        <v>0</v>
      </c>
      <c r="T1125" s="204">
        <f>S1125*H1125</f>
        <v>0</v>
      </c>
      <c r="U1125" s="35"/>
      <c r="V1125" s="35"/>
      <c r="W1125" s="35"/>
      <c r="X1125" s="35"/>
      <c r="Y1125" s="35"/>
      <c r="Z1125" s="35"/>
      <c r="AA1125" s="35"/>
      <c r="AB1125" s="35"/>
      <c r="AC1125" s="35"/>
      <c r="AD1125" s="35"/>
      <c r="AE1125" s="35"/>
      <c r="AR1125" s="205" t="s">
        <v>274</v>
      </c>
      <c r="AT1125" s="205" t="s">
        <v>202</v>
      </c>
      <c r="AU1125" s="205" t="s">
        <v>85</v>
      </c>
      <c r="AY1125" s="18" t="s">
        <v>200</v>
      </c>
      <c r="BE1125" s="206">
        <f>IF(N1125="základní",J1125,0)</f>
        <v>0</v>
      </c>
      <c r="BF1125" s="206">
        <f>IF(N1125="snížená",J1125,0)</f>
        <v>0</v>
      </c>
      <c r="BG1125" s="206">
        <f>IF(N1125="zákl. přenesená",J1125,0)</f>
        <v>0</v>
      </c>
      <c r="BH1125" s="206">
        <f>IF(N1125="sníž. přenesená",J1125,0)</f>
        <v>0</v>
      </c>
      <c r="BI1125" s="206">
        <f>IF(N1125="nulová",J1125,0)</f>
        <v>0</v>
      </c>
      <c r="BJ1125" s="18" t="s">
        <v>83</v>
      </c>
      <c r="BK1125" s="206">
        <f>ROUND(I1125*H1125,2)</f>
        <v>0</v>
      </c>
      <c r="BL1125" s="18" t="s">
        <v>274</v>
      </c>
      <c r="BM1125" s="205" t="s">
        <v>1370</v>
      </c>
    </row>
    <row r="1126" spans="1:65" s="14" customFormat="1" ht="11.25" x14ac:dyDescent="0.2">
      <c r="B1126" s="218"/>
      <c r="C1126" s="219"/>
      <c r="D1126" s="209" t="s">
        <v>240</v>
      </c>
      <c r="E1126" s="220" t="s">
        <v>1</v>
      </c>
      <c r="F1126" s="221" t="s">
        <v>2818</v>
      </c>
      <c r="G1126" s="219"/>
      <c r="H1126" s="222">
        <v>451.5</v>
      </c>
      <c r="I1126" s="223"/>
      <c r="J1126" s="219"/>
      <c r="K1126" s="219"/>
      <c r="L1126" s="224"/>
      <c r="M1126" s="225"/>
      <c r="N1126" s="226"/>
      <c r="O1126" s="226"/>
      <c r="P1126" s="226"/>
      <c r="Q1126" s="226"/>
      <c r="R1126" s="226"/>
      <c r="S1126" s="226"/>
      <c r="T1126" s="227"/>
      <c r="AT1126" s="228" t="s">
        <v>240</v>
      </c>
      <c r="AU1126" s="228" t="s">
        <v>85</v>
      </c>
      <c r="AV1126" s="14" t="s">
        <v>85</v>
      </c>
      <c r="AW1126" s="14" t="s">
        <v>32</v>
      </c>
      <c r="AX1126" s="14" t="s">
        <v>76</v>
      </c>
      <c r="AY1126" s="228" t="s">
        <v>200</v>
      </c>
    </row>
    <row r="1127" spans="1:65" s="14" customFormat="1" ht="11.25" x14ac:dyDescent="0.2">
      <c r="B1127" s="218"/>
      <c r="C1127" s="219"/>
      <c r="D1127" s="209" t="s">
        <v>240</v>
      </c>
      <c r="E1127" s="220" t="s">
        <v>1</v>
      </c>
      <c r="F1127" s="221" t="s">
        <v>1371</v>
      </c>
      <c r="G1127" s="219"/>
      <c r="H1127" s="222">
        <v>726.4</v>
      </c>
      <c r="I1127" s="223"/>
      <c r="J1127" s="219"/>
      <c r="K1127" s="219"/>
      <c r="L1127" s="224"/>
      <c r="M1127" s="225"/>
      <c r="N1127" s="226"/>
      <c r="O1127" s="226"/>
      <c r="P1127" s="226"/>
      <c r="Q1127" s="226"/>
      <c r="R1127" s="226"/>
      <c r="S1127" s="226"/>
      <c r="T1127" s="227"/>
      <c r="AT1127" s="228" t="s">
        <v>240</v>
      </c>
      <c r="AU1127" s="228" t="s">
        <v>85</v>
      </c>
      <c r="AV1127" s="14" t="s">
        <v>85</v>
      </c>
      <c r="AW1127" s="14" t="s">
        <v>32</v>
      </c>
      <c r="AX1127" s="14" t="s">
        <v>76</v>
      </c>
      <c r="AY1127" s="228" t="s">
        <v>200</v>
      </c>
    </row>
    <row r="1128" spans="1:65" s="14" customFormat="1" ht="11.25" x14ac:dyDescent="0.2">
      <c r="B1128" s="218"/>
      <c r="C1128" s="219"/>
      <c r="D1128" s="209" t="s">
        <v>240</v>
      </c>
      <c r="E1128" s="220" t="s">
        <v>1</v>
      </c>
      <c r="F1128" s="221" t="s">
        <v>3415</v>
      </c>
      <c r="G1128" s="219"/>
      <c r="H1128" s="222">
        <v>271.60000000000002</v>
      </c>
      <c r="I1128" s="223"/>
      <c r="J1128" s="219"/>
      <c r="K1128" s="219"/>
      <c r="L1128" s="224"/>
      <c r="M1128" s="225"/>
      <c r="N1128" s="226"/>
      <c r="O1128" s="226"/>
      <c r="P1128" s="226"/>
      <c r="Q1128" s="226"/>
      <c r="R1128" s="226"/>
      <c r="S1128" s="226"/>
      <c r="T1128" s="227"/>
      <c r="AT1128" s="228" t="s">
        <v>240</v>
      </c>
      <c r="AU1128" s="228" t="s">
        <v>85</v>
      </c>
      <c r="AV1128" s="14" t="s">
        <v>85</v>
      </c>
      <c r="AW1128" s="14" t="s">
        <v>32</v>
      </c>
      <c r="AX1128" s="14" t="s">
        <v>76</v>
      </c>
      <c r="AY1128" s="228" t="s">
        <v>200</v>
      </c>
    </row>
    <row r="1129" spans="1:65" s="14" customFormat="1" ht="11.25" x14ac:dyDescent="0.2">
      <c r="B1129" s="218"/>
      <c r="C1129" s="219"/>
      <c r="D1129" s="209" t="s">
        <v>240</v>
      </c>
      <c r="E1129" s="220" t="s">
        <v>1</v>
      </c>
      <c r="F1129" s="221" t="s">
        <v>3416</v>
      </c>
      <c r="G1129" s="219"/>
      <c r="H1129" s="222">
        <v>60.4</v>
      </c>
      <c r="I1129" s="223"/>
      <c r="J1129" s="219"/>
      <c r="K1129" s="219"/>
      <c r="L1129" s="224"/>
      <c r="M1129" s="225"/>
      <c r="N1129" s="226"/>
      <c r="O1129" s="226"/>
      <c r="P1129" s="226"/>
      <c r="Q1129" s="226"/>
      <c r="R1129" s="226"/>
      <c r="S1129" s="226"/>
      <c r="T1129" s="227"/>
      <c r="AT1129" s="228" t="s">
        <v>240</v>
      </c>
      <c r="AU1129" s="228" t="s">
        <v>85</v>
      </c>
      <c r="AV1129" s="14" t="s">
        <v>85</v>
      </c>
      <c r="AW1129" s="14" t="s">
        <v>32</v>
      </c>
      <c r="AX1129" s="14" t="s">
        <v>76</v>
      </c>
      <c r="AY1129" s="228" t="s">
        <v>200</v>
      </c>
    </row>
    <row r="1130" spans="1:65" s="14" customFormat="1" ht="11.25" x14ac:dyDescent="0.2">
      <c r="B1130" s="218"/>
      <c r="C1130" s="219"/>
      <c r="D1130" s="209" t="s">
        <v>240</v>
      </c>
      <c r="E1130" s="220" t="s">
        <v>1</v>
      </c>
      <c r="F1130" s="221" t="s">
        <v>1374</v>
      </c>
      <c r="G1130" s="219"/>
      <c r="H1130" s="222">
        <v>99.4</v>
      </c>
      <c r="I1130" s="223"/>
      <c r="J1130" s="219"/>
      <c r="K1130" s="219"/>
      <c r="L1130" s="224"/>
      <c r="M1130" s="225"/>
      <c r="N1130" s="226"/>
      <c r="O1130" s="226"/>
      <c r="P1130" s="226"/>
      <c r="Q1130" s="226"/>
      <c r="R1130" s="226"/>
      <c r="S1130" s="226"/>
      <c r="T1130" s="227"/>
      <c r="AT1130" s="228" t="s">
        <v>240</v>
      </c>
      <c r="AU1130" s="228" t="s">
        <v>85</v>
      </c>
      <c r="AV1130" s="14" t="s">
        <v>85</v>
      </c>
      <c r="AW1130" s="14" t="s">
        <v>32</v>
      </c>
      <c r="AX1130" s="14" t="s">
        <v>76</v>
      </c>
      <c r="AY1130" s="228" t="s">
        <v>200</v>
      </c>
    </row>
    <row r="1131" spans="1:65" s="14" customFormat="1" ht="11.25" x14ac:dyDescent="0.2">
      <c r="B1131" s="218"/>
      <c r="C1131" s="219"/>
      <c r="D1131" s="209" t="s">
        <v>240</v>
      </c>
      <c r="E1131" s="220" t="s">
        <v>1</v>
      </c>
      <c r="F1131" s="221" t="s">
        <v>1375</v>
      </c>
      <c r="G1131" s="219"/>
      <c r="H1131" s="222">
        <v>132.4</v>
      </c>
      <c r="I1131" s="223"/>
      <c r="J1131" s="219"/>
      <c r="K1131" s="219"/>
      <c r="L1131" s="224"/>
      <c r="M1131" s="225"/>
      <c r="N1131" s="226"/>
      <c r="O1131" s="226"/>
      <c r="P1131" s="226"/>
      <c r="Q1131" s="226"/>
      <c r="R1131" s="226"/>
      <c r="S1131" s="226"/>
      <c r="T1131" s="227"/>
      <c r="AT1131" s="228" t="s">
        <v>240</v>
      </c>
      <c r="AU1131" s="228" t="s">
        <v>85</v>
      </c>
      <c r="AV1131" s="14" t="s">
        <v>85</v>
      </c>
      <c r="AW1131" s="14" t="s">
        <v>32</v>
      </c>
      <c r="AX1131" s="14" t="s">
        <v>76</v>
      </c>
      <c r="AY1131" s="228" t="s">
        <v>200</v>
      </c>
    </row>
    <row r="1132" spans="1:65" s="14" customFormat="1" ht="11.25" x14ac:dyDescent="0.2">
      <c r="B1132" s="218"/>
      <c r="C1132" s="219"/>
      <c r="D1132" s="209" t="s">
        <v>240</v>
      </c>
      <c r="E1132" s="220" t="s">
        <v>1</v>
      </c>
      <c r="F1132" s="221" t="s">
        <v>3417</v>
      </c>
      <c r="G1132" s="219"/>
      <c r="H1132" s="222">
        <v>198.5</v>
      </c>
      <c r="I1132" s="223"/>
      <c r="J1132" s="219"/>
      <c r="K1132" s="219"/>
      <c r="L1132" s="224"/>
      <c r="M1132" s="225"/>
      <c r="N1132" s="226"/>
      <c r="O1132" s="226"/>
      <c r="P1132" s="226"/>
      <c r="Q1132" s="226"/>
      <c r="R1132" s="226"/>
      <c r="S1132" s="226"/>
      <c r="T1132" s="227"/>
      <c r="AT1132" s="228" t="s">
        <v>240</v>
      </c>
      <c r="AU1132" s="228" t="s">
        <v>85</v>
      </c>
      <c r="AV1132" s="14" t="s">
        <v>85</v>
      </c>
      <c r="AW1132" s="14" t="s">
        <v>32</v>
      </c>
      <c r="AX1132" s="14" t="s">
        <v>76</v>
      </c>
      <c r="AY1132" s="228" t="s">
        <v>200</v>
      </c>
    </row>
    <row r="1133" spans="1:65" s="14" customFormat="1" ht="11.25" x14ac:dyDescent="0.2">
      <c r="B1133" s="218"/>
      <c r="C1133" s="219"/>
      <c r="D1133" s="209" t="s">
        <v>240</v>
      </c>
      <c r="E1133" s="220" t="s">
        <v>1</v>
      </c>
      <c r="F1133" s="221" t="s">
        <v>3418</v>
      </c>
      <c r="G1133" s="219"/>
      <c r="H1133" s="222">
        <v>2216.4</v>
      </c>
      <c r="I1133" s="223"/>
      <c r="J1133" s="219"/>
      <c r="K1133" s="219"/>
      <c r="L1133" s="224"/>
      <c r="M1133" s="225"/>
      <c r="N1133" s="226"/>
      <c r="O1133" s="226"/>
      <c r="P1133" s="226"/>
      <c r="Q1133" s="226"/>
      <c r="R1133" s="226"/>
      <c r="S1133" s="226"/>
      <c r="T1133" s="227"/>
      <c r="AT1133" s="228" t="s">
        <v>240</v>
      </c>
      <c r="AU1133" s="228" t="s">
        <v>85</v>
      </c>
      <c r="AV1133" s="14" t="s">
        <v>85</v>
      </c>
      <c r="AW1133" s="14" t="s">
        <v>32</v>
      </c>
      <c r="AX1133" s="14" t="s">
        <v>76</v>
      </c>
      <c r="AY1133" s="228" t="s">
        <v>200</v>
      </c>
    </row>
    <row r="1134" spans="1:65" s="14" customFormat="1" ht="11.25" x14ac:dyDescent="0.2">
      <c r="B1134" s="218"/>
      <c r="C1134" s="219"/>
      <c r="D1134" s="209" t="s">
        <v>240</v>
      </c>
      <c r="E1134" s="220" t="s">
        <v>1</v>
      </c>
      <c r="F1134" s="221" t="s">
        <v>3419</v>
      </c>
      <c r="G1134" s="219"/>
      <c r="H1134" s="222">
        <v>356.3</v>
      </c>
      <c r="I1134" s="223"/>
      <c r="J1134" s="219"/>
      <c r="K1134" s="219"/>
      <c r="L1134" s="224"/>
      <c r="M1134" s="225"/>
      <c r="N1134" s="226"/>
      <c r="O1134" s="226"/>
      <c r="P1134" s="226"/>
      <c r="Q1134" s="226"/>
      <c r="R1134" s="226"/>
      <c r="S1134" s="226"/>
      <c r="T1134" s="227"/>
      <c r="AT1134" s="228" t="s">
        <v>240</v>
      </c>
      <c r="AU1134" s="228" t="s">
        <v>85</v>
      </c>
      <c r="AV1134" s="14" t="s">
        <v>85</v>
      </c>
      <c r="AW1134" s="14" t="s">
        <v>32</v>
      </c>
      <c r="AX1134" s="14" t="s">
        <v>76</v>
      </c>
      <c r="AY1134" s="228" t="s">
        <v>200</v>
      </c>
    </row>
    <row r="1135" spans="1:65" s="14" customFormat="1" ht="11.25" x14ac:dyDescent="0.2">
      <c r="B1135" s="218"/>
      <c r="C1135" s="219"/>
      <c r="D1135" s="209" t="s">
        <v>240</v>
      </c>
      <c r="E1135" s="220" t="s">
        <v>1</v>
      </c>
      <c r="F1135" s="221" t="s">
        <v>408</v>
      </c>
      <c r="G1135" s="219"/>
      <c r="H1135" s="222">
        <v>22.9</v>
      </c>
      <c r="I1135" s="223"/>
      <c r="J1135" s="219"/>
      <c r="K1135" s="219"/>
      <c r="L1135" s="224"/>
      <c r="M1135" s="225"/>
      <c r="N1135" s="226"/>
      <c r="O1135" s="226"/>
      <c r="P1135" s="226"/>
      <c r="Q1135" s="226"/>
      <c r="R1135" s="226"/>
      <c r="S1135" s="226"/>
      <c r="T1135" s="227"/>
      <c r="AT1135" s="228" t="s">
        <v>240</v>
      </c>
      <c r="AU1135" s="228" t="s">
        <v>85</v>
      </c>
      <c r="AV1135" s="14" t="s">
        <v>85</v>
      </c>
      <c r="AW1135" s="14" t="s">
        <v>32</v>
      </c>
      <c r="AX1135" s="14" t="s">
        <v>76</v>
      </c>
      <c r="AY1135" s="228" t="s">
        <v>200</v>
      </c>
    </row>
    <row r="1136" spans="1:65" s="14" customFormat="1" ht="11.25" x14ac:dyDescent="0.2">
      <c r="B1136" s="218"/>
      <c r="C1136" s="219"/>
      <c r="D1136" s="209" t="s">
        <v>240</v>
      </c>
      <c r="E1136" s="220" t="s">
        <v>1</v>
      </c>
      <c r="F1136" s="221" t="s">
        <v>3420</v>
      </c>
      <c r="G1136" s="219"/>
      <c r="H1136" s="222">
        <v>52.6</v>
      </c>
      <c r="I1136" s="223"/>
      <c r="J1136" s="219"/>
      <c r="K1136" s="219"/>
      <c r="L1136" s="224"/>
      <c r="M1136" s="225"/>
      <c r="N1136" s="226"/>
      <c r="O1136" s="226"/>
      <c r="P1136" s="226"/>
      <c r="Q1136" s="226"/>
      <c r="R1136" s="226"/>
      <c r="S1136" s="226"/>
      <c r="T1136" s="227"/>
      <c r="AT1136" s="228" t="s">
        <v>240</v>
      </c>
      <c r="AU1136" s="228" t="s">
        <v>85</v>
      </c>
      <c r="AV1136" s="14" t="s">
        <v>85</v>
      </c>
      <c r="AW1136" s="14" t="s">
        <v>32</v>
      </c>
      <c r="AX1136" s="14" t="s">
        <v>76</v>
      </c>
      <c r="AY1136" s="228" t="s">
        <v>200</v>
      </c>
    </row>
    <row r="1137" spans="2:51" s="14" customFormat="1" ht="11.25" x14ac:dyDescent="0.2">
      <c r="B1137" s="218"/>
      <c r="C1137" s="219"/>
      <c r="D1137" s="209" t="s">
        <v>240</v>
      </c>
      <c r="E1137" s="220" t="s">
        <v>1</v>
      </c>
      <c r="F1137" s="221" t="s">
        <v>3421</v>
      </c>
      <c r="G1137" s="219"/>
      <c r="H1137" s="222">
        <v>286.8</v>
      </c>
      <c r="I1137" s="223"/>
      <c r="J1137" s="219"/>
      <c r="K1137" s="219"/>
      <c r="L1137" s="224"/>
      <c r="M1137" s="225"/>
      <c r="N1137" s="226"/>
      <c r="O1137" s="226"/>
      <c r="P1137" s="226"/>
      <c r="Q1137" s="226"/>
      <c r="R1137" s="226"/>
      <c r="S1137" s="226"/>
      <c r="T1137" s="227"/>
      <c r="AT1137" s="228" t="s">
        <v>240</v>
      </c>
      <c r="AU1137" s="228" t="s">
        <v>85</v>
      </c>
      <c r="AV1137" s="14" t="s">
        <v>85</v>
      </c>
      <c r="AW1137" s="14" t="s">
        <v>32</v>
      </c>
      <c r="AX1137" s="14" t="s">
        <v>76</v>
      </c>
      <c r="AY1137" s="228" t="s">
        <v>200</v>
      </c>
    </row>
    <row r="1138" spans="2:51" s="14" customFormat="1" ht="11.25" x14ac:dyDescent="0.2">
      <c r="B1138" s="218"/>
      <c r="C1138" s="219"/>
      <c r="D1138" s="209" t="s">
        <v>240</v>
      </c>
      <c r="E1138" s="220" t="s">
        <v>1</v>
      </c>
      <c r="F1138" s="221" t="s">
        <v>3422</v>
      </c>
      <c r="G1138" s="219"/>
      <c r="H1138" s="222">
        <v>23.9</v>
      </c>
      <c r="I1138" s="223"/>
      <c r="J1138" s="219"/>
      <c r="K1138" s="219"/>
      <c r="L1138" s="224"/>
      <c r="M1138" s="225"/>
      <c r="N1138" s="226"/>
      <c r="O1138" s="226"/>
      <c r="P1138" s="226"/>
      <c r="Q1138" s="226"/>
      <c r="R1138" s="226"/>
      <c r="S1138" s="226"/>
      <c r="T1138" s="227"/>
      <c r="AT1138" s="228" t="s">
        <v>240</v>
      </c>
      <c r="AU1138" s="228" t="s">
        <v>85</v>
      </c>
      <c r="AV1138" s="14" t="s">
        <v>85</v>
      </c>
      <c r="AW1138" s="14" t="s">
        <v>32</v>
      </c>
      <c r="AX1138" s="14" t="s">
        <v>76</v>
      </c>
      <c r="AY1138" s="228" t="s">
        <v>200</v>
      </c>
    </row>
    <row r="1139" spans="2:51" s="14" customFormat="1" ht="11.25" x14ac:dyDescent="0.2">
      <c r="B1139" s="218"/>
      <c r="C1139" s="219"/>
      <c r="D1139" s="209" t="s">
        <v>240</v>
      </c>
      <c r="E1139" s="220" t="s">
        <v>1</v>
      </c>
      <c r="F1139" s="221" t="s">
        <v>3423</v>
      </c>
      <c r="G1139" s="219"/>
      <c r="H1139" s="222">
        <v>506.2</v>
      </c>
      <c r="I1139" s="223"/>
      <c r="J1139" s="219"/>
      <c r="K1139" s="219"/>
      <c r="L1139" s="224"/>
      <c r="M1139" s="225"/>
      <c r="N1139" s="226"/>
      <c r="O1139" s="226"/>
      <c r="P1139" s="226"/>
      <c r="Q1139" s="226"/>
      <c r="R1139" s="226"/>
      <c r="S1139" s="226"/>
      <c r="T1139" s="227"/>
      <c r="AT1139" s="228" t="s">
        <v>240</v>
      </c>
      <c r="AU1139" s="228" t="s">
        <v>85</v>
      </c>
      <c r="AV1139" s="14" t="s">
        <v>85</v>
      </c>
      <c r="AW1139" s="14" t="s">
        <v>32</v>
      </c>
      <c r="AX1139" s="14" t="s">
        <v>76</v>
      </c>
      <c r="AY1139" s="228" t="s">
        <v>200</v>
      </c>
    </row>
    <row r="1140" spans="2:51" s="14" customFormat="1" ht="11.25" x14ac:dyDescent="0.2">
      <c r="B1140" s="218"/>
      <c r="C1140" s="219"/>
      <c r="D1140" s="209" t="s">
        <v>240</v>
      </c>
      <c r="E1140" s="220" t="s">
        <v>1</v>
      </c>
      <c r="F1140" s="221" t="s">
        <v>3424</v>
      </c>
      <c r="G1140" s="219"/>
      <c r="H1140" s="222">
        <v>457</v>
      </c>
      <c r="I1140" s="223"/>
      <c r="J1140" s="219"/>
      <c r="K1140" s="219"/>
      <c r="L1140" s="224"/>
      <c r="M1140" s="225"/>
      <c r="N1140" s="226"/>
      <c r="O1140" s="226"/>
      <c r="P1140" s="226"/>
      <c r="Q1140" s="226"/>
      <c r="R1140" s="226"/>
      <c r="S1140" s="226"/>
      <c r="T1140" s="227"/>
      <c r="AT1140" s="228" t="s">
        <v>240</v>
      </c>
      <c r="AU1140" s="228" t="s">
        <v>85</v>
      </c>
      <c r="AV1140" s="14" t="s">
        <v>85</v>
      </c>
      <c r="AW1140" s="14" t="s">
        <v>32</v>
      </c>
      <c r="AX1140" s="14" t="s">
        <v>76</v>
      </c>
      <c r="AY1140" s="228" t="s">
        <v>200</v>
      </c>
    </row>
    <row r="1141" spans="2:51" s="14" customFormat="1" ht="11.25" x14ac:dyDescent="0.2">
      <c r="B1141" s="218"/>
      <c r="C1141" s="219"/>
      <c r="D1141" s="209" t="s">
        <v>240</v>
      </c>
      <c r="E1141" s="220" t="s">
        <v>1</v>
      </c>
      <c r="F1141" s="221" t="s">
        <v>3425</v>
      </c>
      <c r="G1141" s="219"/>
      <c r="H1141" s="222">
        <v>84.2</v>
      </c>
      <c r="I1141" s="223"/>
      <c r="J1141" s="219"/>
      <c r="K1141" s="219"/>
      <c r="L1141" s="224"/>
      <c r="M1141" s="225"/>
      <c r="N1141" s="226"/>
      <c r="O1141" s="226"/>
      <c r="P1141" s="226"/>
      <c r="Q1141" s="226"/>
      <c r="R1141" s="226"/>
      <c r="S1141" s="226"/>
      <c r="T1141" s="227"/>
      <c r="AT1141" s="228" t="s">
        <v>240</v>
      </c>
      <c r="AU1141" s="228" t="s">
        <v>85</v>
      </c>
      <c r="AV1141" s="14" t="s">
        <v>85</v>
      </c>
      <c r="AW1141" s="14" t="s">
        <v>32</v>
      </c>
      <c r="AX1141" s="14" t="s">
        <v>76</v>
      </c>
      <c r="AY1141" s="228" t="s">
        <v>200</v>
      </c>
    </row>
    <row r="1142" spans="2:51" s="14" customFormat="1" ht="11.25" x14ac:dyDescent="0.2">
      <c r="B1142" s="218"/>
      <c r="C1142" s="219"/>
      <c r="D1142" s="209" t="s">
        <v>240</v>
      </c>
      <c r="E1142" s="220" t="s">
        <v>1</v>
      </c>
      <c r="F1142" s="221" t="s">
        <v>414</v>
      </c>
      <c r="G1142" s="219"/>
      <c r="H1142" s="222">
        <v>270.60000000000002</v>
      </c>
      <c r="I1142" s="223"/>
      <c r="J1142" s="219"/>
      <c r="K1142" s="219"/>
      <c r="L1142" s="224"/>
      <c r="M1142" s="225"/>
      <c r="N1142" s="226"/>
      <c r="O1142" s="226"/>
      <c r="P1142" s="226"/>
      <c r="Q1142" s="226"/>
      <c r="R1142" s="226"/>
      <c r="S1142" s="226"/>
      <c r="T1142" s="227"/>
      <c r="AT1142" s="228" t="s">
        <v>240</v>
      </c>
      <c r="AU1142" s="228" t="s">
        <v>85</v>
      </c>
      <c r="AV1142" s="14" t="s">
        <v>85</v>
      </c>
      <c r="AW1142" s="14" t="s">
        <v>32</v>
      </c>
      <c r="AX1142" s="14" t="s">
        <v>76</v>
      </c>
      <c r="AY1142" s="228" t="s">
        <v>200</v>
      </c>
    </row>
    <row r="1143" spans="2:51" s="14" customFormat="1" ht="11.25" x14ac:dyDescent="0.2">
      <c r="B1143" s="218"/>
      <c r="C1143" s="219"/>
      <c r="D1143" s="209" t="s">
        <v>240</v>
      </c>
      <c r="E1143" s="220" t="s">
        <v>1</v>
      </c>
      <c r="F1143" s="221" t="s">
        <v>1380</v>
      </c>
      <c r="G1143" s="219"/>
      <c r="H1143" s="222">
        <v>95.6</v>
      </c>
      <c r="I1143" s="223"/>
      <c r="J1143" s="219"/>
      <c r="K1143" s="219"/>
      <c r="L1143" s="224"/>
      <c r="M1143" s="225"/>
      <c r="N1143" s="226"/>
      <c r="O1143" s="226"/>
      <c r="P1143" s="226"/>
      <c r="Q1143" s="226"/>
      <c r="R1143" s="226"/>
      <c r="S1143" s="226"/>
      <c r="T1143" s="227"/>
      <c r="AT1143" s="228" t="s">
        <v>240</v>
      </c>
      <c r="AU1143" s="228" t="s">
        <v>85</v>
      </c>
      <c r="AV1143" s="14" t="s">
        <v>85</v>
      </c>
      <c r="AW1143" s="14" t="s">
        <v>32</v>
      </c>
      <c r="AX1143" s="14" t="s">
        <v>76</v>
      </c>
      <c r="AY1143" s="228" t="s">
        <v>200</v>
      </c>
    </row>
    <row r="1144" spans="2:51" s="14" customFormat="1" ht="11.25" x14ac:dyDescent="0.2">
      <c r="B1144" s="218"/>
      <c r="C1144" s="219"/>
      <c r="D1144" s="209" t="s">
        <v>240</v>
      </c>
      <c r="E1144" s="220" t="s">
        <v>1</v>
      </c>
      <c r="F1144" s="221" t="s">
        <v>3426</v>
      </c>
      <c r="G1144" s="219"/>
      <c r="H1144" s="222">
        <v>137.19999999999999</v>
      </c>
      <c r="I1144" s="223"/>
      <c r="J1144" s="219"/>
      <c r="K1144" s="219"/>
      <c r="L1144" s="224"/>
      <c r="M1144" s="225"/>
      <c r="N1144" s="226"/>
      <c r="O1144" s="226"/>
      <c r="P1144" s="226"/>
      <c r="Q1144" s="226"/>
      <c r="R1144" s="226"/>
      <c r="S1144" s="226"/>
      <c r="T1144" s="227"/>
      <c r="AT1144" s="228" t="s">
        <v>240</v>
      </c>
      <c r="AU1144" s="228" t="s">
        <v>85</v>
      </c>
      <c r="AV1144" s="14" t="s">
        <v>85</v>
      </c>
      <c r="AW1144" s="14" t="s">
        <v>32</v>
      </c>
      <c r="AX1144" s="14" t="s">
        <v>76</v>
      </c>
      <c r="AY1144" s="228" t="s">
        <v>200</v>
      </c>
    </row>
    <row r="1145" spans="2:51" s="14" customFormat="1" ht="11.25" x14ac:dyDescent="0.2">
      <c r="B1145" s="218"/>
      <c r="C1145" s="219"/>
      <c r="D1145" s="209" t="s">
        <v>240</v>
      </c>
      <c r="E1145" s="220" t="s">
        <v>1</v>
      </c>
      <c r="F1145" s="221" t="s">
        <v>3427</v>
      </c>
      <c r="G1145" s="219"/>
      <c r="H1145" s="222">
        <v>49.6</v>
      </c>
      <c r="I1145" s="223"/>
      <c r="J1145" s="219"/>
      <c r="K1145" s="219"/>
      <c r="L1145" s="224"/>
      <c r="M1145" s="225"/>
      <c r="N1145" s="226"/>
      <c r="O1145" s="226"/>
      <c r="P1145" s="226"/>
      <c r="Q1145" s="226"/>
      <c r="R1145" s="226"/>
      <c r="S1145" s="226"/>
      <c r="T1145" s="227"/>
      <c r="AT1145" s="228" t="s">
        <v>240</v>
      </c>
      <c r="AU1145" s="228" t="s">
        <v>85</v>
      </c>
      <c r="AV1145" s="14" t="s">
        <v>85</v>
      </c>
      <c r="AW1145" s="14" t="s">
        <v>32</v>
      </c>
      <c r="AX1145" s="14" t="s">
        <v>76</v>
      </c>
      <c r="AY1145" s="228" t="s">
        <v>200</v>
      </c>
    </row>
    <row r="1146" spans="2:51" s="14" customFormat="1" ht="11.25" x14ac:dyDescent="0.2">
      <c r="B1146" s="218"/>
      <c r="C1146" s="219"/>
      <c r="D1146" s="209" t="s">
        <v>240</v>
      </c>
      <c r="E1146" s="220" t="s">
        <v>1</v>
      </c>
      <c r="F1146" s="221" t="s">
        <v>3428</v>
      </c>
      <c r="G1146" s="219"/>
      <c r="H1146" s="222">
        <v>546.6</v>
      </c>
      <c r="I1146" s="223"/>
      <c r="J1146" s="219"/>
      <c r="K1146" s="219"/>
      <c r="L1146" s="224"/>
      <c r="M1146" s="225"/>
      <c r="N1146" s="226"/>
      <c r="O1146" s="226"/>
      <c r="P1146" s="226"/>
      <c r="Q1146" s="226"/>
      <c r="R1146" s="226"/>
      <c r="S1146" s="226"/>
      <c r="T1146" s="227"/>
      <c r="AT1146" s="228" t="s">
        <v>240</v>
      </c>
      <c r="AU1146" s="228" t="s">
        <v>85</v>
      </c>
      <c r="AV1146" s="14" t="s">
        <v>85</v>
      </c>
      <c r="AW1146" s="14" t="s">
        <v>32</v>
      </c>
      <c r="AX1146" s="14" t="s">
        <v>76</v>
      </c>
      <c r="AY1146" s="228" t="s">
        <v>200</v>
      </c>
    </row>
    <row r="1147" spans="2:51" s="14" customFormat="1" ht="11.25" x14ac:dyDescent="0.2">
      <c r="B1147" s="218"/>
      <c r="C1147" s="219"/>
      <c r="D1147" s="209" t="s">
        <v>240</v>
      </c>
      <c r="E1147" s="220" t="s">
        <v>1</v>
      </c>
      <c r="F1147" s="221" t="s">
        <v>3429</v>
      </c>
      <c r="G1147" s="219"/>
      <c r="H1147" s="222">
        <v>226.6</v>
      </c>
      <c r="I1147" s="223"/>
      <c r="J1147" s="219"/>
      <c r="K1147" s="219"/>
      <c r="L1147" s="224"/>
      <c r="M1147" s="225"/>
      <c r="N1147" s="226"/>
      <c r="O1147" s="226"/>
      <c r="P1147" s="226"/>
      <c r="Q1147" s="226"/>
      <c r="R1147" s="226"/>
      <c r="S1147" s="226"/>
      <c r="T1147" s="227"/>
      <c r="AT1147" s="228" t="s">
        <v>240</v>
      </c>
      <c r="AU1147" s="228" t="s">
        <v>85</v>
      </c>
      <c r="AV1147" s="14" t="s">
        <v>85</v>
      </c>
      <c r="AW1147" s="14" t="s">
        <v>32</v>
      </c>
      <c r="AX1147" s="14" t="s">
        <v>76</v>
      </c>
      <c r="AY1147" s="228" t="s">
        <v>200</v>
      </c>
    </row>
    <row r="1148" spans="2:51" s="14" customFormat="1" ht="11.25" x14ac:dyDescent="0.2">
      <c r="B1148" s="218"/>
      <c r="C1148" s="219"/>
      <c r="D1148" s="209" t="s">
        <v>240</v>
      </c>
      <c r="E1148" s="220" t="s">
        <v>1</v>
      </c>
      <c r="F1148" s="221" t="s">
        <v>3430</v>
      </c>
      <c r="G1148" s="219"/>
      <c r="H1148" s="222">
        <v>69.8</v>
      </c>
      <c r="I1148" s="223"/>
      <c r="J1148" s="219"/>
      <c r="K1148" s="219"/>
      <c r="L1148" s="224"/>
      <c r="M1148" s="225"/>
      <c r="N1148" s="226"/>
      <c r="O1148" s="226"/>
      <c r="P1148" s="226"/>
      <c r="Q1148" s="226"/>
      <c r="R1148" s="226"/>
      <c r="S1148" s="226"/>
      <c r="T1148" s="227"/>
      <c r="AT1148" s="228" t="s">
        <v>240</v>
      </c>
      <c r="AU1148" s="228" t="s">
        <v>85</v>
      </c>
      <c r="AV1148" s="14" t="s">
        <v>85</v>
      </c>
      <c r="AW1148" s="14" t="s">
        <v>32</v>
      </c>
      <c r="AX1148" s="14" t="s">
        <v>76</v>
      </c>
      <c r="AY1148" s="228" t="s">
        <v>200</v>
      </c>
    </row>
    <row r="1149" spans="2:51" s="14" customFormat="1" ht="11.25" x14ac:dyDescent="0.2">
      <c r="B1149" s="218"/>
      <c r="C1149" s="219"/>
      <c r="D1149" s="209" t="s">
        <v>240</v>
      </c>
      <c r="E1149" s="220" t="s">
        <v>1</v>
      </c>
      <c r="F1149" s="221" t="s">
        <v>3431</v>
      </c>
      <c r="G1149" s="219"/>
      <c r="H1149" s="222">
        <v>181.7</v>
      </c>
      <c r="I1149" s="223"/>
      <c r="J1149" s="219"/>
      <c r="K1149" s="219"/>
      <c r="L1149" s="224"/>
      <c r="M1149" s="225"/>
      <c r="N1149" s="226"/>
      <c r="O1149" s="226"/>
      <c r="P1149" s="226"/>
      <c r="Q1149" s="226"/>
      <c r="R1149" s="226"/>
      <c r="S1149" s="226"/>
      <c r="T1149" s="227"/>
      <c r="AT1149" s="228" t="s">
        <v>240</v>
      </c>
      <c r="AU1149" s="228" t="s">
        <v>85</v>
      </c>
      <c r="AV1149" s="14" t="s">
        <v>85</v>
      </c>
      <c r="AW1149" s="14" t="s">
        <v>32</v>
      </c>
      <c r="AX1149" s="14" t="s">
        <v>76</v>
      </c>
      <c r="AY1149" s="228" t="s">
        <v>200</v>
      </c>
    </row>
    <row r="1150" spans="2:51" s="14" customFormat="1" ht="11.25" x14ac:dyDescent="0.2">
      <c r="B1150" s="218"/>
      <c r="C1150" s="219"/>
      <c r="D1150" s="209" t="s">
        <v>240</v>
      </c>
      <c r="E1150" s="220" t="s">
        <v>1</v>
      </c>
      <c r="F1150" s="221" t="s">
        <v>3432</v>
      </c>
      <c r="G1150" s="219"/>
      <c r="H1150" s="222">
        <v>37.799999999999997</v>
      </c>
      <c r="I1150" s="223"/>
      <c r="J1150" s="219"/>
      <c r="K1150" s="219"/>
      <c r="L1150" s="224"/>
      <c r="M1150" s="225"/>
      <c r="N1150" s="226"/>
      <c r="O1150" s="226"/>
      <c r="P1150" s="226"/>
      <c r="Q1150" s="226"/>
      <c r="R1150" s="226"/>
      <c r="S1150" s="226"/>
      <c r="T1150" s="227"/>
      <c r="AT1150" s="228" t="s">
        <v>240</v>
      </c>
      <c r="AU1150" s="228" t="s">
        <v>85</v>
      </c>
      <c r="AV1150" s="14" t="s">
        <v>85</v>
      </c>
      <c r="AW1150" s="14" t="s">
        <v>32</v>
      </c>
      <c r="AX1150" s="14" t="s">
        <v>76</v>
      </c>
      <c r="AY1150" s="228" t="s">
        <v>200</v>
      </c>
    </row>
    <row r="1151" spans="2:51" s="14" customFormat="1" ht="11.25" x14ac:dyDescent="0.2">
      <c r="B1151" s="218"/>
      <c r="C1151" s="219"/>
      <c r="D1151" s="209" t="s">
        <v>240</v>
      </c>
      <c r="E1151" s="220" t="s">
        <v>1</v>
      </c>
      <c r="F1151" s="221" t="s">
        <v>3433</v>
      </c>
      <c r="G1151" s="219"/>
      <c r="H1151" s="222">
        <v>34.4</v>
      </c>
      <c r="I1151" s="223"/>
      <c r="J1151" s="219"/>
      <c r="K1151" s="219"/>
      <c r="L1151" s="224"/>
      <c r="M1151" s="225"/>
      <c r="N1151" s="226"/>
      <c r="O1151" s="226"/>
      <c r="P1151" s="226"/>
      <c r="Q1151" s="226"/>
      <c r="R1151" s="226"/>
      <c r="S1151" s="226"/>
      <c r="T1151" s="227"/>
      <c r="AT1151" s="228" t="s">
        <v>240</v>
      </c>
      <c r="AU1151" s="228" t="s">
        <v>85</v>
      </c>
      <c r="AV1151" s="14" t="s">
        <v>85</v>
      </c>
      <c r="AW1151" s="14" t="s">
        <v>32</v>
      </c>
      <c r="AX1151" s="14" t="s">
        <v>76</v>
      </c>
      <c r="AY1151" s="228" t="s">
        <v>200</v>
      </c>
    </row>
    <row r="1152" spans="2:51" s="14" customFormat="1" ht="11.25" x14ac:dyDescent="0.2">
      <c r="B1152" s="218"/>
      <c r="C1152" s="219"/>
      <c r="D1152" s="209" t="s">
        <v>240</v>
      </c>
      <c r="E1152" s="220" t="s">
        <v>1</v>
      </c>
      <c r="F1152" s="221" t="s">
        <v>2817</v>
      </c>
      <c r="G1152" s="219"/>
      <c r="H1152" s="222">
        <v>40.200000000000003</v>
      </c>
      <c r="I1152" s="223"/>
      <c r="J1152" s="219"/>
      <c r="K1152" s="219"/>
      <c r="L1152" s="224"/>
      <c r="M1152" s="225"/>
      <c r="N1152" s="226"/>
      <c r="O1152" s="226"/>
      <c r="P1152" s="226"/>
      <c r="Q1152" s="226"/>
      <c r="R1152" s="226"/>
      <c r="S1152" s="226"/>
      <c r="T1152" s="227"/>
      <c r="AT1152" s="228" t="s">
        <v>240</v>
      </c>
      <c r="AU1152" s="228" t="s">
        <v>85</v>
      </c>
      <c r="AV1152" s="14" t="s">
        <v>85</v>
      </c>
      <c r="AW1152" s="14" t="s">
        <v>32</v>
      </c>
      <c r="AX1152" s="14" t="s">
        <v>76</v>
      </c>
      <c r="AY1152" s="228" t="s">
        <v>200</v>
      </c>
    </row>
    <row r="1153" spans="1:65" s="15" customFormat="1" ht="11.25" x14ac:dyDescent="0.2">
      <c r="B1153" s="229"/>
      <c r="C1153" s="230"/>
      <c r="D1153" s="209" t="s">
        <v>240</v>
      </c>
      <c r="E1153" s="231" t="s">
        <v>1</v>
      </c>
      <c r="F1153" s="232" t="s">
        <v>244</v>
      </c>
      <c r="G1153" s="230"/>
      <c r="H1153" s="233">
        <v>7636.6</v>
      </c>
      <c r="I1153" s="234"/>
      <c r="J1153" s="230"/>
      <c r="K1153" s="230"/>
      <c r="L1153" s="235"/>
      <c r="M1153" s="236"/>
      <c r="N1153" s="237"/>
      <c r="O1153" s="237"/>
      <c r="P1153" s="237"/>
      <c r="Q1153" s="237"/>
      <c r="R1153" s="237"/>
      <c r="S1153" s="237"/>
      <c r="T1153" s="238"/>
      <c r="AT1153" s="239" t="s">
        <v>240</v>
      </c>
      <c r="AU1153" s="239" t="s">
        <v>85</v>
      </c>
      <c r="AV1153" s="15" t="s">
        <v>206</v>
      </c>
      <c r="AW1153" s="15" t="s">
        <v>32</v>
      </c>
      <c r="AX1153" s="15" t="s">
        <v>83</v>
      </c>
      <c r="AY1153" s="239" t="s">
        <v>200</v>
      </c>
    </row>
    <row r="1154" spans="1:65" s="2" customFormat="1" ht="24.2" customHeight="1" x14ac:dyDescent="0.2">
      <c r="A1154" s="35"/>
      <c r="B1154" s="36"/>
      <c r="C1154" s="193" t="s">
        <v>3434</v>
      </c>
      <c r="D1154" s="193" t="s">
        <v>202</v>
      </c>
      <c r="E1154" s="194" t="s">
        <v>1384</v>
      </c>
      <c r="F1154" s="195" t="s">
        <v>1385</v>
      </c>
      <c r="G1154" s="196" t="s">
        <v>210</v>
      </c>
      <c r="H1154" s="197">
        <v>14</v>
      </c>
      <c r="I1154" s="198"/>
      <c r="J1154" s="199">
        <f>ROUND(I1154*H1154,2)</f>
        <v>0</v>
      </c>
      <c r="K1154" s="200"/>
      <c r="L1154" s="40"/>
      <c r="M1154" s="201" t="s">
        <v>1</v>
      </c>
      <c r="N1154" s="202" t="s">
        <v>41</v>
      </c>
      <c r="O1154" s="72"/>
      <c r="P1154" s="203">
        <f>O1154*H1154</f>
        <v>0</v>
      </c>
      <c r="Q1154" s="203">
        <v>2.9E-4</v>
      </c>
      <c r="R1154" s="203">
        <f>Q1154*H1154</f>
        <v>4.0600000000000002E-3</v>
      </c>
      <c r="S1154" s="203">
        <v>0</v>
      </c>
      <c r="T1154" s="204">
        <f>S1154*H1154</f>
        <v>0</v>
      </c>
      <c r="U1154" s="35"/>
      <c r="V1154" s="35"/>
      <c r="W1154" s="35"/>
      <c r="X1154" s="35"/>
      <c r="Y1154" s="35"/>
      <c r="Z1154" s="35"/>
      <c r="AA1154" s="35"/>
      <c r="AB1154" s="35"/>
      <c r="AC1154" s="35"/>
      <c r="AD1154" s="35"/>
      <c r="AE1154" s="35"/>
      <c r="AR1154" s="205" t="s">
        <v>274</v>
      </c>
      <c r="AT1154" s="205" t="s">
        <v>202</v>
      </c>
      <c r="AU1154" s="205" t="s">
        <v>85</v>
      </c>
      <c r="AY1154" s="18" t="s">
        <v>200</v>
      </c>
      <c r="BE1154" s="206">
        <f>IF(N1154="základní",J1154,0)</f>
        <v>0</v>
      </c>
      <c r="BF1154" s="206">
        <f>IF(N1154="snížená",J1154,0)</f>
        <v>0</v>
      </c>
      <c r="BG1154" s="206">
        <f>IF(N1154="zákl. přenesená",J1154,0)</f>
        <v>0</v>
      </c>
      <c r="BH1154" s="206">
        <f>IF(N1154="sníž. přenesená",J1154,0)</f>
        <v>0</v>
      </c>
      <c r="BI1154" s="206">
        <f>IF(N1154="nulová",J1154,0)</f>
        <v>0</v>
      </c>
      <c r="BJ1154" s="18" t="s">
        <v>83</v>
      </c>
      <c r="BK1154" s="206">
        <f>ROUND(I1154*H1154,2)</f>
        <v>0</v>
      </c>
      <c r="BL1154" s="18" t="s">
        <v>274</v>
      </c>
      <c r="BM1154" s="205" t="s">
        <v>1386</v>
      </c>
    </row>
    <row r="1155" spans="1:65" s="2" customFormat="1" ht="24.2" customHeight="1" x14ac:dyDescent="0.2">
      <c r="A1155" s="35"/>
      <c r="B1155" s="36"/>
      <c r="C1155" s="193" t="s">
        <v>2130</v>
      </c>
      <c r="D1155" s="193" t="s">
        <v>202</v>
      </c>
      <c r="E1155" s="194" t="s">
        <v>3435</v>
      </c>
      <c r="F1155" s="195" t="s">
        <v>3436</v>
      </c>
      <c r="G1155" s="196" t="s">
        <v>210</v>
      </c>
      <c r="H1155" s="197">
        <v>43.47</v>
      </c>
      <c r="I1155" s="198"/>
      <c r="J1155" s="199">
        <f>ROUND(I1155*H1155,2)</f>
        <v>0</v>
      </c>
      <c r="K1155" s="200"/>
      <c r="L1155" s="40"/>
      <c r="M1155" s="201" t="s">
        <v>1</v>
      </c>
      <c r="N1155" s="202" t="s">
        <v>41</v>
      </c>
      <c r="O1155" s="72"/>
      <c r="P1155" s="203">
        <f>O1155*H1155</f>
        <v>0</v>
      </c>
      <c r="Q1155" s="203">
        <v>3.6000000000000002E-4</v>
      </c>
      <c r="R1155" s="203">
        <f>Q1155*H1155</f>
        <v>1.5649200000000002E-2</v>
      </c>
      <c r="S1155" s="203">
        <v>0</v>
      </c>
      <c r="T1155" s="204">
        <f>S1155*H1155</f>
        <v>0</v>
      </c>
      <c r="U1155" s="35"/>
      <c r="V1155" s="35"/>
      <c r="W1155" s="35"/>
      <c r="X1155" s="35"/>
      <c r="Y1155" s="35"/>
      <c r="Z1155" s="35"/>
      <c r="AA1155" s="35"/>
      <c r="AB1155" s="35"/>
      <c r="AC1155" s="35"/>
      <c r="AD1155" s="35"/>
      <c r="AE1155" s="35"/>
      <c r="AR1155" s="205" t="s">
        <v>274</v>
      </c>
      <c r="AT1155" s="205" t="s">
        <v>202</v>
      </c>
      <c r="AU1155" s="205" t="s">
        <v>85</v>
      </c>
      <c r="AY1155" s="18" t="s">
        <v>200</v>
      </c>
      <c r="BE1155" s="206">
        <f>IF(N1155="základní",J1155,0)</f>
        <v>0</v>
      </c>
      <c r="BF1155" s="206">
        <f>IF(N1155="snížená",J1155,0)</f>
        <v>0</v>
      </c>
      <c r="BG1155" s="206">
        <f>IF(N1155="zákl. přenesená",J1155,0)</f>
        <v>0</v>
      </c>
      <c r="BH1155" s="206">
        <f>IF(N1155="sníž. přenesená",J1155,0)</f>
        <v>0</v>
      </c>
      <c r="BI1155" s="206">
        <f>IF(N1155="nulová",J1155,0)</f>
        <v>0</v>
      </c>
      <c r="BJ1155" s="18" t="s">
        <v>83</v>
      </c>
      <c r="BK1155" s="206">
        <f>ROUND(I1155*H1155,2)</f>
        <v>0</v>
      </c>
      <c r="BL1155" s="18" t="s">
        <v>274</v>
      </c>
      <c r="BM1155" s="205" t="s">
        <v>3437</v>
      </c>
    </row>
    <row r="1156" spans="1:65" s="14" customFormat="1" ht="11.25" x14ac:dyDescent="0.2">
      <c r="B1156" s="218"/>
      <c r="C1156" s="219"/>
      <c r="D1156" s="209" t="s">
        <v>240</v>
      </c>
      <c r="E1156" s="220" t="s">
        <v>1</v>
      </c>
      <c r="F1156" s="221" t="s">
        <v>3438</v>
      </c>
      <c r="G1156" s="219"/>
      <c r="H1156" s="222">
        <v>43.47</v>
      </c>
      <c r="I1156" s="223"/>
      <c r="J1156" s="219"/>
      <c r="K1156" s="219"/>
      <c r="L1156" s="224"/>
      <c r="M1156" s="225"/>
      <c r="N1156" s="226"/>
      <c r="O1156" s="226"/>
      <c r="P1156" s="226"/>
      <c r="Q1156" s="226"/>
      <c r="R1156" s="226"/>
      <c r="S1156" s="226"/>
      <c r="T1156" s="227"/>
      <c r="AT1156" s="228" t="s">
        <v>240</v>
      </c>
      <c r="AU1156" s="228" t="s">
        <v>85</v>
      </c>
      <c r="AV1156" s="14" t="s">
        <v>85</v>
      </c>
      <c r="AW1156" s="14" t="s">
        <v>32</v>
      </c>
      <c r="AX1156" s="14" t="s">
        <v>76</v>
      </c>
      <c r="AY1156" s="228" t="s">
        <v>200</v>
      </c>
    </row>
    <row r="1157" spans="1:65" s="15" customFormat="1" ht="11.25" x14ac:dyDescent="0.2">
      <c r="B1157" s="229"/>
      <c r="C1157" s="230"/>
      <c r="D1157" s="209" t="s">
        <v>240</v>
      </c>
      <c r="E1157" s="231" t="s">
        <v>1</v>
      </c>
      <c r="F1157" s="232" t="s">
        <v>244</v>
      </c>
      <c r="G1157" s="230"/>
      <c r="H1157" s="233">
        <v>43.47</v>
      </c>
      <c r="I1157" s="234"/>
      <c r="J1157" s="230"/>
      <c r="K1157" s="230"/>
      <c r="L1157" s="235"/>
      <c r="M1157" s="236"/>
      <c r="N1157" s="237"/>
      <c r="O1157" s="237"/>
      <c r="P1157" s="237"/>
      <c r="Q1157" s="237"/>
      <c r="R1157" s="237"/>
      <c r="S1157" s="237"/>
      <c r="T1157" s="238"/>
      <c r="AT1157" s="239" t="s">
        <v>240</v>
      </c>
      <c r="AU1157" s="239" t="s">
        <v>85</v>
      </c>
      <c r="AV1157" s="15" t="s">
        <v>206</v>
      </c>
      <c r="AW1157" s="15" t="s">
        <v>32</v>
      </c>
      <c r="AX1157" s="15" t="s">
        <v>83</v>
      </c>
      <c r="AY1157" s="239" t="s">
        <v>200</v>
      </c>
    </row>
    <row r="1158" spans="1:65" s="2" customFormat="1" ht="21.75" customHeight="1" x14ac:dyDescent="0.2">
      <c r="A1158" s="35"/>
      <c r="B1158" s="36"/>
      <c r="C1158" s="193" t="s">
        <v>3439</v>
      </c>
      <c r="D1158" s="193" t="s">
        <v>202</v>
      </c>
      <c r="E1158" s="194" t="s">
        <v>1387</v>
      </c>
      <c r="F1158" s="195" t="s">
        <v>1388</v>
      </c>
      <c r="G1158" s="196" t="s">
        <v>210</v>
      </c>
      <c r="H1158" s="197">
        <v>14</v>
      </c>
      <c r="I1158" s="198"/>
      <c r="J1158" s="199">
        <f>ROUND(I1158*H1158,2)</f>
        <v>0</v>
      </c>
      <c r="K1158" s="200"/>
      <c r="L1158" s="40"/>
      <c r="M1158" s="201" t="s">
        <v>1</v>
      </c>
      <c r="N1158" s="202" t="s">
        <v>41</v>
      </c>
      <c r="O1158" s="72"/>
      <c r="P1158" s="203">
        <f>O1158*H1158</f>
        <v>0</v>
      </c>
      <c r="Q1158" s="203">
        <v>0</v>
      </c>
      <c r="R1158" s="203">
        <f>Q1158*H1158</f>
        <v>0</v>
      </c>
      <c r="S1158" s="203">
        <v>0</v>
      </c>
      <c r="T1158" s="204">
        <f>S1158*H1158</f>
        <v>0</v>
      </c>
      <c r="U1158" s="35"/>
      <c r="V1158" s="35"/>
      <c r="W1158" s="35"/>
      <c r="X1158" s="35"/>
      <c r="Y1158" s="35"/>
      <c r="Z1158" s="35"/>
      <c r="AA1158" s="35"/>
      <c r="AB1158" s="35"/>
      <c r="AC1158" s="35"/>
      <c r="AD1158" s="35"/>
      <c r="AE1158" s="35"/>
      <c r="AR1158" s="205" t="s">
        <v>274</v>
      </c>
      <c r="AT1158" s="205" t="s">
        <v>202</v>
      </c>
      <c r="AU1158" s="205" t="s">
        <v>85</v>
      </c>
      <c r="AY1158" s="18" t="s">
        <v>200</v>
      </c>
      <c r="BE1158" s="206">
        <f>IF(N1158="základní",J1158,0)</f>
        <v>0</v>
      </c>
      <c r="BF1158" s="206">
        <f>IF(N1158="snížená",J1158,0)</f>
        <v>0</v>
      </c>
      <c r="BG1158" s="206">
        <f>IF(N1158="zákl. přenesená",J1158,0)</f>
        <v>0</v>
      </c>
      <c r="BH1158" s="206">
        <f>IF(N1158="sníž. přenesená",J1158,0)</f>
        <v>0</v>
      </c>
      <c r="BI1158" s="206">
        <f>IF(N1158="nulová",J1158,0)</f>
        <v>0</v>
      </c>
      <c r="BJ1158" s="18" t="s">
        <v>83</v>
      </c>
      <c r="BK1158" s="206">
        <f>ROUND(I1158*H1158,2)</f>
        <v>0</v>
      </c>
      <c r="BL1158" s="18" t="s">
        <v>274</v>
      </c>
      <c r="BM1158" s="205" t="s">
        <v>1389</v>
      </c>
    </row>
    <row r="1159" spans="1:65" s="12" customFormat="1" ht="22.9" customHeight="1" x14ac:dyDescent="0.2">
      <c r="B1159" s="177"/>
      <c r="C1159" s="178"/>
      <c r="D1159" s="179" t="s">
        <v>75</v>
      </c>
      <c r="E1159" s="191" t="s">
        <v>1390</v>
      </c>
      <c r="F1159" s="191" t="s">
        <v>1391</v>
      </c>
      <c r="G1159" s="178"/>
      <c r="H1159" s="178"/>
      <c r="I1159" s="181"/>
      <c r="J1159" s="192">
        <f>BK1159</f>
        <v>0</v>
      </c>
      <c r="K1159" s="178"/>
      <c r="L1159" s="183"/>
      <c r="M1159" s="184"/>
      <c r="N1159" s="185"/>
      <c r="O1159" s="185"/>
      <c r="P1159" s="186">
        <f>SUM(P1160:P1164)</f>
        <v>0</v>
      </c>
      <c r="Q1159" s="185"/>
      <c r="R1159" s="186">
        <f>SUM(R1160:R1164)</f>
        <v>3.8867562900000001</v>
      </c>
      <c r="S1159" s="185"/>
      <c r="T1159" s="187">
        <f>SUM(T1160:T1164)</f>
        <v>0</v>
      </c>
      <c r="AR1159" s="188" t="s">
        <v>85</v>
      </c>
      <c r="AT1159" s="189" t="s">
        <v>75</v>
      </c>
      <c r="AU1159" s="189" t="s">
        <v>83</v>
      </c>
      <c r="AY1159" s="188" t="s">
        <v>200</v>
      </c>
      <c r="BK1159" s="190">
        <f>SUM(BK1160:BK1164)</f>
        <v>0</v>
      </c>
    </row>
    <row r="1160" spans="1:65" s="2" customFormat="1" ht="24.2" customHeight="1" x14ac:dyDescent="0.2">
      <c r="A1160" s="35"/>
      <c r="B1160" s="36"/>
      <c r="C1160" s="193" t="s">
        <v>2133</v>
      </c>
      <c r="D1160" s="193" t="s">
        <v>202</v>
      </c>
      <c r="E1160" s="194" t="s">
        <v>1393</v>
      </c>
      <c r="F1160" s="195" t="s">
        <v>1394</v>
      </c>
      <c r="G1160" s="196" t="s">
        <v>210</v>
      </c>
      <c r="H1160" s="197">
        <v>7883.8869999999997</v>
      </c>
      <c r="I1160" s="198"/>
      <c r="J1160" s="199">
        <f>ROUND(I1160*H1160,2)</f>
        <v>0</v>
      </c>
      <c r="K1160" s="200"/>
      <c r="L1160" s="40"/>
      <c r="M1160" s="201" t="s">
        <v>1</v>
      </c>
      <c r="N1160" s="202" t="s">
        <v>41</v>
      </c>
      <c r="O1160" s="72"/>
      <c r="P1160" s="203">
        <f>O1160*H1160</f>
        <v>0</v>
      </c>
      <c r="Q1160" s="203">
        <v>2.0000000000000001E-4</v>
      </c>
      <c r="R1160" s="203">
        <f>Q1160*H1160</f>
        <v>1.5767774000000001</v>
      </c>
      <c r="S1160" s="203">
        <v>0</v>
      </c>
      <c r="T1160" s="204">
        <f>S1160*H1160</f>
        <v>0</v>
      </c>
      <c r="U1160" s="35"/>
      <c r="V1160" s="35"/>
      <c r="W1160" s="35"/>
      <c r="X1160" s="35"/>
      <c r="Y1160" s="35"/>
      <c r="Z1160" s="35"/>
      <c r="AA1160" s="35"/>
      <c r="AB1160" s="35"/>
      <c r="AC1160" s="35"/>
      <c r="AD1160" s="35"/>
      <c r="AE1160" s="35"/>
      <c r="AR1160" s="205" t="s">
        <v>274</v>
      </c>
      <c r="AT1160" s="205" t="s">
        <v>202</v>
      </c>
      <c r="AU1160" s="205" t="s">
        <v>85</v>
      </c>
      <c r="AY1160" s="18" t="s">
        <v>200</v>
      </c>
      <c r="BE1160" s="206">
        <f>IF(N1160="základní",J1160,0)</f>
        <v>0</v>
      </c>
      <c r="BF1160" s="206">
        <f>IF(N1160="snížená",J1160,0)</f>
        <v>0</v>
      </c>
      <c r="BG1160" s="206">
        <f>IF(N1160="zákl. přenesená",J1160,0)</f>
        <v>0</v>
      </c>
      <c r="BH1160" s="206">
        <f>IF(N1160="sníž. přenesená",J1160,0)</f>
        <v>0</v>
      </c>
      <c r="BI1160" s="206">
        <f>IF(N1160="nulová",J1160,0)</f>
        <v>0</v>
      </c>
      <c r="BJ1160" s="18" t="s">
        <v>83</v>
      </c>
      <c r="BK1160" s="206">
        <f>ROUND(I1160*H1160,2)</f>
        <v>0</v>
      </c>
      <c r="BL1160" s="18" t="s">
        <v>274</v>
      </c>
      <c r="BM1160" s="205" t="s">
        <v>1395</v>
      </c>
    </row>
    <row r="1161" spans="1:65" s="2" customFormat="1" ht="24.2" customHeight="1" x14ac:dyDescent="0.2">
      <c r="A1161" s="35"/>
      <c r="B1161" s="36"/>
      <c r="C1161" s="193" t="s">
        <v>3440</v>
      </c>
      <c r="D1161" s="193" t="s">
        <v>202</v>
      </c>
      <c r="E1161" s="194" t="s">
        <v>1397</v>
      </c>
      <c r="F1161" s="195" t="s">
        <v>1398</v>
      </c>
      <c r="G1161" s="196" t="s">
        <v>210</v>
      </c>
      <c r="H1161" s="197">
        <v>7883.8869999999997</v>
      </c>
      <c r="I1161" s="198"/>
      <c r="J1161" s="199">
        <f>ROUND(I1161*H1161,2)</f>
        <v>0</v>
      </c>
      <c r="K1161" s="200"/>
      <c r="L1161" s="40"/>
      <c r="M1161" s="201" t="s">
        <v>1</v>
      </c>
      <c r="N1161" s="202" t="s">
        <v>41</v>
      </c>
      <c r="O1161" s="72"/>
      <c r="P1161" s="203">
        <f>O1161*H1161</f>
        <v>0</v>
      </c>
      <c r="Q1161" s="203">
        <v>2.9E-4</v>
      </c>
      <c r="R1161" s="203">
        <f>Q1161*H1161</f>
        <v>2.2863272299999999</v>
      </c>
      <c r="S1161" s="203">
        <v>0</v>
      </c>
      <c r="T1161" s="204">
        <f>S1161*H1161</f>
        <v>0</v>
      </c>
      <c r="U1161" s="35"/>
      <c r="V1161" s="35"/>
      <c r="W1161" s="35"/>
      <c r="X1161" s="35"/>
      <c r="Y1161" s="35"/>
      <c r="Z1161" s="35"/>
      <c r="AA1161" s="35"/>
      <c r="AB1161" s="35"/>
      <c r="AC1161" s="35"/>
      <c r="AD1161" s="35"/>
      <c r="AE1161" s="35"/>
      <c r="AR1161" s="205" t="s">
        <v>274</v>
      </c>
      <c r="AT1161" s="205" t="s">
        <v>202</v>
      </c>
      <c r="AU1161" s="205" t="s">
        <v>85</v>
      </c>
      <c r="AY1161" s="18" t="s">
        <v>200</v>
      </c>
      <c r="BE1161" s="206">
        <f>IF(N1161="základní",J1161,0)</f>
        <v>0</v>
      </c>
      <c r="BF1161" s="206">
        <f>IF(N1161="snížená",J1161,0)</f>
        <v>0</v>
      </c>
      <c r="BG1161" s="206">
        <f>IF(N1161="zákl. přenesená",J1161,0)</f>
        <v>0</v>
      </c>
      <c r="BH1161" s="206">
        <f>IF(N1161="sníž. přenesená",J1161,0)</f>
        <v>0</v>
      </c>
      <c r="BI1161" s="206">
        <f>IF(N1161="nulová",J1161,0)</f>
        <v>0</v>
      </c>
      <c r="BJ1161" s="18" t="s">
        <v>83</v>
      </c>
      <c r="BK1161" s="206">
        <f>ROUND(I1161*H1161,2)</f>
        <v>0</v>
      </c>
      <c r="BL1161" s="18" t="s">
        <v>274</v>
      </c>
      <c r="BM1161" s="205" t="s">
        <v>1399</v>
      </c>
    </row>
    <row r="1162" spans="1:65" s="2" customFormat="1" ht="33" customHeight="1" x14ac:dyDescent="0.2">
      <c r="A1162" s="35"/>
      <c r="B1162" s="36"/>
      <c r="C1162" s="193" t="s">
        <v>570</v>
      </c>
      <c r="D1162" s="193" t="s">
        <v>202</v>
      </c>
      <c r="E1162" s="194" t="s">
        <v>1401</v>
      </c>
      <c r="F1162" s="195" t="s">
        <v>1402</v>
      </c>
      <c r="G1162" s="196" t="s">
        <v>210</v>
      </c>
      <c r="H1162" s="197">
        <v>2365.1660000000002</v>
      </c>
      <c r="I1162" s="198"/>
      <c r="J1162" s="199">
        <f>ROUND(I1162*H1162,2)</f>
        <v>0</v>
      </c>
      <c r="K1162" s="200"/>
      <c r="L1162" s="40"/>
      <c r="M1162" s="201" t="s">
        <v>1</v>
      </c>
      <c r="N1162" s="202" t="s">
        <v>41</v>
      </c>
      <c r="O1162" s="72"/>
      <c r="P1162" s="203">
        <f>O1162*H1162</f>
        <v>0</v>
      </c>
      <c r="Q1162" s="203">
        <v>1.0000000000000001E-5</v>
      </c>
      <c r="R1162" s="203">
        <f>Q1162*H1162</f>
        <v>2.3651660000000005E-2</v>
      </c>
      <c r="S1162" s="203">
        <v>0</v>
      </c>
      <c r="T1162" s="204">
        <f>S1162*H1162</f>
        <v>0</v>
      </c>
      <c r="U1162" s="35"/>
      <c r="V1162" s="35"/>
      <c r="W1162" s="35"/>
      <c r="X1162" s="35"/>
      <c r="Y1162" s="35"/>
      <c r="Z1162" s="35"/>
      <c r="AA1162" s="35"/>
      <c r="AB1162" s="35"/>
      <c r="AC1162" s="35"/>
      <c r="AD1162" s="35"/>
      <c r="AE1162" s="35"/>
      <c r="AR1162" s="205" t="s">
        <v>274</v>
      </c>
      <c r="AT1162" s="205" t="s">
        <v>202</v>
      </c>
      <c r="AU1162" s="205" t="s">
        <v>85</v>
      </c>
      <c r="AY1162" s="18" t="s">
        <v>200</v>
      </c>
      <c r="BE1162" s="206">
        <f>IF(N1162="základní",J1162,0)</f>
        <v>0</v>
      </c>
      <c r="BF1162" s="206">
        <f>IF(N1162="snížená",J1162,0)</f>
        <v>0</v>
      </c>
      <c r="BG1162" s="206">
        <f>IF(N1162="zákl. přenesená",J1162,0)</f>
        <v>0</v>
      </c>
      <c r="BH1162" s="206">
        <f>IF(N1162="sníž. přenesená",J1162,0)</f>
        <v>0</v>
      </c>
      <c r="BI1162" s="206">
        <f>IF(N1162="nulová",J1162,0)</f>
        <v>0</v>
      </c>
      <c r="BJ1162" s="18" t="s">
        <v>83</v>
      </c>
      <c r="BK1162" s="206">
        <f>ROUND(I1162*H1162,2)</f>
        <v>0</v>
      </c>
      <c r="BL1162" s="18" t="s">
        <v>274</v>
      </c>
      <c r="BM1162" s="205" t="s">
        <v>1403</v>
      </c>
    </row>
    <row r="1163" spans="1:65" s="14" customFormat="1" ht="11.25" x14ac:dyDescent="0.2">
      <c r="B1163" s="218"/>
      <c r="C1163" s="219"/>
      <c r="D1163" s="209" t="s">
        <v>240</v>
      </c>
      <c r="E1163" s="220" t="s">
        <v>1</v>
      </c>
      <c r="F1163" s="221" t="s">
        <v>3441</v>
      </c>
      <c r="G1163" s="219"/>
      <c r="H1163" s="222">
        <v>2365.1660000000002</v>
      </c>
      <c r="I1163" s="223"/>
      <c r="J1163" s="219"/>
      <c r="K1163" s="219"/>
      <c r="L1163" s="224"/>
      <c r="M1163" s="225"/>
      <c r="N1163" s="226"/>
      <c r="O1163" s="226"/>
      <c r="P1163" s="226"/>
      <c r="Q1163" s="226"/>
      <c r="R1163" s="226"/>
      <c r="S1163" s="226"/>
      <c r="T1163" s="227"/>
      <c r="AT1163" s="228" t="s">
        <v>240</v>
      </c>
      <c r="AU1163" s="228" t="s">
        <v>85</v>
      </c>
      <c r="AV1163" s="14" t="s">
        <v>85</v>
      </c>
      <c r="AW1163" s="14" t="s">
        <v>32</v>
      </c>
      <c r="AX1163" s="14" t="s">
        <v>76</v>
      </c>
      <c r="AY1163" s="228" t="s">
        <v>200</v>
      </c>
    </row>
    <row r="1164" spans="1:65" s="15" customFormat="1" ht="11.25" x14ac:dyDescent="0.2">
      <c r="B1164" s="229"/>
      <c r="C1164" s="230"/>
      <c r="D1164" s="209" t="s">
        <v>240</v>
      </c>
      <c r="E1164" s="231" t="s">
        <v>1</v>
      </c>
      <c r="F1164" s="232" t="s">
        <v>244</v>
      </c>
      <c r="G1164" s="230"/>
      <c r="H1164" s="233">
        <v>2365.1660000000002</v>
      </c>
      <c r="I1164" s="234"/>
      <c r="J1164" s="230"/>
      <c r="K1164" s="230"/>
      <c r="L1164" s="235"/>
      <c r="M1164" s="236"/>
      <c r="N1164" s="237"/>
      <c r="O1164" s="237"/>
      <c r="P1164" s="237"/>
      <c r="Q1164" s="237"/>
      <c r="R1164" s="237"/>
      <c r="S1164" s="237"/>
      <c r="T1164" s="238"/>
      <c r="AT1164" s="239" t="s">
        <v>240</v>
      </c>
      <c r="AU1164" s="239" t="s">
        <v>85</v>
      </c>
      <c r="AV1164" s="15" t="s">
        <v>206</v>
      </c>
      <c r="AW1164" s="15" t="s">
        <v>32</v>
      </c>
      <c r="AX1164" s="15" t="s">
        <v>83</v>
      </c>
      <c r="AY1164" s="239" t="s">
        <v>200</v>
      </c>
    </row>
    <row r="1165" spans="1:65" s="12" customFormat="1" ht="25.9" customHeight="1" x14ac:dyDescent="0.2">
      <c r="B1165" s="177"/>
      <c r="C1165" s="178"/>
      <c r="D1165" s="179" t="s">
        <v>75</v>
      </c>
      <c r="E1165" s="180" t="s">
        <v>640</v>
      </c>
      <c r="F1165" s="180" t="s">
        <v>3442</v>
      </c>
      <c r="G1165" s="178"/>
      <c r="H1165" s="178"/>
      <c r="I1165" s="181"/>
      <c r="J1165" s="182">
        <f>BK1165</f>
        <v>0</v>
      </c>
      <c r="K1165" s="178"/>
      <c r="L1165" s="183"/>
      <c r="M1165" s="184"/>
      <c r="N1165" s="185"/>
      <c r="O1165" s="185"/>
      <c r="P1165" s="186">
        <v>0</v>
      </c>
      <c r="Q1165" s="185"/>
      <c r="R1165" s="186">
        <v>0</v>
      </c>
      <c r="S1165" s="185"/>
      <c r="T1165" s="187">
        <v>0</v>
      </c>
      <c r="AR1165" s="188" t="s">
        <v>108</v>
      </c>
      <c r="AT1165" s="189" t="s">
        <v>75</v>
      </c>
      <c r="AU1165" s="189" t="s">
        <v>76</v>
      </c>
      <c r="AY1165" s="188" t="s">
        <v>200</v>
      </c>
      <c r="BK1165" s="190">
        <v>0</v>
      </c>
    </row>
    <row r="1166" spans="1:65" s="12" customFormat="1" ht="25.9" customHeight="1" x14ac:dyDescent="0.2">
      <c r="B1166" s="177"/>
      <c r="C1166" s="178"/>
      <c r="D1166" s="179" t="s">
        <v>75</v>
      </c>
      <c r="E1166" s="180" t="s">
        <v>3443</v>
      </c>
      <c r="F1166" s="180" t="s">
        <v>3444</v>
      </c>
      <c r="G1166" s="178"/>
      <c r="H1166" s="178"/>
      <c r="I1166" s="181"/>
      <c r="J1166" s="182">
        <f>BK1166</f>
        <v>0</v>
      </c>
      <c r="K1166" s="178"/>
      <c r="L1166" s="183"/>
      <c r="M1166" s="184"/>
      <c r="N1166" s="185"/>
      <c r="O1166" s="185"/>
      <c r="P1166" s="186">
        <f>SUM(P1167:P1184)</f>
        <v>0</v>
      </c>
      <c r="Q1166" s="185"/>
      <c r="R1166" s="186">
        <f>SUM(R1167:R1184)</f>
        <v>0</v>
      </c>
      <c r="S1166" s="185"/>
      <c r="T1166" s="187">
        <f>SUM(T1167:T1184)</f>
        <v>0</v>
      </c>
      <c r="AR1166" s="188" t="s">
        <v>206</v>
      </c>
      <c r="AT1166" s="189" t="s">
        <v>75</v>
      </c>
      <c r="AU1166" s="189" t="s">
        <v>76</v>
      </c>
      <c r="AY1166" s="188" t="s">
        <v>200</v>
      </c>
      <c r="BK1166" s="190">
        <f>SUM(BK1167:BK1184)</f>
        <v>0</v>
      </c>
    </row>
    <row r="1167" spans="1:65" s="2" customFormat="1" ht="21.75" customHeight="1" x14ac:dyDescent="0.2">
      <c r="A1167" s="35"/>
      <c r="B1167" s="36"/>
      <c r="C1167" s="193" t="s">
        <v>3445</v>
      </c>
      <c r="D1167" s="193" t="s">
        <v>202</v>
      </c>
      <c r="E1167" s="194" t="s">
        <v>3446</v>
      </c>
      <c r="F1167" s="195" t="s">
        <v>3447</v>
      </c>
      <c r="G1167" s="196" t="s">
        <v>2254</v>
      </c>
      <c r="H1167" s="197">
        <v>1200</v>
      </c>
      <c r="I1167" s="198"/>
      <c r="J1167" s="199">
        <f>ROUND(I1167*H1167,2)</f>
        <v>0</v>
      </c>
      <c r="K1167" s="200"/>
      <c r="L1167" s="40"/>
      <c r="M1167" s="201" t="s">
        <v>1</v>
      </c>
      <c r="N1167" s="202" t="s">
        <v>41</v>
      </c>
      <c r="O1167" s="72"/>
      <c r="P1167" s="203">
        <f>O1167*H1167</f>
        <v>0</v>
      </c>
      <c r="Q1167" s="203">
        <v>0</v>
      </c>
      <c r="R1167" s="203">
        <f>Q1167*H1167</f>
        <v>0</v>
      </c>
      <c r="S1167" s="203">
        <v>0</v>
      </c>
      <c r="T1167" s="204">
        <f>S1167*H1167</f>
        <v>0</v>
      </c>
      <c r="U1167" s="35"/>
      <c r="V1167" s="35"/>
      <c r="W1167" s="35"/>
      <c r="X1167" s="35"/>
      <c r="Y1167" s="35"/>
      <c r="Z1167" s="35"/>
      <c r="AA1167" s="35"/>
      <c r="AB1167" s="35"/>
      <c r="AC1167" s="35"/>
      <c r="AD1167" s="35"/>
      <c r="AE1167" s="35"/>
      <c r="AR1167" s="205" t="s">
        <v>3448</v>
      </c>
      <c r="AT1167" s="205" t="s">
        <v>202</v>
      </c>
      <c r="AU1167" s="205" t="s">
        <v>83</v>
      </c>
      <c r="AY1167" s="18" t="s">
        <v>200</v>
      </c>
      <c r="BE1167" s="206">
        <f>IF(N1167="základní",J1167,0)</f>
        <v>0</v>
      </c>
      <c r="BF1167" s="206">
        <f>IF(N1167="snížená",J1167,0)</f>
        <v>0</v>
      </c>
      <c r="BG1167" s="206">
        <f>IF(N1167="zákl. přenesená",J1167,0)</f>
        <v>0</v>
      </c>
      <c r="BH1167" s="206">
        <f>IF(N1167="sníž. přenesená",J1167,0)</f>
        <v>0</v>
      </c>
      <c r="BI1167" s="206">
        <f>IF(N1167="nulová",J1167,0)</f>
        <v>0</v>
      </c>
      <c r="BJ1167" s="18" t="s">
        <v>83</v>
      </c>
      <c r="BK1167" s="206">
        <f>ROUND(I1167*H1167,2)</f>
        <v>0</v>
      </c>
      <c r="BL1167" s="18" t="s">
        <v>3448</v>
      </c>
      <c r="BM1167" s="205" t="s">
        <v>3449</v>
      </c>
    </row>
    <row r="1168" spans="1:65" s="14" customFormat="1" ht="22.5" x14ac:dyDescent="0.2">
      <c r="B1168" s="218"/>
      <c r="C1168" s="219"/>
      <c r="D1168" s="209" t="s">
        <v>240</v>
      </c>
      <c r="E1168" s="220" t="s">
        <v>1</v>
      </c>
      <c r="F1168" s="221" t="s">
        <v>3450</v>
      </c>
      <c r="G1168" s="219"/>
      <c r="H1168" s="222">
        <v>1200</v>
      </c>
      <c r="I1168" s="223"/>
      <c r="J1168" s="219"/>
      <c r="K1168" s="219"/>
      <c r="L1168" s="224"/>
      <c r="M1168" s="225"/>
      <c r="N1168" s="226"/>
      <c r="O1168" s="226"/>
      <c r="P1168" s="226"/>
      <c r="Q1168" s="226"/>
      <c r="R1168" s="226"/>
      <c r="S1168" s="226"/>
      <c r="T1168" s="227"/>
      <c r="AT1168" s="228" t="s">
        <v>240</v>
      </c>
      <c r="AU1168" s="228" t="s">
        <v>83</v>
      </c>
      <c r="AV1168" s="14" t="s">
        <v>85</v>
      </c>
      <c r="AW1168" s="14" t="s">
        <v>32</v>
      </c>
      <c r="AX1168" s="14" t="s">
        <v>76</v>
      </c>
      <c r="AY1168" s="228" t="s">
        <v>200</v>
      </c>
    </row>
    <row r="1169" spans="1:65" s="15" customFormat="1" ht="11.25" x14ac:dyDescent="0.2">
      <c r="B1169" s="229"/>
      <c r="C1169" s="230"/>
      <c r="D1169" s="209" t="s">
        <v>240</v>
      </c>
      <c r="E1169" s="231" t="s">
        <v>1</v>
      </c>
      <c r="F1169" s="232" t="s">
        <v>244</v>
      </c>
      <c r="G1169" s="230"/>
      <c r="H1169" s="233">
        <v>1200</v>
      </c>
      <c r="I1169" s="234"/>
      <c r="J1169" s="230"/>
      <c r="K1169" s="230"/>
      <c r="L1169" s="235"/>
      <c r="M1169" s="236"/>
      <c r="N1169" s="237"/>
      <c r="O1169" s="237"/>
      <c r="P1169" s="237"/>
      <c r="Q1169" s="237"/>
      <c r="R1169" s="237"/>
      <c r="S1169" s="237"/>
      <c r="T1169" s="238"/>
      <c r="AT1169" s="239" t="s">
        <v>240</v>
      </c>
      <c r="AU1169" s="239" t="s">
        <v>83</v>
      </c>
      <c r="AV1169" s="15" t="s">
        <v>206</v>
      </c>
      <c r="AW1169" s="15" t="s">
        <v>32</v>
      </c>
      <c r="AX1169" s="15" t="s">
        <v>83</v>
      </c>
      <c r="AY1169" s="239" t="s">
        <v>200</v>
      </c>
    </row>
    <row r="1170" spans="1:65" s="2" customFormat="1" ht="24.2" customHeight="1" x14ac:dyDescent="0.2">
      <c r="A1170" s="35"/>
      <c r="B1170" s="36"/>
      <c r="C1170" s="193" t="s">
        <v>574</v>
      </c>
      <c r="D1170" s="193" t="s">
        <v>202</v>
      </c>
      <c r="E1170" s="194" t="s">
        <v>3451</v>
      </c>
      <c r="F1170" s="195" t="s">
        <v>3452</v>
      </c>
      <c r="G1170" s="196" t="s">
        <v>2254</v>
      </c>
      <c r="H1170" s="197">
        <v>1000</v>
      </c>
      <c r="I1170" s="198"/>
      <c r="J1170" s="199">
        <f>ROUND(I1170*H1170,2)</f>
        <v>0</v>
      </c>
      <c r="K1170" s="200"/>
      <c r="L1170" s="40"/>
      <c r="M1170" s="201" t="s">
        <v>1</v>
      </c>
      <c r="N1170" s="202" t="s">
        <v>41</v>
      </c>
      <c r="O1170" s="72"/>
      <c r="P1170" s="203">
        <f>O1170*H1170</f>
        <v>0</v>
      </c>
      <c r="Q1170" s="203">
        <v>0</v>
      </c>
      <c r="R1170" s="203">
        <f>Q1170*H1170</f>
        <v>0</v>
      </c>
      <c r="S1170" s="203">
        <v>0</v>
      </c>
      <c r="T1170" s="204">
        <f>S1170*H1170</f>
        <v>0</v>
      </c>
      <c r="U1170" s="35"/>
      <c r="V1170" s="35"/>
      <c r="W1170" s="35"/>
      <c r="X1170" s="35"/>
      <c r="Y1170" s="35"/>
      <c r="Z1170" s="35"/>
      <c r="AA1170" s="35"/>
      <c r="AB1170" s="35"/>
      <c r="AC1170" s="35"/>
      <c r="AD1170" s="35"/>
      <c r="AE1170" s="35"/>
      <c r="AR1170" s="205" t="s">
        <v>3448</v>
      </c>
      <c r="AT1170" s="205" t="s">
        <v>202</v>
      </c>
      <c r="AU1170" s="205" t="s">
        <v>83</v>
      </c>
      <c r="AY1170" s="18" t="s">
        <v>200</v>
      </c>
      <c r="BE1170" s="206">
        <f>IF(N1170="základní",J1170,0)</f>
        <v>0</v>
      </c>
      <c r="BF1170" s="206">
        <f>IF(N1170="snížená",J1170,0)</f>
        <v>0</v>
      </c>
      <c r="BG1170" s="206">
        <f>IF(N1170="zákl. přenesená",J1170,0)</f>
        <v>0</v>
      </c>
      <c r="BH1170" s="206">
        <f>IF(N1170="sníž. přenesená",J1170,0)</f>
        <v>0</v>
      </c>
      <c r="BI1170" s="206">
        <f>IF(N1170="nulová",J1170,0)</f>
        <v>0</v>
      </c>
      <c r="BJ1170" s="18" t="s">
        <v>83</v>
      </c>
      <c r="BK1170" s="206">
        <f>ROUND(I1170*H1170,2)</f>
        <v>0</v>
      </c>
      <c r="BL1170" s="18" t="s">
        <v>3448</v>
      </c>
      <c r="BM1170" s="205" t="s">
        <v>3453</v>
      </c>
    </row>
    <row r="1171" spans="1:65" s="14" customFormat="1" ht="22.5" x14ac:dyDescent="0.2">
      <c r="B1171" s="218"/>
      <c r="C1171" s="219"/>
      <c r="D1171" s="209" t="s">
        <v>240</v>
      </c>
      <c r="E1171" s="220" t="s">
        <v>1</v>
      </c>
      <c r="F1171" s="221" t="s">
        <v>3454</v>
      </c>
      <c r="G1171" s="219"/>
      <c r="H1171" s="222">
        <v>1000</v>
      </c>
      <c r="I1171" s="223"/>
      <c r="J1171" s="219"/>
      <c r="K1171" s="219"/>
      <c r="L1171" s="224"/>
      <c r="M1171" s="225"/>
      <c r="N1171" s="226"/>
      <c r="O1171" s="226"/>
      <c r="P1171" s="226"/>
      <c r="Q1171" s="226"/>
      <c r="R1171" s="226"/>
      <c r="S1171" s="226"/>
      <c r="T1171" s="227"/>
      <c r="AT1171" s="228" t="s">
        <v>240</v>
      </c>
      <c r="AU1171" s="228" t="s">
        <v>83</v>
      </c>
      <c r="AV1171" s="14" t="s">
        <v>85</v>
      </c>
      <c r="AW1171" s="14" t="s">
        <v>32</v>
      </c>
      <c r="AX1171" s="14" t="s">
        <v>76</v>
      </c>
      <c r="AY1171" s="228" t="s">
        <v>200</v>
      </c>
    </row>
    <row r="1172" spans="1:65" s="15" customFormat="1" ht="11.25" x14ac:dyDescent="0.2">
      <c r="B1172" s="229"/>
      <c r="C1172" s="230"/>
      <c r="D1172" s="209" t="s">
        <v>240</v>
      </c>
      <c r="E1172" s="231" t="s">
        <v>1</v>
      </c>
      <c r="F1172" s="232" t="s">
        <v>244</v>
      </c>
      <c r="G1172" s="230"/>
      <c r="H1172" s="233">
        <v>1000</v>
      </c>
      <c r="I1172" s="234"/>
      <c r="J1172" s="230"/>
      <c r="K1172" s="230"/>
      <c r="L1172" s="235"/>
      <c r="M1172" s="236"/>
      <c r="N1172" s="237"/>
      <c r="O1172" s="237"/>
      <c r="P1172" s="237"/>
      <c r="Q1172" s="237"/>
      <c r="R1172" s="237"/>
      <c r="S1172" s="237"/>
      <c r="T1172" s="238"/>
      <c r="AT1172" s="239" t="s">
        <v>240</v>
      </c>
      <c r="AU1172" s="239" t="s">
        <v>83</v>
      </c>
      <c r="AV1172" s="15" t="s">
        <v>206</v>
      </c>
      <c r="AW1172" s="15" t="s">
        <v>32</v>
      </c>
      <c r="AX1172" s="15" t="s">
        <v>83</v>
      </c>
      <c r="AY1172" s="239" t="s">
        <v>200</v>
      </c>
    </row>
    <row r="1173" spans="1:65" s="2" customFormat="1" ht="21.75" customHeight="1" x14ac:dyDescent="0.2">
      <c r="A1173" s="35"/>
      <c r="B1173" s="36"/>
      <c r="C1173" s="193" t="s">
        <v>3455</v>
      </c>
      <c r="D1173" s="193" t="s">
        <v>202</v>
      </c>
      <c r="E1173" s="194" t="s">
        <v>3456</v>
      </c>
      <c r="F1173" s="195" t="s">
        <v>3457</v>
      </c>
      <c r="G1173" s="196" t="s">
        <v>2254</v>
      </c>
      <c r="H1173" s="197">
        <v>300</v>
      </c>
      <c r="I1173" s="198"/>
      <c r="J1173" s="199">
        <f>ROUND(I1173*H1173,2)</f>
        <v>0</v>
      </c>
      <c r="K1173" s="200"/>
      <c r="L1173" s="40"/>
      <c r="M1173" s="201" t="s">
        <v>1</v>
      </c>
      <c r="N1173" s="202" t="s">
        <v>41</v>
      </c>
      <c r="O1173" s="72"/>
      <c r="P1173" s="203">
        <f>O1173*H1173</f>
        <v>0</v>
      </c>
      <c r="Q1173" s="203">
        <v>0</v>
      </c>
      <c r="R1173" s="203">
        <f>Q1173*H1173</f>
        <v>0</v>
      </c>
      <c r="S1173" s="203">
        <v>0</v>
      </c>
      <c r="T1173" s="204">
        <f>S1173*H1173</f>
        <v>0</v>
      </c>
      <c r="U1173" s="35"/>
      <c r="V1173" s="35"/>
      <c r="W1173" s="35"/>
      <c r="X1173" s="35"/>
      <c r="Y1173" s="35"/>
      <c r="Z1173" s="35"/>
      <c r="AA1173" s="35"/>
      <c r="AB1173" s="35"/>
      <c r="AC1173" s="35"/>
      <c r="AD1173" s="35"/>
      <c r="AE1173" s="35"/>
      <c r="AR1173" s="205" t="s">
        <v>3448</v>
      </c>
      <c r="AT1173" s="205" t="s">
        <v>202</v>
      </c>
      <c r="AU1173" s="205" t="s">
        <v>83</v>
      </c>
      <c r="AY1173" s="18" t="s">
        <v>200</v>
      </c>
      <c r="BE1173" s="206">
        <f>IF(N1173="základní",J1173,0)</f>
        <v>0</v>
      </c>
      <c r="BF1173" s="206">
        <f>IF(N1173="snížená",J1173,0)</f>
        <v>0</v>
      </c>
      <c r="BG1173" s="206">
        <f>IF(N1173="zákl. přenesená",J1173,0)</f>
        <v>0</v>
      </c>
      <c r="BH1173" s="206">
        <f>IF(N1173="sníž. přenesená",J1173,0)</f>
        <v>0</v>
      </c>
      <c r="BI1173" s="206">
        <f>IF(N1173="nulová",J1173,0)</f>
        <v>0</v>
      </c>
      <c r="BJ1173" s="18" t="s">
        <v>83</v>
      </c>
      <c r="BK1173" s="206">
        <f>ROUND(I1173*H1173,2)</f>
        <v>0</v>
      </c>
      <c r="BL1173" s="18" t="s">
        <v>3448</v>
      </c>
      <c r="BM1173" s="205" t="s">
        <v>3458</v>
      </c>
    </row>
    <row r="1174" spans="1:65" s="14" customFormat="1" ht="22.5" x14ac:dyDescent="0.2">
      <c r="B1174" s="218"/>
      <c r="C1174" s="219"/>
      <c r="D1174" s="209" t="s">
        <v>240</v>
      </c>
      <c r="E1174" s="220" t="s">
        <v>1</v>
      </c>
      <c r="F1174" s="221" t="s">
        <v>3459</v>
      </c>
      <c r="G1174" s="219"/>
      <c r="H1174" s="222">
        <v>300</v>
      </c>
      <c r="I1174" s="223"/>
      <c r="J1174" s="219"/>
      <c r="K1174" s="219"/>
      <c r="L1174" s="224"/>
      <c r="M1174" s="225"/>
      <c r="N1174" s="226"/>
      <c r="O1174" s="226"/>
      <c r="P1174" s="226"/>
      <c r="Q1174" s="226"/>
      <c r="R1174" s="226"/>
      <c r="S1174" s="226"/>
      <c r="T1174" s="227"/>
      <c r="AT1174" s="228" t="s">
        <v>240</v>
      </c>
      <c r="AU1174" s="228" t="s">
        <v>83</v>
      </c>
      <c r="AV1174" s="14" t="s">
        <v>85</v>
      </c>
      <c r="AW1174" s="14" t="s">
        <v>32</v>
      </c>
      <c r="AX1174" s="14" t="s">
        <v>76</v>
      </c>
      <c r="AY1174" s="228" t="s">
        <v>200</v>
      </c>
    </row>
    <row r="1175" spans="1:65" s="15" customFormat="1" ht="11.25" x14ac:dyDescent="0.2">
      <c r="B1175" s="229"/>
      <c r="C1175" s="230"/>
      <c r="D1175" s="209" t="s">
        <v>240</v>
      </c>
      <c r="E1175" s="231" t="s">
        <v>1</v>
      </c>
      <c r="F1175" s="232" t="s">
        <v>244</v>
      </c>
      <c r="G1175" s="230"/>
      <c r="H1175" s="233">
        <v>300</v>
      </c>
      <c r="I1175" s="234"/>
      <c r="J1175" s="230"/>
      <c r="K1175" s="230"/>
      <c r="L1175" s="235"/>
      <c r="M1175" s="236"/>
      <c r="N1175" s="237"/>
      <c r="O1175" s="237"/>
      <c r="P1175" s="237"/>
      <c r="Q1175" s="237"/>
      <c r="R1175" s="237"/>
      <c r="S1175" s="237"/>
      <c r="T1175" s="238"/>
      <c r="AT1175" s="239" t="s">
        <v>240</v>
      </c>
      <c r="AU1175" s="239" t="s">
        <v>83</v>
      </c>
      <c r="AV1175" s="15" t="s">
        <v>206</v>
      </c>
      <c r="AW1175" s="15" t="s">
        <v>32</v>
      </c>
      <c r="AX1175" s="15" t="s">
        <v>83</v>
      </c>
      <c r="AY1175" s="239" t="s">
        <v>200</v>
      </c>
    </row>
    <row r="1176" spans="1:65" s="2" customFormat="1" ht="24.2" customHeight="1" x14ac:dyDescent="0.2">
      <c r="A1176" s="35"/>
      <c r="B1176" s="36"/>
      <c r="C1176" s="193" t="s">
        <v>578</v>
      </c>
      <c r="D1176" s="193" t="s">
        <v>202</v>
      </c>
      <c r="E1176" s="194" t="s">
        <v>3460</v>
      </c>
      <c r="F1176" s="195" t="s">
        <v>3461</v>
      </c>
      <c r="G1176" s="196" t="s">
        <v>2254</v>
      </c>
      <c r="H1176" s="197">
        <v>300</v>
      </c>
      <c r="I1176" s="198"/>
      <c r="J1176" s="199">
        <f>ROUND(I1176*H1176,2)</f>
        <v>0</v>
      </c>
      <c r="K1176" s="200"/>
      <c r="L1176" s="40"/>
      <c r="M1176" s="201" t="s">
        <v>1</v>
      </c>
      <c r="N1176" s="202" t="s">
        <v>41</v>
      </c>
      <c r="O1176" s="72"/>
      <c r="P1176" s="203">
        <f>O1176*H1176</f>
        <v>0</v>
      </c>
      <c r="Q1176" s="203">
        <v>0</v>
      </c>
      <c r="R1176" s="203">
        <f>Q1176*H1176</f>
        <v>0</v>
      </c>
      <c r="S1176" s="203">
        <v>0</v>
      </c>
      <c r="T1176" s="204">
        <f>S1176*H1176</f>
        <v>0</v>
      </c>
      <c r="U1176" s="35"/>
      <c r="V1176" s="35"/>
      <c r="W1176" s="35"/>
      <c r="X1176" s="35"/>
      <c r="Y1176" s="35"/>
      <c r="Z1176" s="35"/>
      <c r="AA1176" s="35"/>
      <c r="AB1176" s="35"/>
      <c r="AC1176" s="35"/>
      <c r="AD1176" s="35"/>
      <c r="AE1176" s="35"/>
      <c r="AR1176" s="205" t="s">
        <v>3448</v>
      </c>
      <c r="AT1176" s="205" t="s">
        <v>202</v>
      </c>
      <c r="AU1176" s="205" t="s">
        <v>83</v>
      </c>
      <c r="AY1176" s="18" t="s">
        <v>200</v>
      </c>
      <c r="BE1176" s="206">
        <f>IF(N1176="základní",J1176,0)</f>
        <v>0</v>
      </c>
      <c r="BF1176" s="206">
        <f>IF(N1176="snížená",J1176,0)</f>
        <v>0</v>
      </c>
      <c r="BG1176" s="206">
        <f>IF(N1176="zákl. přenesená",J1176,0)</f>
        <v>0</v>
      </c>
      <c r="BH1176" s="206">
        <f>IF(N1176="sníž. přenesená",J1176,0)</f>
        <v>0</v>
      </c>
      <c r="BI1176" s="206">
        <f>IF(N1176="nulová",J1176,0)</f>
        <v>0</v>
      </c>
      <c r="BJ1176" s="18" t="s">
        <v>83</v>
      </c>
      <c r="BK1176" s="206">
        <f>ROUND(I1176*H1176,2)</f>
        <v>0</v>
      </c>
      <c r="BL1176" s="18" t="s">
        <v>3448</v>
      </c>
      <c r="BM1176" s="205" t="s">
        <v>3462</v>
      </c>
    </row>
    <row r="1177" spans="1:65" s="14" customFormat="1" ht="22.5" x14ac:dyDescent="0.2">
      <c r="B1177" s="218"/>
      <c r="C1177" s="219"/>
      <c r="D1177" s="209" t="s">
        <v>240</v>
      </c>
      <c r="E1177" s="220" t="s">
        <v>1</v>
      </c>
      <c r="F1177" s="221" t="s">
        <v>3459</v>
      </c>
      <c r="G1177" s="219"/>
      <c r="H1177" s="222">
        <v>300</v>
      </c>
      <c r="I1177" s="223"/>
      <c r="J1177" s="219"/>
      <c r="K1177" s="219"/>
      <c r="L1177" s="224"/>
      <c r="M1177" s="225"/>
      <c r="N1177" s="226"/>
      <c r="O1177" s="226"/>
      <c r="P1177" s="226"/>
      <c r="Q1177" s="226"/>
      <c r="R1177" s="226"/>
      <c r="S1177" s="226"/>
      <c r="T1177" s="227"/>
      <c r="AT1177" s="228" t="s">
        <v>240</v>
      </c>
      <c r="AU1177" s="228" t="s">
        <v>83</v>
      </c>
      <c r="AV1177" s="14" t="s">
        <v>85</v>
      </c>
      <c r="AW1177" s="14" t="s">
        <v>32</v>
      </c>
      <c r="AX1177" s="14" t="s">
        <v>76</v>
      </c>
      <c r="AY1177" s="228" t="s">
        <v>200</v>
      </c>
    </row>
    <row r="1178" spans="1:65" s="15" customFormat="1" ht="11.25" x14ac:dyDescent="0.2">
      <c r="B1178" s="229"/>
      <c r="C1178" s="230"/>
      <c r="D1178" s="209" t="s">
        <v>240</v>
      </c>
      <c r="E1178" s="231" t="s">
        <v>1</v>
      </c>
      <c r="F1178" s="232" t="s">
        <v>244</v>
      </c>
      <c r="G1178" s="230"/>
      <c r="H1178" s="233">
        <v>300</v>
      </c>
      <c r="I1178" s="234"/>
      <c r="J1178" s="230"/>
      <c r="K1178" s="230"/>
      <c r="L1178" s="235"/>
      <c r="M1178" s="236"/>
      <c r="N1178" s="237"/>
      <c r="O1178" s="237"/>
      <c r="P1178" s="237"/>
      <c r="Q1178" s="237"/>
      <c r="R1178" s="237"/>
      <c r="S1178" s="237"/>
      <c r="T1178" s="238"/>
      <c r="AT1178" s="239" t="s">
        <v>240</v>
      </c>
      <c r="AU1178" s="239" t="s">
        <v>83</v>
      </c>
      <c r="AV1178" s="15" t="s">
        <v>206</v>
      </c>
      <c r="AW1178" s="15" t="s">
        <v>32</v>
      </c>
      <c r="AX1178" s="15" t="s">
        <v>83</v>
      </c>
      <c r="AY1178" s="239" t="s">
        <v>200</v>
      </c>
    </row>
    <row r="1179" spans="1:65" s="2" customFormat="1" ht="21.75" customHeight="1" x14ac:dyDescent="0.2">
      <c r="A1179" s="35"/>
      <c r="B1179" s="36"/>
      <c r="C1179" s="193" t="s">
        <v>3463</v>
      </c>
      <c r="D1179" s="193" t="s">
        <v>202</v>
      </c>
      <c r="E1179" s="194" t="s">
        <v>3464</v>
      </c>
      <c r="F1179" s="195" t="s">
        <v>3465</v>
      </c>
      <c r="G1179" s="196" t="s">
        <v>2254</v>
      </c>
      <c r="H1179" s="197">
        <v>750</v>
      </c>
      <c r="I1179" s="198"/>
      <c r="J1179" s="199">
        <f>ROUND(I1179*H1179,2)</f>
        <v>0</v>
      </c>
      <c r="K1179" s="200"/>
      <c r="L1179" s="40"/>
      <c r="M1179" s="201" t="s">
        <v>1</v>
      </c>
      <c r="N1179" s="202" t="s">
        <v>41</v>
      </c>
      <c r="O1179" s="72"/>
      <c r="P1179" s="203">
        <f>O1179*H1179</f>
        <v>0</v>
      </c>
      <c r="Q1179" s="203">
        <v>0</v>
      </c>
      <c r="R1179" s="203">
        <f>Q1179*H1179</f>
        <v>0</v>
      </c>
      <c r="S1179" s="203">
        <v>0</v>
      </c>
      <c r="T1179" s="204">
        <f>S1179*H1179</f>
        <v>0</v>
      </c>
      <c r="U1179" s="35"/>
      <c r="V1179" s="35"/>
      <c r="W1179" s="35"/>
      <c r="X1179" s="35"/>
      <c r="Y1179" s="35"/>
      <c r="Z1179" s="35"/>
      <c r="AA1179" s="35"/>
      <c r="AB1179" s="35"/>
      <c r="AC1179" s="35"/>
      <c r="AD1179" s="35"/>
      <c r="AE1179" s="35"/>
      <c r="AR1179" s="205" t="s">
        <v>3448</v>
      </c>
      <c r="AT1179" s="205" t="s">
        <v>202</v>
      </c>
      <c r="AU1179" s="205" t="s">
        <v>83</v>
      </c>
      <c r="AY1179" s="18" t="s">
        <v>200</v>
      </c>
      <c r="BE1179" s="206">
        <f>IF(N1179="základní",J1179,0)</f>
        <v>0</v>
      </c>
      <c r="BF1179" s="206">
        <f>IF(N1179="snížená",J1179,0)</f>
        <v>0</v>
      </c>
      <c r="BG1179" s="206">
        <f>IF(N1179="zákl. přenesená",J1179,0)</f>
        <v>0</v>
      </c>
      <c r="BH1179" s="206">
        <f>IF(N1179="sníž. přenesená",J1179,0)</f>
        <v>0</v>
      </c>
      <c r="BI1179" s="206">
        <f>IF(N1179="nulová",J1179,0)</f>
        <v>0</v>
      </c>
      <c r="BJ1179" s="18" t="s">
        <v>83</v>
      </c>
      <c r="BK1179" s="206">
        <f>ROUND(I1179*H1179,2)</f>
        <v>0</v>
      </c>
      <c r="BL1179" s="18" t="s">
        <v>3448</v>
      </c>
      <c r="BM1179" s="205" t="s">
        <v>3466</v>
      </c>
    </row>
    <row r="1180" spans="1:65" s="14" customFormat="1" ht="22.5" x14ac:dyDescent="0.2">
      <c r="B1180" s="218"/>
      <c r="C1180" s="219"/>
      <c r="D1180" s="209" t="s">
        <v>240</v>
      </c>
      <c r="E1180" s="220" t="s">
        <v>1</v>
      </c>
      <c r="F1180" s="221" t="s">
        <v>3467</v>
      </c>
      <c r="G1180" s="219"/>
      <c r="H1180" s="222">
        <v>750</v>
      </c>
      <c r="I1180" s="223"/>
      <c r="J1180" s="219"/>
      <c r="K1180" s="219"/>
      <c r="L1180" s="224"/>
      <c r="M1180" s="225"/>
      <c r="N1180" s="226"/>
      <c r="O1180" s="226"/>
      <c r="P1180" s="226"/>
      <c r="Q1180" s="226"/>
      <c r="R1180" s="226"/>
      <c r="S1180" s="226"/>
      <c r="T1180" s="227"/>
      <c r="AT1180" s="228" t="s">
        <v>240</v>
      </c>
      <c r="AU1180" s="228" t="s">
        <v>83</v>
      </c>
      <c r="AV1180" s="14" t="s">
        <v>85</v>
      </c>
      <c r="AW1180" s="14" t="s">
        <v>32</v>
      </c>
      <c r="AX1180" s="14" t="s">
        <v>76</v>
      </c>
      <c r="AY1180" s="228" t="s">
        <v>200</v>
      </c>
    </row>
    <row r="1181" spans="1:65" s="15" customFormat="1" ht="11.25" x14ac:dyDescent="0.2">
      <c r="B1181" s="229"/>
      <c r="C1181" s="230"/>
      <c r="D1181" s="209" t="s">
        <v>240</v>
      </c>
      <c r="E1181" s="231" t="s">
        <v>1</v>
      </c>
      <c r="F1181" s="232" t="s">
        <v>244</v>
      </c>
      <c r="G1181" s="230"/>
      <c r="H1181" s="233">
        <v>750</v>
      </c>
      <c r="I1181" s="234"/>
      <c r="J1181" s="230"/>
      <c r="K1181" s="230"/>
      <c r="L1181" s="235"/>
      <c r="M1181" s="236"/>
      <c r="N1181" s="237"/>
      <c r="O1181" s="237"/>
      <c r="P1181" s="237"/>
      <c r="Q1181" s="237"/>
      <c r="R1181" s="237"/>
      <c r="S1181" s="237"/>
      <c r="T1181" s="238"/>
      <c r="AT1181" s="239" t="s">
        <v>240</v>
      </c>
      <c r="AU1181" s="239" t="s">
        <v>83</v>
      </c>
      <c r="AV1181" s="15" t="s">
        <v>206</v>
      </c>
      <c r="AW1181" s="15" t="s">
        <v>32</v>
      </c>
      <c r="AX1181" s="15" t="s">
        <v>83</v>
      </c>
      <c r="AY1181" s="239" t="s">
        <v>200</v>
      </c>
    </row>
    <row r="1182" spans="1:65" s="2" customFormat="1" ht="24.2" customHeight="1" x14ac:dyDescent="0.2">
      <c r="A1182" s="35"/>
      <c r="B1182" s="36"/>
      <c r="C1182" s="193" t="s">
        <v>581</v>
      </c>
      <c r="D1182" s="193" t="s">
        <v>202</v>
      </c>
      <c r="E1182" s="194" t="s">
        <v>3468</v>
      </c>
      <c r="F1182" s="195" t="s">
        <v>3469</v>
      </c>
      <c r="G1182" s="196" t="s">
        <v>2254</v>
      </c>
      <c r="H1182" s="197">
        <v>600</v>
      </c>
      <c r="I1182" s="198"/>
      <c r="J1182" s="199">
        <f>ROUND(I1182*H1182,2)</f>
        <v>0</v>
      </c>
      <c r="K1182" s="200"/>
      <c r="L1182" s="40"/>
      <c r="M1182" s="201" t="s">
        <v>1</v>
      </c>
      <c r="N1182" s="202" t="s">
        <v>41</v>
      </c>
      <c r="O1182" s="72"/>
      <c r="P1182" s="203">
        <f>O1182*H1182</f>
        <v>0</v>
      </c>
      <c r="Q1182" s="203">
        <v>0</v>
      </c>
      <c r="R1182" s="203">
        <f>Q1182*H1182</f>
        <v>0</v>
      </c>
      <c r="S1182" s="203">
        <v>0</v>
      </c>
      <c r="T1182" s="204">
        <f>S1182*H1182</f>
        <v>0</v>
      </c>
      <c r="U1182" s="35"/>
      <c r="V1182" s="35"/>
      <c r="W1182" s="35"/>
      <c r="X1182" s="35"/>
      <c r="Y1182" s="35"/>
      <c r="Z1182" s="35"/>
      <c r="AA1182" s="35"/>
      <c r="AB1182" s="35"/>
      <c r="AC1182" s="35"/>
      <c r="AD1182" s="35"/>
      <c r="AE1182" s="35"/>
      <c r="AR1182" s="205" t="s">
        <v>3448</v>
      </c>
      <c r="AT1182" s="205" t="s">
        <v>202</v>
      </c>
      <c r="AU1182" s="205" t="s">
        <v>83</v>
      </c>
      <c r="AY1182" s="18" t="s">
        <v>200</v>
      </c>
      <c r="BE1182" s="206">
        <f>IF(N1182="základní",J1182,0)</f>
        <v>0</v>
      </c>
      <c r="BF1182" s="206">
        <f>IF(N1182="snížená",J1182,0)</f>
        <v>0</v>
      </c>
      <c r="BG1182" s="206">
        <f>IF(N1182="zákl. přenesená",J1182,0)</f>
        <v>0</v>
      </c>
      <c r="BH1182" s="206">
        <f>IF(N1182="sníž. přenesená",J1182,0)</f>
        <v>0</v>
      </c>
      <c r="BI1182" s="206">
        <f>IF(N1182="nulová",J1182,0)</f>
        <v>0</v>
      </c>
      <c r="BJ1182" s="18" t="s">
        <v>83</v>
      </c>
      <c r="BK1182" s="206">
        <f>ROUND(I1182*H1182,2)</f>
        <v>0</v>
      </c>
      <c r="BL1182" s="18" t="s">
        <v>3448</v>
      </c>
      <c r="BM1182" s="205" t="s">
        <v>3470</v>
      </c>
    </row>
    <row r="1183" spans="1:65" s="14" customFormat="1" ht="22.5" x14ac:dyDescent="0.2">
      <c r="B1183" s="218"/>
      <c r="C1183" s="219"/>
      <c r="D1183" s="209" t="s">
        <v>240</v>
      </c>
      <c r="E1183" s="220" t="s">
        <v>1</v>
      </c>
      <c r="F1183" s="221" t="s">
        <v>3471</v>
      </c>
      <c r="G1183" s="219"/>
      <c r="H1183" s="222">
        <v>600</v>
      </c>
      <c r="I1183" s="223"/>
      <c r="J1183" s="219"/>
      <c r="K1183" s="219"/>
      <c r="L1183" s="224"/>
      <c r="M1183" s="225"/>
      <c r="N1183" s="226"/>
      <c r="O1183" s="226"/>
      <c r="P1183" s="226"/>
      <c r="Q1183" s="226"/>
      <c r="R1183" s="226"/>
      <c r="S1183" s="226"/>
      <c r="T1183" s="227"/>
      <c r="AT1183" s="228" t="s">
        <v>240</v>
      </c>
      <c r="AU1183" s="228" t="s">
        <v>83</v>
      </c>
      <c r="AV1183" s="14" t="s">
        <v>85</v>
      </c>
      <c r="AW1183" s="14" t="s">
        <v>32</v>
      </c>
      <c r="AX1183" s="14" t="s">
        <v>76</v>
      </c>
      <c r="AY1183" s="228" t="s">
        <v>200</v>
      </c>
    </row>
    <row r="1184" spans="1:65" s="15" customFormat="1" ht="11.25" x14ac:dyDescent="0.2">
      <c r="B1184" s="229"/>
      <c r="C1184" s="230"/>
      <c r="D1184" s="209" t="s">
        <v>240</v>
      </c>
      <c r="E1184" s="231" t="s">
        <v>1</v>
      </c>
      <c r="F1184" s="232" t="s">
        <v>244</v>
      </c>
      <c r="G1184" s="230"/>
      <c r="H1184" s="233">
        <v>600</v>
      </c>
      <c r="I1184" s="234"/>
      <c r="J1184" s="230"/>
      <c r="K1184" s="230"/>
      <c r="L1184" s="235"/>
      <c r="M1184" s="236"/>
      <c r="N1184" s="237"/>
      <c r="O1184" s="237"/>
      <c r="P1184" s="237"/>
      <c r="Q1184" s="237"/>
      <c r="R1184" s="237"/>
      <c r="S1184" s="237"/>
      <c r="T1184" s="238"/>
      <c r="AT1184" s="239" t="s">
        <v>240</v>
      </c>
      <c r="AU1184" s="239" t="s">
        <v>83</v>
      </c>
      <c r="AV1184" s="15" t="s">
        <v>206</v>
      </c>
      <c r="AW1184" s="15" t="s">
        <v>32</v>
      </c>
      <c r="AX1184" s="15" t="s">
        <v>83</v>
      </c>
      <c r="AY1184" s="239" t="s">
        <v>200</v>
      </c>
    </row>
    <row r="1185" spans="1:65" s="12" customFormat="1" ht="25.9" customHeight="1" x14ac:dyDescent="0.2">
      <c r="B1185" s="177"/>
      <c r="C1185" s="178"/>
      <c r="D1185" s="179" t="s">
        <v>75</v>
      </c>
      <c r="E1185" s="180" t="s">
        <v>3472</v>
      </c>
      <c r="F1185" s="180" t="s">
        <v>3473</v>
      </c>
      <c r="G1185" s="178"/>
      <c r="H1185" s="178"/>
      <c r="I1185" s="181"/>
      <c r="J1185" s="182">
        <f>BK1185</f>
        <v>0</v>
      </c>
      <c r="K1185" s="178"/>
      <c r="L1185" s="183"/>
      <c r="M1185" s="184"/>
      <c r="N1185" s="185"/>
      <c r="O1185" s="185"/>
      <c r="P1185" s="186">
        <f>SUM(P1186:P1192)</f>
        <v>0</v>
      </c>
      <c r="Q1185" s="185"/>
      <c r="R1185" s="186">
        <f>SUM(R1186:R1192)</f>
        <v>0</v>
      </c>
      <c r="S1185" s="185"/>
      <c r="T1185" s="187">
        <f>SUM(T1186:T1192)</f>
        <v>0</v>
      </c>
      <c r="AR1185" s="188" t="s">
        <v>206</v>
      </c>
      <c r="AT1185" s="189" t="s">
        <v>75</v>
      </c>
      <c r="AU1185" s="189" t="s">
        <v>76</v>
      </c>
      <c r="AY1185" s="188" t="s">
        <v>200</v>
      </c>
      <c r="BK1185" s="190">
        <f>SUM(BK1186:BK1192)</f>
        <v>0</v>
      </c>
    </row>
    <row r="1186" spans="1:65" s="2" customFormat="1" ht="44.25" customHeight="1" x14ac:dyDescent="0.2">
      <c r="A1186" s="35"/>
      <c r="B1186" s="36"/>
      <c r="C1186" s="193" t="s">
        <v>3474</v>
      </c>
      <c r="D1186" s="193" t="s">
        <v>202</v>
      </c>
      <c r="E1186" s="194" t="s">
        <v>3475</v>
      </c>
      <c r="F1186" s="195" t="s">
        <v>3476</v>
      </c>
      <c r="G1186" s="196" t="s">
        <v>217</v>
      </c>
      <c r="H1186" s="197">
        <v>14</v>
      </c>
      <c r="I1186" s="198"/>
      <c r="J1186" s="199">
        <f>ROUND(I1186*H1186,2)</f>
        <v>0</v>
      </c>
      <c r="K1186" s="200"/>
      <c r="L1186" s="40"/>
      <c r="M1186" s="201" t="s">
        <v>1</v>
      </c>
      <c r="N1186" s="202" t="s">
        <v>41</v>
      </c>
      <c r="O1186" s="72"/>
      <c r="P1186" s="203">
        <f>O1186*H1186</f>
        <v>0</v>
      </c>
      <c r="Q1186" s="203">
        <v>0</v>
      </c>
      <c r="R1186" s="203">
        <f>Q1186*H1186</f>
        <v>0</v>
      </c>
      <c r="S1186" s="203">
        <v>0</v>
      </c>
      <c r="T1186" s="204">
        <f>S1186*H1186</f>
        <v>0</v>
      </c>
      <c r="U1186" s="35"/>
      <c r="V1186" s="35"/>
      <c r="W1186" s="35"/>
      <c r="X1186" s="35"/>
      <c r="Y1186" s="35"/>
      <c r="Z1186" s="35"/>
      <c r="AA1186" s="35"/>
      <c r="AB1186" s="35"/>
      <c r="AC1186" s="35"/>
      <c r="AD1186" s="35"/>
      <c r="AE1186" s="35"/>
      <c r="AR1186" s="205" t="s">
        <v>3448</v>
      </c>
      <c r="AT1186" s="205" t="s">
        <v>202</v>
      </c>
      <c r="AU1186" s="205" t="s">
        <v>83</v>
      </c>
      <c r="AY1186" s="18" t="s">
        <v>200</v>
      </c>
      <c r="BE1186" s="206">
        <f>IF(N1186="základní",J1186,0)</f>
        <v>0</v>
      </c>
      <c r="BF1186" s="206">
        <f>IF(N1186="snížená",J1186,0)</f>
        <v>0</v>
      </c>
      <c r="BG1186" s="206">
        <f>IF(N1186="zákl. přenesená",J1186,0)</f>
        <v>0</v>
      </c>
      <c r="BH1186" s="206">
        <f>IF(N1186="sníž. přenesená",J1186,0)</f>
        <v>0</v>
      </c>
      <c r="BI1186" s="206">
        <f>IF(N1186="nulová",J1186,0)</f>
        <v>0</v>
      </c>
      <c r="BJ1186" s="18" t="s">
        <v>83</v>
      </c>
      <c r="BK1186" s="206">
        <f>ROUND(I1186*H1186,2)</f>
        <v>0</v>
      </c>
      <c r="BL1186" s="18" t="s">
        <v>3448</v>
      </c>
      <c r="BM1186" s="205" t="s">
        <v>3477</v>
      </c>
    </row>
    <row r="1187" spans="1:65" s="2" customFormat="1" ht="68.25" x14ac:dyDescent="0.2">
      <c r="A1187" s="35"/>
      <c r="B1187" s="36"/>
      <c r="C1187" s="37"/>
      <c r="D1187" s="209" t="s">
        <v>471</v>
      </c>
      <c r="E1187" s="37"/>
      <c r="F1187" s="240" t="s">
        <v>3478</v>
      </c>
      <c r="G1187" s="37"/>
      <c r="H1187" s="37"/>
      <c r="I1187" s="241"/>
      <c r="J1187" s="37"/>
      <c r="K1187" s="37"/>
      <c r="L1187" s="40"/>
      <c r="M1187" s="242"/>
      <c r="N1187" s="243"/>
      <c r="O1187" s="72"/>
      <c r="P1187" s="72"/>
      <c r="Q1187" s="72"/>
      <c r="R1187" s="72"/>
      <c r="S1187" s="72"/>
      <c r="T1187" s="73"/>
      <c r="U1187" s="35"/>
      <c r="V1187" s="35"/>
      <c r="W1187" s="35"/>
      <c r="X1187" s="35"/>
      <c r="Y1187" s="35"/>
      <c r="Z1187" s="35"/>
      <c r="AA1187" s="35"/>
      <c r="AB1187" s="35"/>
      <c r="AC1187" s="35"/>
      <c r="AD1187" s="35"/>
      <c r="AE1187" s="35"/>
      <c r="AT1187" s="18" t="s">
        <v>471</v>
      </c>
      <c r="AU1187" s="18" t="s">
        <v>83</v>
      </c>
    </row>
    <row r="1188" spans="1:65" s="13" customFormat="1" ht="11.25" x14ac:dyDescent="0.2">
      <c r="B1188" s="207"/>
      <c r="C1188" s="208"/>
      <c r="D1188" s="209" t="s">
        <v>240</v>
      </c>
      <c r="E1188" s="210" t="s">
        <v>1</v>
      </c>
      <c r="F1188" s="211" t="s">
        <v>3479</v>
      </c>
      <c r="G1188" s="208"/>
      <c r="H1188" s="210" t="s">
        <v>1</v>
      </c>
      <c r="I1188" s="212"/>
      <c r="J1188" s="208"/>
      <c r="K1188" s="208"/>
      <c r="L1188" s="213"/>
      <c r="M1188" s="214"/>
      <c r="N1188" s="215"/>
      <c r="O1188" s="215"/>
      <c r="P1188" s="215"/>
      <c r="Q1188" s="215"/>
      <c r="R1188" s="215"/>
      <c r="S1188" s="215"/>
      <c r="T1188" s="216"/>
      <c r="AT1188" s="217" t="s">
        <v>240</v>
      </c>
      <c r="AU1188" s="217" t="s">
        <v>83</v>
      </c>
      <c r="AV1188" s="13" t="s">
        <v>83</v>
      </c>
      <c r="AW1188" s="13" t="s">
        <v>32</v>
      </c>
      <c r="AX1188" s="13" t="s">
        <v>76</v>
      </c>
      <c r="AY1188" s="217" t="s">
        <v>200</v>
      </c>
    </row>
    <row r="1189" spans="1:65" s="13" customFormat="1" ht="22.5" x14ac:dyDescent="0.2">
      <c r="B1189" s="207"/>
      <c r="C1189" s="208"/>
      <c r="D1189" s="209" t="s">
        <v>240</v>
      </c>
      <c r="E1189" s="210" t="s">
        <v>1</v>
      </c>
      <c r="F1189" s="211" t="s">
        <v>3480</v>
      </c>
      <c r="G1189" s="208"/>
      <c r="H1189" s="210" t="s">
        <v>1</v>
      </c>
      <c r="I1189" s="212"/>
      <c r="J1189" s="208"/>
      <c r="K1189" s="208"/>
      <c r="L1189" s="213"/>
      <c r="M1189" s="214"/>
      <c r="N1189" s="215"/>
      <c r="O1189" s="215"/>
      <c r="P1189" s="215"/>
      <c r="Q1189" s="215"/>
      <c r="R1189" s="215"/>
      <c r="S1189" s="215"/>
      <c r="T1189" s="216"/>
      <c r="AT1189" s="217" t="s">
        <v>240</v>
      </c>
      <c r="AU1189" s="217" t="s">
        <v>83</v>
      </c>
      <c r="AV1189" s="13" t="s">
        <v>83</v>
      </c>
      <c r="AW1189" s="13" t="s">
        <v>32</v>
      </c>
      <c r="AX1189" s="13" t="s">
        <v>76</v>
      </c>
      <c r="AY1189" s="217" t="s">
        <v>200</v>
      </c>
    </row>
    <row r="1190" spans="1:65" s="13" customFormat="1" ht="11.25" x14ac:dyDescent="0.2">
      <c r="B1190" s="207"/>
      <c r="C1190" s="208"/>
      <c r="D1190" s="209" t="s">
        <v>240</v>
      </c>
      <c r="E1190" s="210" t="s">
        <v>1</v>
      </c>
      <c r="F1190" s="211" t="s">
        <v>3481</v>
      </c>
      <c r="G1190" s="208"/>
      <c r="H1190" s="210" t="s">
        <v>1</v>
      </c>
      <c r="I1190" s="212"/>
      <c r="J1190" s="208"/>
      <c r="K1190" s="208"/>
      <c r="L1190" s="213"/>
      <c r="M1190" s="214"/>
      <c r="N1190" s="215"/>
      <c r="O1190" s="215"/>
      <c r="P1190" s="215"/>
      <c r="Q1190" s="215"/>
      <c r="R1190" s="215"/>
      <c r="S1190" s="215"/>
      <c r="T1190" s="216"/>
      <c r="AT1190" s="217" t="s">
        <v>240</v>
      </c>
      <c r="AU1190" s="217" t="s">
        <v>83</v>
      </c>
      <c r="AV1190" s="13" t="s">
        <v>83</v>
      </c>
      <c r="AW1190" s="13" t="s">
        <v>32</v>
      </c>
      <c r="AX1190" s="13" t="s">
        <v>76</v>
      </c>
      <c r="AY1190" s="217" t="s">
        <v>200</v>
      </c>
    </row>
    <row r="1191" spans="1:65" s="14" customFormat="1" ht="11.25" x14ac:dyDescent="0.2">
      <c r="B1191" s="218"/>
      <c r="C1191" s="219"/>
      <c r="D1191" s="209" t="s">
        <v>240</v>
      </c>
      <c r="E1191" s="220" t="s">
        <v>1</v>
      </c>
      <c r="F1191" s="221" t="s">
        <v>264</v>
      </c>
      <c r="G1191" s="219"/>
      <c r="H1191" s="222">
        <v>14</v>
      </c>
      <c r="I1191" s="223"/>
      <c r="J1191" s="219"/>
      <c r="K1191" s="219"/>
      <c r="L1191" s="224"/>
      <c r="M1191" s="225"/>
      <c r="N1191" s="226"/>
      <c r="O1191" s="226"/>
      <c r="P1191" s="226"/>
      <c r="Q1191" s="226"/>
      <c r="R1191" s="226"/>
      <c r="S1191" s="226"/>
      <c r="T1191" s="227"/>
      <c r="AT1191" s="228" t="s">
        <v>240</v>
      </c>
      <c r="AU1191" s="228" t="s">
        <v>83</v>
      </c>
      <c r="AV1191" s="14" t="s">
        <v>85</v>
      </c>
      <c r="AW1191" s="14" t="s">
        <v>32</v>
      </c>
      <c r="AX1191" s="14" t="s">
        <v>76</v>
      </c>
      <c r="AY1191" s="228" t="s">
        <v>200</v>
      </c>
    </row>
    <row r="1192" spans="1:65" s="15" customFormat="1" ht="11.25" x14ac:dyDescent="0.2">
      <c r="B1192" s="229"/>
      <c r="C1192" s="230"/>
      <c r="D1192" s="209" t="s">
        <v>240</v>
      </c>
      <c r="E1192" s="231" t="s">
        <v>1</v>
      </c>
      <c r="F1192" s="232" t="s">
        <v>244</v>
      </c>
      <c r="G1192" s="230"/>
      <c r="H1192" s="233">
        <v>14</v>
      </c>
      <c r="I1192" s="234"/>
      <c r="J1192" s="230"/>
      <c r="K1192" s="230"/>
      <c r="L1192" s="235"/>
      <c r="M1192" s="236"/>
      <c r="N1192" s="237"/>
      <c r="O1192" s="237"/>
      <c r="P1192" s="237"/>
      <c r="Q1192" s="237"/>
      <c r="R1192" s="237"/>
      <c r="S1192" s="237"/>
      <c r="T1192" s="238"/>
      <c r="AT1192" s="239" t="s">
        <v>240</v>
      </c>
      <c r="AU1192" s="239" t="s">
        <v>83</v>
      </c>
      <c r="AV1192" s="15" t="s">
        <v>206</v>
      </c>
      <c r="AW1192" s="15" t="s">
        <v>32</v>
      </c>
      <c r="AX1192" s="15" t="s">
        <v>83</v>
      </c>
      <c r="AY1192" s="239" t="s">
        <v>200</v>
      </c>
    </row>
    <row r="1193" spans="1:65" s="12" customFormat="1" ht="25.9" customHeight="1" x14ac:dyDescent="0.2">
      <c r="B1193" s="177"/>
      <c r="C1193" s="178"/>
      <c r="D1193" s="179" t="s">
        <v>75</v>
      </c>
      <c r="E1193" s="180" t="s">
        <v>2211</v>
      </c>
      <c r="F1193" s="180" t="s">
        <v>2211</v>
      </c>
      <c r="G1193" s="178"/>
      <c r="H1193" s="178"/>
      <c r="I1193" s="181"/>
      <c r="J1193" s="182">
        <f>BK1193</f>
        <v>0</v>
      </c>
      <c r="K1193" s="178"/>
      <c r="L1193" s="183"/>
      <c r="M1193" s="184"/>
      <c r="N1193" s="185"/>
      <c r="O1193" s="185"/>
      <c r="P1193" s="186">
        <f>P1194</f>
        <v>0</v>
      </c>
      <c r="Q1193" s="185"/>
      <c r="R1193" s="186">
        <f>R1194</f>
        <v>0</v>
      </c>
      <c r="S1193" s="185"/>
      <c r="T1193" s="187">
        <f>T1194</f>
        <v>0</v>
      </c>
      <c r="AR1193" s="188" t="s">
        <v>83</v>
      </c>
      <c r="AT1193" s="189" t="s">
        <v>75</v>
      </c>
      <c r="AU1193" s="189" t="s">
        <v>76</v>
      </c>
      <c r="AY1193" s="188" t="s">
        <v>200</v>
      </c>
      <c r="BK1193" s="190">
        <f>BK1194</f>
        <v>0</v>
      </c>
    </row>
    <row r="1194" spans="1:65" s="12" customFormat="1" ht="22.9" customHeight="1" x14ac:dyDescent="0.2">
      <c r="B1194" s="177"/>
      <c r="C1194" s="178"/>
      <c r="D1194" s="179" t="s">
        <v>75</v>
      </c>
      <c r="E1194" s="191" t="s">
        <v>3482</v>
      </c>
      <c r="F1194" s="191" t="s">
        <v>3483</v>
      </c>
      <c r="G1194" s="178"/>
      <c r="H1194" s="178"/>
      <c r="I1194" s="181"/>
      <c r="J1194" s="192">
        <f>BK1194</f>
        <v>0</v>
      </c>
      <c r="K1194" s="178"/>
      <c r="L1194" s="183"/>
      <c r="M1194" s="184"/>
      <c r="N1194" s="185"/>
      <c r="O1194" s="185"/>
      <c r="P1194" s="186">
        <f>P1195+SUM(P1196:P1217)</f>
        <v>0</v>
      </c>
      <c r="Q1194" s="185"/>
      <c r="R1194" s="186">
        <f>R1195+SUM(R1196:R1217)</f>
        <v>0</v>
      </c>
      <c r="S1194" s="185"/>
      <c r="T1194" s="187">
        <f>T1195+SUM(T1196:T1217)</f>
        <v>0</v>
      </c>
      <c r="AR1194" s="188" t="s">
        <v>83</v>
      </c>
      <c r="AT1194" s="189" t="s">
        <v>75</v>
      </c>
      <c r="AU1194" s="189" t="s">
        <v>83</v>
      </c>
      <c r="AY1194" s="188" t="s">
        <v>200</v>
      </c>
      <c r="BK1194" s="190">
        <f>BK1195+SUM(BK1196:BK1217)</f>
        <v>0</v>
      </c>
    </row>
    <row r="1195" spans="1:65" s="2" customFormat="1" ht="21.75" customHeight="1" x14ac:dyDescent="0.2">
      <c r="A1195" s="35"/>
      <c r="B1195" s="36"/>
      <c r="C1195" s="193" t="s">
        <v>586</v>
      </c>
      <c r="D1195" s="193" t="s">
        <v>202</v>
      </c>
      <c r="E1195" s="194" t="s">
        <v>3484</v>
      </c>
      <c r="F1195" s="195" t="s">
        <v>3485</v>
      </c>
      <c r="G1195" s="196" t="s">
        <v>1567</v>
      </c>
      <c r="H1195" s="197">
        <v>1</v>
      </c>
      <c r="I1195" s="198"/>
      <c r="J1195" s="199">
        <f>ROUND(I1195*H1195,2)</f>
        <v>0</v>
      </c>
      <c r="K1195" s="200"/>
      <c r="L1195" s="40"/>
      <c r="M1195" s="201" t="s">
        <v>1</v>
      </c>
      <c r="N1195" s="202" t="s">
        <v>41</v>
      </c>
      <c r="O1195" s="72"/>
      <c r="P1195" s="203">
        <f>O1195*H1195</f>
        <v>0</v>
      </c>
      <c r="Q1195" s="203">
        <v>0</v>
      </c>
      <c r="R1195" s="203">
        <f>Q1195*H1195</f>
        <v>0</v>
      </c>
      <c r="S1195" s="203">
        <v>0</v>
      </c>
      <c r="T1195" s="204">
        <f>S1195*H1195</f>
        <v>0</v>
      </c>
      <c r="U1195" s="35"/>
      <c r="V1195" s="35"/>
      <c r="W1195" s="35"/>
      <c r="X1195" s="35"/>
      <c r="Y1195" s="35"/>
      <c r="Z1195" s="35"/>
      <c r="AA1195" s="35"/>
      <c r="AB1195" s="35"/>
      <c r="AC1195" s="35"/>
      <c r="AD1195" s="35"/>
      <c r="AE1195" s="35"/>
      <c r="AR1195" s="205" t="s">
        <v>206</v>
      </c>
      <c r="AT1195" s="205" t="s">
        <v>202</v>
      </c>
      <c r="AU1195" s="205" t="s">
        <v>85</v>
      </c>
      <c r="AY1195" s="18" t="s">
        <v>200</v>
      </c>
      <c r="BE1195" s="206">
        <f>IF(N1195="základní",J1195,0)</f>
        <v>0</v>
      </c>
      <c r="BF1195" s="206">
        <f>IF(N1195="snížená",J1195,0)</f>
        <v>0</v>
      </c>
      <c r="BG1195" s="206">
        <f>IF(N1195="zákl. přenesená",J1195,0)</f>
        <v>0</v>
      </c>
      <c r="BH1195" s="206">
        <f>IF(N1195="sníž. přenesená",J1195,0)</f>
        <v>0</v>
      </c>
      <c r="BI1195" s="206">
        <f>IF(N1195="nulová",J1195,0)</f>
        <v>0</v>
      </c>
      <c r="BJ1195" s="18" t="s">
        <v>83</v>
      </c>
      <c r="BK1195" s="206">
        <f>ROUND(I1195*H1195,2)</f>
        <v>0</v>
      </c>
      <c r="BL1195" s="18" t="s">
        <v>206</v>
      </c>
      <c r="BM1195" s="205" t="s">
        <v>3486</v>
      </c>
    </row>
    <row r="1196" spans="1:65" s="2" customFormat="1" ht="39" x14ac:dyDescent="0.2">
      <c r="A1196" s="35"/>
      <c r="B1196" s="36"/>
      <c r="C1196" s="37"/>
      <c r="D1196" s="209" t="s">
        <v>471</v>
      </c>
      <c r="E1196" s="37"/>
      <c r="F1196" s="240" t="s">
        <v>3487</v>
      </c>
      <c r="G1196" s="37"/>
      <c r="H1196" s="37"/>
      <c r="I1196" s="241"/>
      <c r="J1196" s="37"/>
      <c r="K1196" s="37"/>
      <c r="L1196" s="40"/>
      <c r="M1196" s="242"/>
      <c r="N1196" s="243"/>
      <c r="O1196" s="72"/>
      <c r="P1196" s="72"/>
      <c r="Q1196" s="72"/>
      <c r="R1196" s="72"/>
      <c r="S1196" s="72"/>
      <c r="T1196" s="73"/>
      <c r="U1196" s="35"/>
      <c r="V1196" s="35"/>
      <c r="W1196" s="35"/>
      <c r="X1196" s="35"/>
      <c r="Y1196" s="35"/>
      <c r="Z1196" s="35"/>
      <c r="AA1196" s="35"/>
      <c r="AB1196" s="35"/>
      <c r="AC1196" s="35"/>
      <c r="AD1196" s="35"/>
      <c r="AE1196" s="35"/>
      <c r="AT1196" s="18" t="s">
        <v>471</v>
      </c>
      <c r="AU1196" s="18" t="s">
        <v>85</v>
      </c>
    </row>
    <row r="1197" spans="1:65" s="2" customFormat="1" ht="24.2" customHeight="1" x14ac:dyDescent="0.2">
      <c r="A1197" s="35"/>
      <c r="B1197" s="36"/>
      <c r="C1197" s="193" t="s">
        <v>3488</v>
      </c>
      <c r="D1197" s="193" t="s">
        <v>202</v>
      </c>
      <c r="E1197" s="194" t="s">
        <v>3489</v>
      </c>
      <c r="F1197" s="195" t="s">
        <v>3490</v>
      </c>
      <c r="G1197" s="196" t="s">
        <v>1567</v>
      </c>
      <c r="H1197" s="197">
        <v>1</v>
      </c>
      <c r="I1197" s="198"/>
      <c r="J1197" s="199">
        <f>ROUND(I1197*H1197,2)</f>
        <v>0</v>
      </c>
      <c r="K1197" s="200"/>
      <c r="L1197" s="40"/>
      <c r="M1197" s="201" t="s">
        <v>1</v>
      </c>
      <c r="N1197" s="202" t="s">
        <v>41</v>
      </c>
      <c r="O1197" s="72"/>
      <c r="P1197" s="203">
        <f>O1197*H1197</f>
        <v>0</v>
      </c>
      <c r="Q1197" s="203">
        <v>0</v>
      </c>
      <c r="R1197" s="203">
        <f>Q1197*H1197</f>
        <v>0</v>
      </c>
      <c r="S1197" s="203">
        <v>0</v>
      </c>
      <c r="T1197" s="204">
        <f>S1197*H1197</f>
        <v>0</v>
      </c>
      <c r="U1197" s="35"/>
      <c r="V1197" s="35"/>
      <c r="W1197" s="35"/>
      <c r="X1197" s="35"/>
      <c r="Y1197" s="35"/>
      <c r="Z1197" s="35"/>
      <c r="AA1197" s="35"/>
      <c r="AB1197" s="35"/>
      <c r="AC1197" s="35"/>
      <c r="AD1197" s="35"/>
      <c r="AE1197" s="35"/>
      <c r="AR1197" s="205" t="s">
        <v>206</v>
      </c>
      <c r="AT1197" s="205" t="s">
        <v>202</v>
      </c>
      <c r="AU1197" s="205" t="s">
        <v>85</v>
      </c>
      <c r="AY1197" s="18" t="s">
        <v>200</v>
      </c>
      <c r="BE1197" s="206">
        <f>IF(N1197="základní",J1197,0)</f>
        <v>0</v>
      </c>
      <c r="BF1197" s="206">
        <f>IF(N1197="snížená",J1197,0)</f>
        <v>0</v>
      </c>
      <c r="BG1197" s="206">
        <f>IF(N1197="zákl. přenesená",J1197,0)</f>
        <v>0</v>
      </c>
      <c r="BH1197" s="206">
        <f>IF(N1197="sníž. přenesená",J1197,0)</f>
        <v>0</v>
      </c>
      <c r="BI1197" s="206">
        <f>IF(N1197="nulová",J1197,0)</f>
        <v>0</v>
      </c>
      <c r="BJ1197" s="18" t="s">
        <v>83</v>
      </c>
      <c r="BK1197" s="206">
        <f>ROUND(I1197*H1197,2)</f>
        <v>0</v>
      </c>
      <c r="BL1197" s="18" t="s">
        <v>206</v>
      </c>
      <c r="BM1197" s="205" t="s">
        <v>3491</v>
      </c>
    </row>
    <row r="1198" spans="1:65" s="2" customFormat="1" ht="68.25" x14ac:dyDescent="0.2">
      <c r="A1198" s="35"/>
      <c r="B1198" s="36"/>
      <c r="C1198" s="37"/>
      <c r="D1198" s="209" t="s">
        <v>471</v>
      </c>
      <c r="E1198" s="37"/>
      <c r="F1198" s="240" t="s">
        <v>3492</v>
      </c>
      <c r="G1198" s="37"/>
      <c r="H1198" s="37"/>
      <c r="I1198" s="241"/>
      <c r="J1198" s="37"/>
      <c r="K1198" s="37"/>
      <c r="L1198" s="40"/>
      <c r="M1198" s="242"/>
      <c r="N1198" s="243"/>
      <c r="O1198" s="72"/>
      <c r="P1198" s="72"/>
      <c r="Q1198" s="72"/>
      <c r="R1198" s="72"/>
      <c r="S1198" s="72"/>
      <c r="T1198" s="73"/>
      <c r="U1198" s="35"/>
      <c r="V1198" s="35"/>
      <c r="W1198" s="35"/>
      <c r="X1198" s="35"/>
      <c r="Y1198" s="35"/>
      <c r="Z1198" s="35"/>
      <c r="AA1198" s="35"/>
      <c r="AB1198" s="35"/>
      <c r="AC1198" s="35"/>
      <c r="AD1198" s="35"/>
      <c r="AE1198" s="35"/>
      <c r="AT1198" s="18" t="s">
        <v>471</v>
      </c>
      <c r="AU1198" s="18" t="s">
        <v>85</v>
      </c>
    </row>
    <row r="1199" spans="1:65" s="2" customFormat="1" ht="24.2" customHeight="1" x14ac:dyDescent="0.2">
      <c r="A1199" s="35"/>
      <c r="B1199" s="36"/>
      <c r="C1199" s="193" t="s">
        <v>2939</v>
      </c>
      <c r="D1199" s="193" t="s">
        <v>202</v>
      </c>
      <c r="E1199" s="194" t="s">
        <v>3493</v>
      </c>
      <c r="F1199" s="195" t="s">
        <v>3494</v>
      </c>
      <c r="G1199" s="196" t="s">
        <v>333</v>
      </c>
      <c r="H1199" s="197">
        <v>1610</v>
      </c>
      <c r="I1199" s="198"/>
      <c r="J1199" s="199">
        <f>ROUND(I1199*H1199,2)</f>
        <v>0</v>
      </c>
      <c r="K1199" s="200"/>
      <c r="L1199" s="40"/>
      <c r="M1199" s="201" t="s">
        <v>1</v>
      </c>
      <c r="N1199" s="202" t="s">
        <v>41</v>
      </c>
      <c r="O1199" s="72"/>
      <c r="P1199" s="203">
        <f>O1199*H1199</f>
        <v>0</v>
      </c>
      <c r="Q1199" s="203">
        <v>0</v>
      </c>
      <c r="R1199" s="203">
        <f>Q1199*H1199</f>
        <v>0</v>
      </c>
      <c r="S1199" s="203">
        <v>0</v>
      </c>
      <c r="T1199" s="204">
        <f>S1199*H1199</f>
        <v>0</v>
      </c>
      <c r="U1199" s="35"/>
      <c r="V1199" s="35"/>
      <c r="W1199" s="35"/>
      <c r="X1199" s="35"/>
      <c r="Y1199" s="35"/>
      <c r="Z1199" s="35"/>
      <c r="AA1199" s="35"/>
      <c r="AB1199" s="35"/>
      <c r="AC1199" s="35"/>
      <c r="AD1199" s="35"/>
      <c r="AE1199" s="35"/>
      <c r="AR1199" s="205" t="s">
        <v>206</v>
      </c>
      <c r="AT1199" s="205" t="s">
        <v>202</v>
      </c>
      <c r="AU1199" s="205" t="s">
        <v>85</v>
      </c>
      <c r="AY1199" s="18" t="s">
        <v>200</v>
      </c>
      <c r="BE1199" s="206">
        <f>IF(N1199="základní",J1199,0)</f>
        <v>0</v>
      </c>
      <c r="BF1199" s="206">
        <f>IF(N1199="snížená",J1199,0)</f>
        <v>0</v>
      </c>
      <c r="BG1199" s="206">
        <f>IF(N1199="zákl. přenesená",J1199,0)</f>
        <v>0</v>
      </c>
      <c r="BH1199" s="206">
        <f>IF(N1199="sníž. přenesená",J1199,0)</f>
        <v>0</v>
      </c>
      <c r="BI1199" s="206">
        <f>IF(N1199="nulová",J1199,0)</f>
        <v>0</v>
      </c>
      <c r="BJ1199" s="18" t="s">
        <v>83</v>
      </c>
      <c r="BK1199" s="206">
        <f>ROUND(I1199*H1199,2)</f>
        <v>0</v>
      </c>
      <c r="BL1199" s="18" t="s">
        <v>206</v>
      </c>
      <c r="BM1199" s="205" t="s">
        <v>3495</v>
      </c>
    </row>
    <row r="1200" spans="1:65" s="2" customFormat="1" ht="175.5" x14ac:dyDescent="0.2">
      <c r="A1200" s="35"/>
      <c r="B1200" s="36"/>
      <c r="C1200" s="37"/>
      <c r="D1200" s="209" t="s">
        <v>471</v>
      </c>
      <c r="E1200" s="37"/>
      <c r="F1200" s="240" t="s">
        <v>3496</v>
      </c>
      <c r="G1200" s="37"/>
      <c r="H1200" s="37"/>
      <c r="I1200" s="241"/>
      <c r="J1200" s="37"/>
      <c r="K1200" s="37"/>
      <c r="L1200" s="40"/>
      <c r="M1200" s="242"/>
      <c r="N1200" s="243"/>
      <c r="O1200" s="72"/>
      <c r="P1200" s="72"/>
      <c r="Q1200" s="72"/>
      <c r="R1200" s="72"/>
      <c r="S1200" s="72"/>
      <c r="T1200" s="73"/>
      <c r="U1200" s="35"/>
      <c r="V1200" s="35"/>
      <c r="W1200" s="35"/>
      <c r="X1200" s="35"/>
      <c r="Y1200" s="35"/>
      <c r="Z1200" s="35"/>
      <c r="AA1200" s="35"/>
      <c r="AB1200" s="35"/>
      <c r="AC1200" s="35"/>
      <c r="AD1200" s="35"/>
      <c r="AE1200" s="35"/>
      <c r="AT1200" s="18" t="s">
        <v>471</v>
      </c>
      <c r="AU1200" s="18" t="s">
        <v>85</v>
      </c>
    </row>
    <row r="1201" spans="1:65" s="14" customFormat="1" ht="11.25" x14ac:dyDescent="0.2">
      <c r="B1201" s="218"/>
      <c r="C1201" s="219"/>
      <c r="D1201" s="209" t="s">
        <v>240</v>
      </c>
      <c r="E1201" s="220" t="s">
        <v>1</v>
      </c>
      <c r="F1201" s="221" t="s">
        <v>3497</v>
      </c>
      <c r="G1201" s="219"/>
      <c r="H1201" s="222">
        <v>680</v>
      </c>
      <c r="I1201" s="223"/>
      <c r="J1201" s="219"/>
      <c r="K1201" s="219"/>
      <c r="L1201" s="224"/>
      <c r="M1201" s="225"/>
      <c r="N1201" s="226"/>
      <c r="O1201" s="226"/>
      <c r="P1201" s="226"/>
      <c r="Q1201" s="226"/>
      <c r="R1201" s="226"/>
      <c r="S1201" s="226"/>
      <c r="T1201" s="227"/>
      <c r="AT1201" s="228" t="s">
        <v>240</v>
      </c>
      <c r="AU1201" s="228" t="s">
        <v>85</v>
      </c>
      <c r="AV1201" s="14" t="s">
        <v>85</v>
      </c>
      <c r="AW1201" s="14" t="s">
        <v>32</v>
      </c>
      <c r="AX1201" s="14" t="s">
        <v>76</v>
      </c>
      <c r="AY1201" s="228" t="s">
        <v>200</v>
      </c>
    </row>
    <row r="1202" spans="1:65" s="14" customFormat="1" ht="11.25" x14ac:dyDescent="0.2">
      <c r="B1202" s="218"/>
      <c r="C1202" s="219"/>
      <c r="D1202" s="209" t="s">
        <v>240</v>
      </c>
      <c r="E1202" s="220" t="s">
        <v>1</v>
      </c>
      <c r="F1202" s="221" t="s">
        <v>3498</v>
      </c>
      <c r="G1202" s="219"/>
      <c r="H1202" s="222">
        <v>930</v>
      </c>
      <c r="I1202" s="223"/>
      <c r="J1202" s="219"/>
      <c r="K1202" s="219"/>
      <c r="L1202" s="224"/>
      <c r="M1202" s="225"/>
      <c r="N1202" s="226"/>
      <c r="O1202" s="226"/>
      <c r="P1202" s="226"/>
      <c r="Q1202" s="226"/>
      <c r="R1202" s="226"/>
      <c r="S1202" s="226"/>
      <c r="T1202" s="227"/>
      <c r="AT1202" s="228" t="s">
        <v>240</v>
      </c>
      <c r="AU1202" s="228" t="s">
        <v>85</v>
      </c>
      <c r="AV1202" s="14" t="s">
        <v>85</v>
      </c>
      <c r="AW1202" s="14" t="s">
        <v>32</v>
      </c>
      <c r="AX1202" s="14" t="s">
        <v>76</v>
      </c>
      <c r="AY1202" s="228" t="s">
        <v>200</v>
      </c>
    </row>
    <row r="1203" spans="1:65" s="15" customFormat="1" ht="11.25" x14ac:dyDescent="0.2">
      <c r="B1203" s="229"/>
      <c r="C1203" s="230"/>
      <c r="D1203" s="209" t="s">
        <v>240</v>
      </c>
      <c r="E1203" s="231" t="s">
        <v>1</v>
      </c>
      <c r="F1203" s="232" t="s">
        <v>244</v>
      </c>
      <c r="G1203" s="230"/>
      <c r="H1203" s="233">
        <v>1610</v>
      </c>
      <c r="I1203" s="234"/>
      <c r="J1203" s="230"/>
      <c r="K1203" s="230"/>
      <c r="L1203" s="235"/>
      <c r="M1203" s="236"/>
      <c r="N1203" s="237"/>
      <c r="O1203" s="237"/>
      <c r="P1203" s="237"/>
      <c r="Q1203" s="237"/>
      <c r="R1203" s="237"/>
      <c r="S1203" s="237"/>
      <c r="T1203" s="238"/>
      <c r="AT1203" s="239" t="s">
        <v>240</v>
      </c>
      <c r="AU1203" s="239" t="s">
        <v>85</v>
      </c>
      <c r="AV1203" s="15" t="s">
        <v>206</v>
      </c>
      <c r="AW1203" s="15" t="s">
        <v>32</v>
      </c>
      <c r="AX1203" s="15" t="s">
        <v>83</v>
      </c>
      <c r="AY1203" s="239" t="s">
        <v>200</v>
      </c>
    </row>
    <row r="1204" spans="1:65" s="2" customFormat="1" ht="21.75" customHeight="1" x14ac:dyDescent="0.2">
      <c r="A1204" s="35"/>
      <c r="B1204" s="36"/>
      <c r="C1204" s="193" t="s">
        <v>3499</v>
      </c>
      <c r="D1204" s="193" t="s">
        <v>202</v>
      </c>
      <c r="E1204" s="194" t="s">
        <v>3500</v>
      </c>
      <c r="F1204" s="195" t="s">
        <v>3501</v>
      </c>
      <c r="G1204" s="196" t="s">
        <v>210</v>
      </c>
      <c r="H1204" s="197">
        <v>24.4</v>
      </c>
      <c r="I1204" s="198"/>
      <c r="J1204" s="199">
        <f>ROUND(I1204*H1204,2)</f>
        <v>0</v>
      </c>
      <c r="K1204" s="200"/>
      <c r="L1204" s="40"/>
      <c r="M1204" s="201" t="s">
        <v>1</v>
      </c>
      <c r="N1204" s="202" t="s">
        <v>41</v>
      </c>
      <c r="O1204" s="72"/>
      <c r="P1204" s="203">
        <f>O1204*H1204</f>
        <v>0</v>
      </c>
      <c r="Q1204" s="203">
        <v>0</v>
      </c>
      <c r="R1204" s="203">
        <f>Q1204*H1204</f>
        <v>0</v>
      </c>
      <c r="S1204" s="203">
        <v>0</v>
      </c>
      <c r="T1204" s="204">
        <f>S1204*H1204</f>
        <v>0</v>
      </c>
      <c r="U1204" s="35"/>
      <c r="V1204" s="35"/>
      <c r="W1204" s="35"/>
      <c r="X1204" s="35"/>
      <c r="Y1204" s="35"/>
      <c r="Z1204" s="35"/>
      <c r="AA1204" s="35"/>
      <c r="AB1204" s="35"/>
      <c r="AC1204" s="35"/>
      <c r="AD1204" s="35"/>
      <c r="AE1204" s="35"/>
      <c r="AR1204" s="205" t="s">
        <v>206</v>
      </c>
      <c r="AT1204" s="205" t="s">
        <v>202</v>
      </c>
      <c r="AU1204" s="205" t="s">
        <v>85</v>
      </c>
      <c r="AY1204" s="18" t="s">
        <v>200</v>
      </c>
      <c r="BE1204" s="206">
        <f>IF(N1204="základní",J1204,0)</f>
        <v>0</v>
      </c>
      <c r="BF1204" s="206">
        <f>IF(N1204="snížená",J1204,0)</f>
        <v>0</v>
      </c>
      <c r="BG1204" s="206">
        <f>IF(N1204="zákl. přenesená",J1204,0)</f>
        <v>0</v>
      </c>
      <c r="BH1204" s="206">
        <f>IF(N1204="sníž. přenesená",J1204,0)</f>
        <v>0</v>
      </c>
      <c r="BI1204" s="206">
        <f>IF(N1204="nulová",J1204,0)</f>
        <v>0</v>
      </c>
      <c r="BJ1204" s="18" t="s">
        <v>83</v>
      </c>
      <c r="BK1204" s="206">
        <f>ROUND(I1204*H1204,2)</f>
        <v>0</v>
      </c>
      <c r="BL1204" s="18" t="s">
        <v>206</v>
      </c>
      <c r="BM1204" s="205" t="s">
        <v>3502</v>
      </c>
    </row>
    <row r="1205" spans="1:65" s="2" customFormat="1" ht="146.25" x14ac:dyDescent="0.2">
      <c r="A1205" s="35"/>
      <c r="B1205" s="36"/>
      <c r="C1205" s="37"/>
      <c r="D1205" s="209" t="s">
        <v>471</v>
      </c>
      <c r="E1205" s="37"/>
      <c r="F1205" s="240" t="s">
        <v>3503</v>
      </c>
      <c r="G1205" s="37"/>
      <c r="H1205" s="37"/>
      <c r="I1205" s="241"/>
      <c r="J1205" s="37"/>
      <c r="K1205" s="37"/>
      <c r="L1205" s="40"/>
      <c r="M1205" s="242"/>
      <c r="N1205" s="243"/>
      <c r="O1205" s="72"/>
      <c r="P1205" s="72"/>
      <c r="Q1205" s="72"/>
      <c r="R1205" s="72"/>
      <c r="S1205" s="72"/>
      <c r="T1205" s="73"/>
      <c r="U1205" s="35"/>
      <c r="V1205" s="35"/>
      <c r="W1205" s="35"/>
      <c r="X1205" s="35"/>
      <c r="Y1205" s="35"/>
      <c r="Z1205" s="35"/>
      <c r="AA1205" s="35"/>
      <c r="AB1205" s="35"/>
      <c r="AC1205" s="35"/>
      <c r="AD1205" s="35"/>
      <c r="AE1205" s="35"/>
      <c r="AT1205" s="18" t="s">
        <v>471</v>
      </c>
      <c r="AU1205" s="18" t="s">
        <v>85</v>
      </c>
    </row>
    <row r="1206" spans="1:65" s="14" customFormat="1" ht="11.25" x14ac:dyDescent="0.2">
      <c r="B1206" s="218"/>
      <c r="C1206" s="219"/>
      <c r="D1206" s="209" t="s">
        <v>240</v>
      </c>
      <c r="E1206" s="220" t="s">
        <v>1</v>
      </c>
      <c r="F1206" s="221" t="s">
        <v>3504</v>
      </c>
      <c r="G1206" s="219"/>
      <c r="H1206" s="222">
        <v>24.4</v>
      </c>
      <c r="I1206" s="223"/>
      <c r="J1206" s="219"/>
      <c r="K1206" s="219"/>
      <c r="L1206" s="224"/>
      <c r="M1206" s="225"/>
      <c r="N1206" s="226"/>
      <c r="O1206" s="226"/>
      <c r="P1206" s="226"/>
      <c r="Q1206" s="226"/>
      <c r="R1206" s="226"/>
      <c r="S1206" s="226"/>
      <c r="T1206" s="227"/>
      <c r="AT1206" s="228" t="s">
        <v>240</v>
      </c>
      <c r="AU1206" s="228" t="s">
        <v>85</v>
      </c>
      <c r="AV1206" s="14" t="s">
        <v>85</v>
      </c>
      <c r="AW1206" s="14" t="s">
        <v>32</v>
      </c>
      <c r="AX1206" s="14" t="s">
        <v>76</v>
      </c>
      <c r="AY1206" s="228" t="s">
        <v>200</v>
      </c>
    </row>
    <row r="1207" spans="1:65" s="15" customFormat="1" ht="11.25" x14ac:dyDescent="0.2">
      <c r="B1207" s="229"/>
      <c r="C1207" s="230"/>
      <c r="D1207" s="209" t="s">
        <v>240</v>
      </c>
      <c r="E1207" s="231" t="s">
        <v>1</v>
      </c>
      <c r="F1207" s="232" t="s">
        <v>244</v>
      </c>
      <c r="G1207" s="230"/>
      <c r="H1207" s="233">
        <v>24.4</v>
      </c>
      <c r="I1207" s="234"/>
      <c r="J1207" s="230"/>
      <c r="K1207" s="230"/>
      <c r="L1207" s="235"/>
      <c r="M1207" s="236"/>
      <c r="N1207" s="237"/>
      <c r="O1207" s="237"/>
      <c r="P1207" s="237"/>
      <c r="Q1207" s="237"/>
      <c r="R1207" s="237"/>
      <c r="S1207" s="237"/>
      <c r="T1207" s="238"/>
      <c r="AT1207" s="239" t="s">
        <v>240</v>
      </c>
      <c r="AU1207" s="239" t="s">
        <v>85</v>
      </c>
      <c r="AV1207" s="15" t="s">
        <v>206</v>
      </c>
      <c r="AW1207" s="15" t="s">
        <v>32</v>
      </c>
      <c r="AX1207" s="15" t="s">
        <v>83</v>
      </c>
      <c r="AY1207" s="239" t="s">
        <v>200</v>
      </c>
    </row>
    <row r="1208" spans="1:65" s="2" customFormat="1" ht="24.2" customHeight="1" x14ac:dyDescent="0.2">
      <c r="A1208" s="35"/>
      <c r="B1208" s="36"/>
      <c r="C1208" s="193" t="s">
        <v>2942</v>
      </c>
      <c r="D1208" s="193" t="s">
        <v>202</v>
      </c>
      <c r="E1208" s="194" t="s">
        <v>3505</v>
      </c>
      <c r="F1208" s="195" t="s">
        <v>3506</v>
      </c>
      <c r="G1208" s="196" t="s">
        <v>217</v>
      </c>
      <c r="H1208" s="197">
        <v>1</v>
      </c>
      <c r="I1208" s="198"/>
      <c r="J1208" s="199">
        <f>ROUND(I1208*H1208,2)</f>
        <v>0</v>
      </c>
      <c r="K1208" s="200"/>
      <c r="L1208" s="40"/>
      <c r="M1208" s="201" t="s">
        <v>1</v>
      </c>
      <c r="N1208" s="202" t="s">
        <v>41</v>
      </c>
      <c r="O1208" s="72"/>
      <c r="P1208" s="203">
        <f>O1208*H1208</f>
        <v>0</v>
      </c>
      <c r="Q1208" s="203">
        <v>0</v>
      </c>
      <c r="R1208" s="203">
        <f>Q1208*H1208</f>
        <v>0</v>
      </c>
      <c r="S1208" s="203">
        <v>0</v>
      </c>
      <c r="T1208" s="204">
        <f>S1208*H1208</f>
        <v>0</v>
      </c>
      <c r="U1208" s="35"/>
      <c r="V1208" s="35"/>
      <c r="W1208" s="35"/>
      <c r="X1208" s="35"/>
      <c r="Y1208" s="35"/>
      <c r="Z1208" s="35"/>
      <c r="AA1208" s="35"/>
      <c r="AB1208" s="35"/>
      <c r="AC1208" s="35"/>
      <c r="AD1208" s="35"/>
      <c r="AE1208" s="35"/>
      <c r="AR1208" s="205" t="s">
        <v>206</v>
      </c>
      <c r="AT1208" s="205" t="s">
        <v>202</v>
      </c>
      <c r="AU1208" s="205" t="s">
        <v>85</v>
      </c>
      <c r="AY1208" s="18" t="s">
        <v>200</v>
      </c>
      <c r="BE1208" s="206">
        <f>IF(N1208="základní",J1208,0)</f>
        <v>0</v>
      </c>
      <c r="BF1208" s="206">
        <f>IF(N1208="snížená",J1208,0)</f>
        <v>0</v>
      </c>
      <c r="BG1208" s="206">
        <f>IF(N1208="zákl. přenesená",J1208,0)</f>
        <v>0</v>
      </c>
      <c r="BH1208" s="206">
        <f>IF(N1208="sníž. přenesená",J1208,0)</f>
        <v>0</v>
      </c>
      <c r="BI1208" s="206">
        <f>IF(N1208="nulová",J1208,0)</f>
        <v>0</v>
      </c>
      <c r="BJ1208" s="18" t="s">
        <v>83</v>
      </c>
      <c r="BK1208" s="206">
        <f>ROUND(I1208*H1208,2)</f>
        <v>0</v>
      </c>
      <c r="BL1208" s="18" t="s">
        <v>206</v>
      </c>
      <c r="BM1208" s="205" t="s">
        <v>3507</v>
      </c>
    </row>
    <row r="1209" spans="1:65" s="2" customFormat="1" ht="282.75" x14ac:dyDescent="0.2">
      <c r="A1209" s="35"/>
      <c r="B1209" s="36"/>
      <c r="C1209" s="37"/>
      <c r="D1209" s="209" t="s">
        <v>471</v>
      </c>
      <c r="E1209" s="37"/>
      <c r="F1209" s="240" t="s">
        <v>3508</v>
      </c>
      <c r="G1209" s="37"/>
      <c r="H1209" s="37"/>
      <c r="I1209" s="241"/>
      <c r="J1209" s="37"/>
      <c r="K1209" s="37"/>
      <c r="L1209" s="40"/>
      <c r="M1209" s="242"/>
      <c r="N1209" s="243"/>
      <c r="O1209" s="72"/>
      <c r="P1209" s="72"/>
      <c r="Q1209" s="72"/>
      <c r="R1209" s="72"/>
      <c r="S1209" s="72"/>
      <c r="T1209" s="73"/>
      <c r="U1209" s="35"/>
      <c r="V1209" s="35"/>
      <c r="W1209" s="35"/>
      <c r="X1209" s="35"/>
      <c r="Y1209" s="35"/>
      <c r="Z1209" s="35"/>
      <c r="AA1209" s="35"/>
      <c r="AB1209" s="35"/>
      <c r="AC1209" s="35"/>
      <c r="AD1209" s="35"/>
      <c r="AE1209" s="35"/>
      <c r="AT1209" s="18" t="s">
        <v>471</v>
      </c>
      <c r="AU1209" s="18" t="s">
        <v>85</v>
      </c>
    </row>
    <row r="1210" spans="1:65" s="14" customFormat="1" ht="11.25" x14ac:dyDescent="0.2">
      <c r="B1210" s="218"/>
      <c r="C1210" s="219"/>
      <c r="D1210" s="209" t="s">
        <v>240</v>
      </c>
      <c r="E1210" s="220" t="s">
        <v>1</v>
      </c>
      <c r="F1210" s="221" t="s">
        <v>3509</v>
      </c>
      <c r="G1210" s="219"/>
      <c r="H1210" s="222">
        <v>1</v>
      </c>
      <c r="I1210" s="223"/>
      <c r="J1210" s="219"/>
      <c r="K1210" s="219"/>
      <c r="L1210" s="224"/>
      <c r="M1210" s="225"/>
      <c r="N1210" s="226"/>
      <c r="O1210" s="226"/>
      <c r="P1210" s="226"/>
      <c r="Q1210" s="226"/>
      <c r="R1210" s="226"/>
      <c r="S1210" s="226"/>
      <c r="T1210" s="227"/>
      <c r="AT1210" s="228" t="s">
        <v>240</v>
      </c>
      <c r="AU1210" s="228" t="s">
        <v>85</v>
      </c>
      <c r="AV1210" s="14" t="s">
        <v>85</v>
      </c>
      <c r="AW1210" s="14" t="s">
        <v>32</v>
      </c>
      <c r="AX1210" s="14" t="s">
        <v>76</v>
      </c>
      <c r="AY1210" s="228" t="s">
        <v>200</v>
      </c>
    </row>
    <row r="1211" spans="1:65" s="15" customFormat="1" ht="11.25" x14ac:dyDescent="0.2">
      <c r="B1211" s="229"/>
      <c r="C1211" s="230"/>
      <c r="D1211" s="209" t="s">
        <v>240</v>
      </c>
      <c r="E1211" s="231" t="s">
        <v>1</v>
      </c>
      <c r="F1211" s="232" t="s">
        <v>244</v>
      </c>
      <c r="G1211" s="230"/>
      <c r="H1211" s="233">
        <v>1</v>
      </c>
      <c r="I1211" s="234"/>
      <c r="J1211" s="230"/>
      <c r="K1211" s="230"/>
      <c r="L1211" s="235"/>
      <c r="M1211" s="236"/>
      <c r="N1211" s="237"/>
      <c r="O1211" s="237"/>
      <c r="P1211" s="237"/>
      <c r="Q1211" s="237"/>
      <c r="R1211" s="237"/>
      <c r="S1211" s="237"/>
      <c r="T1211" s="238"/>
      <c r="AT1211" s="239" t="s">
        <v>240</v>
      </c>
      <c r="AU1211" s="239" t="s">
        <v>85</v>
      </c>
      <c r="AV1211" s="15" t="s">
        <v>206</v>
      </c>
      <c r="AW1211" s="15" t="s">
        <v>32</v>
      </c>
      <c r="AX1211" s="15" t="s">
        <v>83</v>
      </c>
      <c r="AY1211" s="239" t="s">
        <v>200</v>
      </c>
    </row>
    <row r="1212" spans="1:65" s="2" customFormat="1" ht="16.5" customHeight="1" x14ac:dyDescent="0.2">
      <c r="A1212" s="35"/>
      <c r="B1212" s="36"/>
      <c r="C1212" s="193" t="s">
        <v>3510</v>
      </c>
      <c r="D1212" s="193" t="s">
        <v>202</v>
      </c>
      <c r="E1212" s="194" t="s">
        <v>3511</v>
      </c>
      <c r="F1212" s="195" t="s">
        <v>3512</v>
      </c>
      <c r="G1212" s="196" t="s">
        <v>2203</v>
      </c>
      <c r="H1212" s="197">
        <v>1</v>
      </c>
      <c r="I1212" s="198"/>
      <c r="J1212" s="199">
        <f>ROUND(I1212*H1212,2)</f>
        <v>0</v>
      </c>
      <c r="K1212" s="200"/>
      <c r="L1212" s="40"/>
      <c r="M1212" s="201" t="s">
        <v>1</v>
      </c>
      <c r="N1212" s="202" t="s">
        <v>41</v>
      </c>
      <c r="O1212" s="72"/>
      <c r="P1212" s="203">
        <f>O1212*H1212</f>
        <v>0</v>
      </c>
      <c r="Q1212" s="203">
        <v>0</v>
      </c>
      <c r="R1212" s="203">
        <f>Q1212*H1212</f>
        <v>0</v>
      </c>
      <c r="S1212" s="203">
        <v>0</v>
      </c>
      <c r="T1212" s="204">
        <f>S1212*H1212</f>
        <v>0</v>
      </c>
      <c r="U1212" s="35"/>
      <c r="V1212" s="35"/>
      <c r="W1212" s="35"/>
      <c r="X1212" s="35"/>
      <c r="Y1212" s="35"/>
      <c r="Z1212" s="35"/>
      <c r="AA1212" s="35"/>
      <c r="AB1212" s="35"/>
      <c r="AC1212" s="35"/>
      <c r="AD1212" s="35"/>
      <c r="AE1212" s="35"/>
      <c r="AR1212" s="205" t="s">
        <v>206</v>
      </c>
      <c r="AT1212" s="205" t="s">
        <v>202</v>
      </c>
      <c r="AU1212" s="205" t="s">
        <v>85</v>
      </c>
      <c r="AY1212" s="18" t="s">
        <v>200</v>
      </c>
      <c r="BE1212" s="206">
        <f>IF(N1212="základní",J1212,0)</f>
        <v>0</v>
      </c>
      <c r="BF1212" s="206">
        <f>IF(N1212="snížená",J1212,0)</f>
        <v>0</v>
      </c>
      <c r="BG1212" s="206">
        <f>IF(N1212="zákl. přenesená",J1212,0)</f>
        <v>0</v>
      </c>
      <c r="BH1212" s="206">
        <f>IF(N1212="sníž. přenesená",J1212,0)</f>
        <v>0</v>
      </c>
      <c r="BI1212" s="206">
        <f>IF(N1212="nulová",J1212,0)</f>
        <v>0</v>
      </c>
      <c r="BJ1212" s="18" t="s">
        <v>83</v>
      </c>
      <c r="BK1212" s="206">
        <f>ROUND(I1212*H1212,2)</f>
        <v>0</v>
      </c>
      <c r="BL1212" s="18" t="s">
        <v>206</v>
      </c>
      <c r="BM1212" s="205" t="s">
        <v>3513</v>
      </c>
    </row>
    <row r="1213" spans="1:65" s="2" customFormat="1" ht="39" x14ac:dyDescent="0.2">
      <c r="A1213" s="35"/>
      <c r="B1213" s="36"/>
      <c r="C1213" s="37"/>
      <c r="D1213" s="209" t="s">
        <v>471</v>
      </c>
      <c r="E1213" s="37"/>
      <c r="F1213" s="240" t="s">
        <v>3487</v>
      </c>
      <c r="G1213" s="37"/>
      <c r="H1213" s="37"/>
      <c r="I1213" s="241"/>
      <c r="J1213" s="37"/>
      <c r="K1213" s="37"/>
      <c r="L1213" s="40"/>
      <c r="M1213" s="242"/>
      <c r="N1213" s="243"/>
      <c r="O1213" s="72"/>
      <c r="P1213" s="72"/>
      <c r="Q1213" s="72"/>
      <c r="R1213" s="72"/>
      <c r="S1213" s="72"/>
      <c r="T1213" s="73"/>
      <c r="U1213" s="35"/>
      <c r="V1213" s="35"/>
      <c r="W1213" s="35"/>
      <c r="X1213" s="35"/>
      <c r="Y1213" s="35"/>
      <c r="Z1213" s="35"/>
      <c r="AA1213" s="35"/>
      <c r="AB1213" s="35"/>
      <c r="AC1213" s="35"/>
      <c r="AD1213" s="35"/>
      <c r="AE1213" s="35"/>
      <c r="AT1213" s="18" t="s">
        <v>471</v>
      </c>
      <c r="AU1213" s="18" t="s">
        <v>85</v>
      </c>
    </row>
    <row r="1214" spans="1:65" s="14" customFormat="1" ht="11.25" x14ac:dyDescent="0.2">
      <c r="B1214" s="218"/>
      <c r="C1214" s="219"/>
      <c r="D1214" s="209" t="s">
        <v>240</v>
      </c>
      <c r="E1214" s="220" t="s">
        <v>1</v>
      </c>
      <c r="F1214" s="221" t="s">
        <v>3509</v>
      </c>
      <c r="G1214" s="219"/>
      <c r="H1214" s="222">
        <v>1</v>
      </c>
      <c r="I1214" s="223"/>
      <c r="J1214" s="219"/>
      <c r="K1214" s="219"/>
      <c r="L1214" s="224"/>
      <c r="M1214" s="225"/>
      <c r="N1214" s="226"/>
      <c r="O1214" s="226"/>
      <c r="P1214" s="226"/>
      <c r="Q1214" s="226"/>
      <c r="R1214" s="226"/>
      <c r="S1214" s="226"/>
      <c r="T1214" s="227"/>
      <c r="AT1214" s="228" t="s">
        <v>240</v>
      </c>
      <c r="AU1214" s="228" t="s">
        <v>85</v>
      </c>
      <c r="AV1214" s="14" t="s">
        <v>85</v>
      </c>
      <c r="AW1214" s="14" t="s">
        <v>32</v>
      </c>
      <c r="AX1214" s="14" t="s">
        <v>76</v>
      </c>
      <c r="AY1214" s="228" t="s">
        <v>200</v>
      </c>
    </row>
    <row r="1215" spans="1:65" s="15" customFormat="1" ht="11.25" x14ac:dyDescent="0.2">
      <c r="B1215" s="229"/>
      <c r="C1215" s="230"/>
      <c r="D1215" s="209" t="s">
        <v>240</v>
      </c>
      <c r="E1215" s="231" t="s">
        <v>1</v>
      </c>
      <c r="F1215" s="232" t="s">
        <v>244</v>
      </c>
      <c r="G1215" s="230"/>
      <c r="H1215" s="233">
        <v>1</v>
      </c>
      <c r="I1215" s="234"/>
      <c r="J1215" s="230"/>
      <c r="K1215" s="230"/>
      <c r="L1215" s="235"/>
      <c r="M1215" s="236"/>
      <c r="N1215" s="237"/>
      <c r="O1215" s="237"/>
      <c r="P1215" s="237"/>
      <c r="Q1215" s="237"/>
      <c r="R1215" s="237"/>
      <c r="S1215" s="237"/>
      <c r="T1215" s="238"/>
      <c r="AT1215" s="239" t="s">
        <v>240</v>
      </c>
      <c r="AU1215" s="239" t="s">
        <v>85</v>
      </c>
      <c r="AV1215" s="15" t="s">
        <v>206</v>
      </c>
      <c r="AW1215" s="15" t="s">
        <v>32</v>
      </c>
      <c r="AX1215" s="15" t="s">
        <v>83</v>
      </c>
      <c r="AY1215" s="239" t="s">
        <v>200</v>
      </c>
    </row>
    <row r="1216" spans="1:65" s="2" customFormat="1" ht="24.2" customHeight="1" x14ac:dyDescent="0.2">
      <c r="A1216" s="35"/>
      <c r="B1216" s="36"/>
      <c r="C1216" s="193" t="s">
        <v>599</v>
      </c>
      <c r="D1216" s="193" t="s">
        <v>202</v>
      </c>
      <c r="E1216" s="194" t="s">
        <v>3514</v>
      </c>
      <c r="F1216" s="195" t="s">
        <v>3515</v>
      </c>
      <c r="G1216" s="196" t="s">
        <v>217</v>
      </c>
      <c r="H1216" s="197">
        <v>2</v>
      </c>
      <c r="I1216" s="198"/>
      <c r="J1216" s="199">
        <f>ROUND(I1216*H1216,2)</f>
        <v>0</v>
      </c>
      <c r="K1216" s="200"/>
      <c r="L1216" s="40"/>
      <c r="M1216" s="201" t="s">
        <v>1</v>
      </c>
      <c r="N1216" s="202" t="s">
        <v>41</v>
      </c>
      <c r="O1216" s="72"/>
      <c r="P1216" s="203">
        <f>O1216*H1216</f>
        <v>0</v>
      </c>
      <c r="Q1216" s="203">
        <v>0</v>
      </c>
      <c r="R1216" s="203">
        <f>Q1216*H1216</f>
        <v>0</v>
      </c>
      <c r="S1216" s="203">
        <v>0</v>
      </c>
      <c r="T1216" s="204">
        <f>S1216*H1216</f>
        <v>0</v>
      </c>
      <c r="U1216" s="35"/>
      <c r="V1216" s="35"/>
      <c r="W1216" s="35"/>
      <c r="X1216" s="35"/>
      <c r="Y1216" s="35"/>
      <c r="Z1216" s="35"/>
      <c r="AA1216" s="35"/>
      <c r="AB1216" s="35"/>
      <c r="AC1216" s="35"/>
      <c r="AD1216" s="35"/>
      <c r="AE1216" s="35"/>
      <c r="AR1216" s="205" t="s">
        <v>206</v>
      </c>
      <c r="AT1216" s="205" t="s">
        <v>202</v>
      </c>
      <c r="AU1216" s="205" t="s">
        <v>85</v>
      </c>
      <c r="AY1216" s="18" t="s">
        <v>200</v>
      </c>
      <c r="BE1216" s="206">
        <f>IF(N1216="základní",J1216,0)</f>
        <v>0</v>
      </c>
      <c r="BF1216" s="206">
        <f>IF(N1216="snížená",J1216,0)</f>
        <v>0</v>
      </c>
      <c r="BG1216" s="206">
        <f>IF(N1216="zákl. přenesená",J1216,0)</f>
        <v>0</v>
      </c>
      <c r="BH1216" s="206">
        <f>IF(N1216="sníž. přenesená",J1216,0)</f>
        <v>0</v>
      </c>
      <c r="BI1216" s="206">
        <f>IF(N1216="nulová",J1216,0)</f>
        <v>0</v>
      </c>
      <c r="BJ1216" s="18" t="s">
        <v>83</v>
      </c>
      <c r="BK1216" s="206">
        <f>ROUND(I1216*H1216,2)</f>
        <v>0</v>
      </c>
      <c r="BL1216" s="18" t="s">
        <v>206</v>
      </c>
      <c r="BM1216" s="205" t="s">
        <v>3516</v>
      </c>
    </row>
    <row r="1217" spans="1:65" s="12" customFormat="1" ht="20.85" customHeight="1" x14ac:dyDescent="0.2">
      <c r="B1217" s="177"/>
      <c r="C1217" s="178"/>
      <c r="D1217" s="179" t="s">
        <v>75</v>
      </c>
      <c r="E1217" s="191" t="s">
        <v>3517</v>
      </c>
      <c r="F1217" s="191" t="s">
        <v>3518</v>
      </c>
      <c r="G1217" s="178"/>
      <c r="H1217" s="178"/>
      <c r="I1217" s="181"/>
      <c r="J1217" s="192">
        <f>BK1217</f>
        <v>0</v>
      </c>
      <c r="K1217" s="178"/>
      <c r="L1217" s="183"/>
      <c r="M1217" s="184"/>
      <c r="N1217" s="185"/>
      <c r="O1217" s="185"/>
      <c r="P1217" s="186">
        <f>SUM(P1218:P1219)</f>
        <v>0</v>
      </c>
      <c r="Q1217" s="185"/>
      <c r="R1217" s="186">
        <f>SUM(R1218:R1219)</f>
        <v>0</v>
      </c>
      <c r="S1217" s="185"/>
      <c r="T1217" s="187">
        <f>SUM(T1218:T1219)</f>
        <v>0</v>
      </c>
      <c r="AR1217" s="188" t="s">
        <v>108</v>
      </c>
      <c r="AT1217" s="189" t="s">
        <v>75</v>
      </c>
      <c r="AU1217" s="189" t="s">
        <v>85</v>
      </c>
      <c r="AY1217" s="188" t="s">
        <v>200</v>
      </c>
      <c r="BK1217" s="190">
        <f>SUM(BK1218:BK1219)</f>
        <v>0</v>
      </c>
    </row>
    <row r="1218" spans="1:65" s="2" customFormat="1" ht="24.2" customHeight="1" x14ac:dyDescent="0.2">
      <c r="A1218" s="35"/>
      <c r="B1218" s="36"/>
      <c r="C1218" s="193" t="s">
        <v>3519</v>
      </c>
      <c r="D1218" s="193" t="s">
        <v>202</v>
      </c>
      <c r="E1218" s="194" t="s">
        <v>3520</v>
      </c>
      <c r="F1218" s="195" t="s">
        <v>3521</v>
      </c>
      <c r="G1218" s="196" t="s">
        <v>1584</v>
      </c>
      <c r="H1218" s="197">
        <v>1</v>
      </c>
      <c r="I1218" s="198"/>
      <c r="J1218" s="199">
        <f>ROUND(I1218*H1218,2)</f>
        <v>0</v>
      </c>
      <c r="K1218" s="200"/>
      <c r="L1218" s="40"/>
      <c r="M1218" s="201" t="s">
        <v>1</v>
      </c>
      <c r="N1218" s="202" t="s">
        <v>41</v>
      </c>
      <c r="O1218" s="72"/>
      <c r="P1218" s="203">
        <f>O1218*H1218</f>
        <v>0</v>
      </c>
      <c r="Q1218" s="203">
        <v>0</v>
      </c>
      <c r="R1218" s="203">
        <f>Q1218*H1218</f>
        <v>0</v>
      </c>
      <c r="S1218" s="203">
        <v>0</v>
      </c>
      <c r="T1218" s="204">
        <f>S1218*H1218</f>
        <v>0</v>
      </c>
      <c r="U1218" s="35"/>
      <c r="V1218" s="35"/>
      <c r="W1218" s="35"/>
      <c r="X1218" s="35"/>
      <c r="Y1218" s="35"/>
      <c r="Z1218" s="35"/>
      <c r="AA1218" s="35"/>
      <c r="AB1218" s="35"/>
      <c r="AC1218" s="35"/>
      <c r="AD1218" s="35"/>
      <c r="AE1218" s="35"/>
      <c r="AR1218" s="205" t="s">
        <v>533</v>
      </c>
      <c r="AT1218" s="205" t="s">
        <v>202</v>
      </c>
      <c r="AU1218" s="205" t="s">
        <v>108</v>
      </c>
      <c r="AY1218" s="18" t="s">
        <v>200</v>
      </c>
      <c r="BE1218" s="206">
        <f>IF(N1218="základní",J1218,0)</f>
        <v>0</v>
      </c>
      <c r="BF1218" s="206">
        <f>IF(N1218="snížená",J1218,0)</f>
        <v>0</v>
      </c>
      <c r="BG1218" s="206">
        <f>IF(N1218="zákl. přenesená",J1218,0)</f>
        <v>0</v>
      </c>
      <c r="BH1218" s="206">
        <f>IF(N1218="sníž. přenesená",J1218,0)</f>
        <v>0</v>
      </c>
      <c r="BI1218" s="206">
        <f>IF(N1218="nulová",J1218,0)</f>
        <v>0</v>
      </c>
      <c r="BJ1218" s="18" t="s">
        <v>83</v>
      </c>
      <c r="BK1218" s="206">
        <f>ROUND(I1218*H1218,2)</f>
        <v>0</v>
      </c>
      <c r="BL1218" s="18" t="s">
        <v>533</v>
      </c>
      <c r="BM1218" s="205" t="s">
        <v>3522</v>
      </c>
    </row>
    <row r="1219" spans="1:65" s="2" customFormat="1" ht="39" x14ac:dyDescent="0.2">
      <c r="A1219" s="35"/>
      <c r="B1219" s="36"/>
      <c r="C1219" s="37"/>
      <c r="D1219" s="209" t="s">
        <v>471</v>
      </c>
      <c r="E1219" s="37"/>
      <c r="F1219" s="240" t="s">
        <v>3523</v>
      </c>
      <c r="G1219" s="37"/>
      <c r="H1219" s="37"/>
      <c r="I1219" s="241"/>
      <c r="J1219" s="37"/>
      <c r="K1219" s="37"/>
      <c r="L1219" s="40"/>
      <c r="M1219" s="275"/>
      <c r="N1219" s="276"/>
      <c r="O1219" s="272"/>
      <c r="P1219" s="272"/>
      <c r="Q1219" s="272"/>
      <c r="R1219" s="272"/>
      <c r="S1219" s="272"/>
      <c r="T1219" s="277"/>
      <c r="U1219" s="35"/>
      <c r="V1219" s="35"/>
      <c r="W1219" s="35"/>
      <c r="X1219" s="35"/>
      <c r="Y1219" s="35"/>
      <c r="Z1219" s="35"/>
      <c r="AA1219" s="35"/>
      <c r="AB1219" s="35"/>
      <c r="AC1219" s="35"/>
      <c r="AD1219" s="35"/>
      <c r="AE1219" s="35"/>
      <c r="AT1219" s="18" t="s">
        <v>471</v>
      </c>
      <c r="AU1219" s="18" t="s">
        <v>108</v>
      </c>
    </row>
    <row r="1220" spans="1:65" s="2" customFormat="1" ht="6.95" customHeight="1" x14ac:dyDescent="0.2">
      <c r="A1220" s="35"/>
      <c r="B1220" s="55"/>
      <c r="C1220" s="56"/>
      <c r="D1220" s="56"/>
      <c r="E1220" s="56"/>
      <c r="F1220" s="56"/>
      <c r="G1220" s="56"/>
      <c r="H1220" s="56"/>
      <c r="I1220" s="56"/>
      <c r="J1220" s="56"/>
      <c r="K1220" s="56"/>
      <c r="L1220" s="40"/>
      <c r="M1220" s="35"/>
      <c r="O1220" s="35"/>
      <c r="P1220" s="35"/>
      <c r="Q1220" s="35"/>
      <c r="R1220" s="35"/>
      <c r="S1220" s="35"/>
      <c r="T1220" s="35"/>
      <c r="U1220" s="35"/>
      <c r="V1220" s="35"/>
      <c r="W1220" s="35"/>
      <c r="X1220" s="35"/>
      <c r="Y1220" s="35"/>
      <c r="Z1220" s="35"/>
      <c r="AA1220" s="35"/>
      <c r="AB1220" s="35"/>
      <c r="AC1220" s="35"/>
      <c r="AD1220" s="35"/>
      <c r="AE1220" s="35"/>
    </row>
  </sheetData>
  <sheetProtection algorithmName="SHA-512" hashValue="ofnmWrv6P3AY1IYrNIVkHL2SmPqObV/U9FFPKfSY2GDY1cJEMyj+lMAYZXKLWwjF7ASb4tUoOiuH8s7Q2lByWA==" saltValue="sZPdeRmkDHkqyu+HZA40gUzEazktis5Xjpy7586kiD6a2vpUCNxil9lPeAGT8jobFgaskETSogJt2zmFKFfsYw==" spinCount="100000" sheet="1" objects="1" scenarios="1" formatColumns="0" formatRows="0" autoFilter="0"/>
  <autoFilter ref="C148:K1219" xr:uid="{00000000-0009-0000-0000-00000F000000}"/>
  <mergeCells count="12">
    <mergeCell ref="E141:H141"/>
    <mergeCell ref="L2:V2"/>
    <mergeCell ref="E85:H85"/>
    <mergeCell ref="E87:H87"/>
    <mergeCell ref="E89:H89"/>
    <mergeCell ref="E137:H137"/>
    <mergeCell ref="E139:H13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252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135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2630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1405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ROUND((SUM(BE133:BE251)),  2)</f>
        <v>0</v>
      </c>
      <c r="G35" s="35"/>
      <c r="H35" s="35"/>
      <c r="I35" s="131">
        <v>0.21</v>
      </c>
      <c r="J35" s="130">
        <f>ROUND(((SUM(BE133:BE251))*I35),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ROUND((SUM(BF133:BF251)),  2)</f>
        <v>0</v>
      </c>
      <c r="G36" s="35"/>
      <c r="H36" s="35"/>
      <c r="I36" s="131">
        <v>0.12</v>
      </c>
      <c r="J36" s="130">
        <f>ROUND(((SUM(BF133:BF251))*I36),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ROUND((SUM(BG133:BG251)),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ROUND((SUM(BH133:BH251)),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ROUND((SUM(BI133:BI251)),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2630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D.1.2 - Stavebně konstrukční řešení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J133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165</v>
      </c>
      <c r="E99" s="157"/>
      <c r="F99" s="157"/>
      <c r="G99" s="157"/>
      <c r="H99" s="157"/>
      <c r="I99" s="157"/>
      <c r="J99" s="158">
        <f>J134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3524</v>
      </c>
      <c r="E100" s="162"/>
      <c r="F100" s="162"/>
      <c r="G100" s="162"/>
      <c r="H100" s="162"/>
      <c r="I100" s="162"/>
      <c r="J100" s="163">
        <f>J135</f>
        <v>0</v>
      </c>
      <c r="K100" s="105"/>
      <c r="L100" s="164"/>
    </row>
    <row r="101" spans="1:47" s="10" customFormat="1" ht="19.899999999999999" customHeight="1" x14ac:dyDescent="0.2">
      <c r="B101" s="160"/>
      <c r="C101" s="105"/>
      <c r="D101" s="161" t="s">
        <v>1406</v>
      </c>
      <c r="E101" s="162"/>
      <c r="F101" s="162"/>
      <c r="G101" s="162"/>
      <c r="H101" s="162"/>
      <c r="I101" s="162"/>
      <c r="J101" s="163">
        <f>J146</f>
        <v>0</v>
      </c>
      <c r="K101" s="105"/>
      <c r="L101" s="164"/>
    </row>
    <row r="102" spans="1:47" s="10" customFormat="1" ht="19.899999999999999" customHeight="1" x14ac:dyDescent="0.2">
      <c r="B102" s="160"/>
      <c r="C102" s="105"/>
      <c r="D102" s="161" t="s">
        <v>167</v>
      </c>
      <c r="E102" s="162"/>
      <c r="F102" s="162"/>
      <c r="G102" s="162"/>
      <c r="H102" s="162"/>
      <c r="I102" s="162"/>
      <c r="J102" s="163">
        <f>J159</f>
        <v>0</v>
      </c>
      <c r="K102" s="105"/>
      <c r="L102" s="164"/>
    </row>
    <row r="103" spans="1:47" s="10" customFormat="1" ht="19.899999999999999" customHeight="1" x14ac:dyDescent="0.2">
      <c r="B103" s="160"/>
      <c r="C103" s="105"/>
      <c r="D103" s="161" t="s">
        <v>168</v>
      </c>
      <c r="E103" s="162"/>
      <c r="F103" s="162"/>
      <c r="G103" s="162"/>
      <c r="H103" s="162"/>
      <c r="I103" s="162"/>
      <c r="J103" s="163">
        <f>J216</f>
        <v>0</v>
      </c>
      <c r="K103" s="105"/>
      <c r="L103" s="164"/>
    </row>
    <row r="104" spans="1:47" s="10" customFormat="1" ht="19.899999999999999" customHeight="1" x14ac:dyDescent="0.2">
      <c r="B104" s="160"/>
      <c r="C104" s="105"/>
      <c r="D104" s="161" t="s">
        <v>169</v>
      </c>
      <c r="E104" s="162"/>
      <c r="F104" s="162"/>
      <c r="G104" s="162"/>
      <c r="H104" s="162"/>
      <c r="I104" s="162"/>
      <c r="J104" s="163">
        <f>J218</f>
        <v>0</v>
      </c>
      <c r="K104" s="105"/>
      <c r="L104" s="164"/>
    </row>
    <row r="105" spans="1:47" s="10" customFormat="1" ht="19.899999999999999" customHeight="1" x14ac:dyDescent="0.2">
      <c r="B105" s="160"/>
      <c r="C105" s="105"/>
      <c r="D105" s="161" t="s">
        <v>170</v>
      </c>
      <c r="E105" s="162"/>
      <c r="F105" s="162"/>
      <c r="G105" s="162"/>
      <c r="H105" s="162"/>
      <c r="I105" s="162"/>
      <c r="J105" s="163">
        <f>J225</f>
        <v>0</v>
      </c>
      <c r="K105" s="105"/>
      <c r="L105" s="164"/>
    </row>
    <row r="106" spans="1:47" s="10" customFormat="1" ht="19.899999999999999" customHeight="1" x14ac:dyDescent="0.2">
      <c r="B106" s="160"/>
      <c r="C106" s="105"/>
      <c r="D106" s="161" t="s">
        <v>171</v>
      </c>
      <c r="E106" s="162"/>
      <c r="F106" s="162"/>
      <c r="G106" s="162"/>
      <c r="H106" s="162"/>
      <c r="I106" s="162"/>
      <c r="J106" s="163">
        <f>J233</f>
        <v>0</v>
      </c>
      <c r="K106" s="105"/>
      <c r="L106" s="164"/>
    </row>
    <row r="107" spans="1:47" s="9" customFormat="1" ht="24.95" customHeight="1" x14ac:dyDescent="0.2">
      <c r="B107" s="154"/>
      <c r="C107" s="155"/>
      <c r="D107" s="156" t="s">
        <v>172</v>
      </c>
      <c r="E107" s="157"/>
      <c r="F107" s="157"/>
      <c r="G107" s="157"/>
      <c r="H107" s="157"/>
      <c r="I107" s="157"/>
      <c r="J107" s="158">
        <f>J235</f>
        <v>0</v>
      </c>
      <c r="K107" s="155"/>
      <c r="L107" s="159"/>
    </row>
    <row r="108" spans="1:47" s="10" customFormat="1" ht="19.899999999999999" customHeight="1" x14ac:dyDescent="0.2">
      <c r="B108" s="160"/>
      <c r="C108" s="105"/>
      <c r="D108" s="161" t="s">
        <v>178</v>
      </c>
      <c r="E108" s="162"/>
      <c r="F108" s="162"/>
      <c r="G108" s="162"/>
      <c r="H108" s="162"/>
      <c r="I108" s="162"/>
      <c r="J108" s="163">
        <f>J236</f>
        <v>0</v>
      </c>
      <c r="K108" s="105"/>
      <c r="L108" s="164"/>
    </row>
    <row r="109" spans="1:47" s="10" customFormat="1" ht="19.899999999999999" customHeight="1" x14ac:dyDescent="0.2">
      <c r="B109" s="160"/>
      <c r="C109" s="105"/>
      <c r="D109" s="161" t="s">
        <v>183</v>
      </c>
      <c r="E109" s="162"/>
      <c r="F109" s="162"/>
      <c r="G109" s="162"/>
      <c r="H109" s="162"/>
      <c r="I109" s="162"/>
      <c r="J109" s="163">
        <f>J245</f>
        <v>0</v>
      </c>
      <c r="K109" s="105"/>
      <c r="L109" s="164"/>
    </row>
    <row r="110" spans="1:47" s="9" customFormat="1" ht="24.95" customHeight="1" x14ac:dyDescent="0.2">
      <c r="B110" s="154"/>
      <c r="C110" s="155"/>
      <c r="D110" s="156" t="s">
        <v>2633</v>
      </c>
      <c r="E110" s="157"/>
      <c r="F110" s="157"/>
      <c r="G110" s="157"/>
      <c r="H110" s="157"/>
      <c r="I110" s="157"/>
      <c r="J110" s="158">
        <f>J249</f>
        <v>0</v>
      </c>
      <c r="K110" s="155"/>
      <c r="L110" s="159"/>
    </row>
    <row r="111" spans="1:47" s="10" customFormat="1" ht="19.899999999999999" customHeight="1" x14ac:dyDescent="0.2">
      <c r="B111" s="160"/>
      <c r="C111" s="105"/>
      <c r="D111" s="161" t="s">
        <v>3525</v>
      </c>
      <c r="E111" s="162"/>
      <c r="F111" s="162"/>
      <c r="G111" s="162"/>
      <c r="H111" s="162"/>
      <c r="I111" s="162"/>
      <c r="J111" s="163">
        <f>J250</f>
        <v>0</v>
      </c>
      <c r="K111" s="105"/>
      <c r="L111" s="164"/>
    </row>
    <row r="112" spans="1:47" s="2" customFormat="1" ht="21.7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31" s="2" customFormat="1" ht="6.95" customHeight="1" x14ac:dyDescent="0.2">
      <c r="A113" s="35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7" spans="1:31" s="2" customFormat="1" ht="6.95" customHeight="1" x14ac:dyDescent="0.2">
      <c r="A117" s="35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24.95" customHeight="1" x14ac:dyDescent="0.2">
      <c r="A118" s="35"/>
      <c r="B118" s="36"/>
      <c r="C118" s="24" t="s">
        <v>185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2" customHeight="1" x14ac:dyDescent="0.2">
      <c r="A120" s="35"/>
      <c r="B120" s="36"/>
      <c r="C120" s="30" t="s">
        <v>16</v>
      </c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2" customFormat="1" ht="16.5" customHeight="1" x14ac:dyDescent="0.2">
      <c r="A121" s="35"/>
      <c r="B121" s="36"/>
      <c r="C121" s="37"/>
      <c r="D121" s="37"/>
      <c r="E121" s="331" t="str">
        <f>E7</f>
        <v>Objekty OU, část D a DM</v>
      </c>
      <c r="F121" s="332"/>
      <c r="G121" s="332"/>
      <c r="H121" s="332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31" s="1" customFormat="1" ht="12" customHeight="1" x14ac:dyDescent="0.2">
      <c r="B122" s="22"/>
      <c r="C122" s="30" t="s">
        <v>155</v>
      </c>
      <c r="D122" s="23"/>
      <c r="E122" s="23"/>
      <c r="F122" s="23"/>
      <c r="G122" s="23"/>
      <c r="H122" s="23"/>
      <c r="I122" s="23"/>
      <c r="J122" s="23"/>
      <c r="K122" s="23"/>
      <c r="L122" s="21"/>
    </row>
    <row r="123" spans="1:31" s="2" customFormat="1" ht="16.5" customHeight="1" x14ac:dyDescent="0.2">
      <c r="A123" s="35"/>
      <c r="B123" s="36"/>
      <c r="C123" s="37"/>
      <c r="D123" s="37"/>
      <c r="E123" s="331" t="s">
        <v>2630</v>
      </c>
      <c r="F123" s="333"/>
      <c r="G123" s="333"/>
      <c r="H123" s="333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2" customHeight="1" x14ac:dyDescent="0.2">
      <c r="A124" s="35"/>
      <c r="B124" s="36"/>
      <c r="C124" s="30" t="s">
        <v>157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16.5" customHeight="1" x14ac:dyDescent="0.2">
      <c r="A125" s="35"/>
      <c r="B125" s="36"/>
      <c r="C125" s="37"/>
      <c r="D125" s="37"/>
      <c r="E125" s="286" t="str">
        <f>E11</f>
        <v>D.1.2 - Stavebně konstrukční řešení</v>
      </c>
      <c r="F125" s="333"/>
      <c r="G125" s="333"/>
      <c r="H125" s="333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6.9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2" customHeight="1" x14ac:dyDescent="0.2">
      <c r="A127" s="35"/>
      <c r="B127" s="36"/>
      <c r="C127" s="30" t="s">
        <v>20</v>
      </c>
      <c r="D127" s="37"/>
      <c r="E127" s="37"/>
      <c r="F127" s="28" t="str">
        <f>F14</f>
        <v xml:space="preserve"> </v>
      </c>
      <c r="G127" s="37"/>
      <c r="H127" s="37"/>
      <c r="I127" s="30" t="s">
        <v>22</v>
      </c>
      <c r="J127" s="67" t="str">
        <f>IF(J14="","",J14)</f>
        <v>31. 8. 2018</v>
      </c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6.95" customHeight="1" x14ac:dyDescent="0.2">
      <c r="A128" s="35"/>
      <c r="B128" s="36"/>
      <c r="C128" s="37"/>
      <c r="D128" s="37"/>
      <c r="E128" s="37"/>
      <c r="F128" s="37"/>
      <c r="G128" s="37"/>
      <c r="H128" s="37"/>
      <c r="I128" s="37"/>
      <c r="J128" s="37"/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 x14ac:dyDescent="0.2">
      <c r="A129" s="35"/>
      <c r="B129" s="36"/>
      <c r="C129" s="30" t="s">
        <v>24</v>
      </c>
      <c r="D129" s="37"/>
      <c r="E129" s="37"/>
      <c r="F129" s="28" t="str">
        <f>E17</f>
        <v>Ostravská univerzita</v>
      </c>
      <c r="G129" s="37"/>
      <c r="H129" s="37"/>
      <c r="I129" s="30" t="s">
        <v>30</v>
      </c>
      <c r="J129" s="33" t="str">
        <f>E23</f>
        <v>Marpo s.r.o.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5.2" customHeight="1" x14ac:dyDescent="0.2">
      <c r="A130" s="35"/>
      <c r="B130" s="36"/>
      <c r="C130" s="30" t="s">
        <v>28</v>
      </c>
      <c r="D130" s="37"/>
      <c r="E130" s="37"/>
      <c r="F130" s="28" t="str">
        <f>IF(E20="","",E20)</f>
        <v>Vyplň údaj</v>
      </c>
      <c r="G130" s="37"/>
      <c r="H130" s="37"/>
      <c r="I130" s="30" t="s">
        <v>33</v>
      </c>
      <c r="J130" s="33" t="str">
        <f>E26</f>
        <v xml:space="preserve"> </v>
      </c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0.35" customHeight="1" x14ac:dyDescent="0.2">
      <c r="A131" s="35"/>
      <c r="B131" s="36"/>
      <c r="C131" s="37"/>
      <c r="D131" s="37"/>
      <c r="E131" s="37"/>
      <c r="F131" s="37"/>
      <c r="G131" s="37"/>
      <c r="H131" s="37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11" customFormat="1" ht="29.25" customHeight="1" x14ac:dyDescent="0.2">
      <c r="A132" s="165"/>
      <c r="B132" s="166"/>
      <c r="C132" s="167" t="s">
        <v>186</v>
      </c>
      <c r="D132" s="168" t="s">
        <v>61</v>
      </c>
      <c r="E132" s="168" t="s">
        <v>57</v>
      </c>
      <c r="F132" s="168" t="s">
        <v>58</v>
      </c>
      <c r="G132" s="168" t="s">
        <v>187</v>
      </c>
      <c r="H132" s="168" t="s">
        <v>188</v>
      </c>
      <c r="I132" s="168" t="s">
        <v>189</v>
      </c>
      <c r="J132" s="169" t="s">
        <v>162</v>
      </c>
      <c r="K132" s="170" t="s">
        <v>190</v>
      </c>
      <c r="L132" s="171"/>
      <c r="M132" s="76" t="s">
        <v>1</v>
      </c>
      <c r="N132" s="77" t="s">
        <v>40</v>
      </c>
      <c r="O132" s="77" t="s">
        <v>191</v>
      </c>
      <c r="P132" s="77" t="s">
        <v>192</v>
      </c>
      <c r="Q132" s="77" t="s">
        <v>193</v>
      </c>
      <c r="R132" s="77" t="s">
        <v>194</v>
      </c>
      <c r="S132" s="77" t="s">
        <v>195</v>
      </c>
      <c r="T132" s="78" t="s">
        <v>196</v>
      </c>
      <c r="U132" s="165"/>
      <c r="V132" s="165"/>
      <c r="W132" s="165"/>
      <c r="X132" s="165"/>
      <c r="Y132" s="165"/>
      <c r="Z132" s="165"/>
      <c r="AA132" s="165"/>
      <c r="AB132" s="165"/>
      <c r="AC132" s="165"/>
      <c r="AD132" s="165"/>
      <c r="AE132" s="165"/>
    </row>
    <row r="133" spans="1:65" s="2" customFormat="1" ht="22.9" customHeight="1" x14ac:dyDescent="0.25">
      <c r="A133" s="35"/>
      <c r="B133" s="36"/>
      <c r="C133" s="83" t="s">
        <v>197</v>
      </c>
      <c r="D133" s="37"/>
      <c r="E133" s="37"/>
      <c r="F133" s="37"/>
      <c r="G133" s="37"/>
      <c r="H133" s="37"/>
      <c r="I133" s="37"/>
      <c r="J133" s="172">
        <f>BK133</f>
        <v>0</v>
      </c>
      <c r="K133" s="37"/>
      <c r="L133" s="40"/>
      <c r="M133" s="79"/>
      <c r="N133" s="173"/>
      <c r="O133" s="80"/>
      <c r="P133" s="174">
        <f>P134+P235+P249</f>
        <v>0</v>
      </c>
      <c r="Q133" s="80"/>
      <c r="R133" s="174">
        <f>R134+R235+R249</f>
        <v>69.934162520000001</v>
      </c>
      <c r="S133" s="80"/>
      <c r="T133" s="175">
        <f>T134+T235+T249</f>
        <v>3.3206000000000002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75</v>
      </c>
      <c r="AU133" s="18" t="s">
        <v>164</v>
      </c>
      <c r="BK133" s="176">
        <f>BK134+BK235+BK249</f>
        <v>0</v>
      </c>
    </row>
    <row r="134" spans="1:65" s="12" customFormat="1" ht="25.9" customHeight="1" x14ac:dyDescent="0.2">
      <c r="B134" s="177"/>
      <c r="C134" s="178"/>
      <c r="D134" s="179" t="s">
        <v>75</v>
      </c>
      <c r="E134" s="180" t="s">
        <v>198</v>
      </c>
      <c r="F134" s="180" t="s">
        <v>199</v>
      </c>
      <c r="G134" s="178"/>
      <c r="H134" s="178"/>
      <c r="I134" s="181"/>
      <c r="J134" s="182">
        <f>BK134</f>
        <v>0</v>
      </c>
      <c r="K134" s="178"/>
      <c r="L134" s="183"/>
      <c r="M134" s="184"/>
      <c r="N134" s="185"/>
      <c r="O134" s="185"/>
      <c r="P134" s="186">
        <f>P135+P146+P159+P216+P218+P225+P233</f>
        <v>0</v>
      </c>
      <c r="Q134" s="185"/>
      <c r="R134" s="186">
        <f>R135+R146+R159+R216+R218+R225+R233</f>
        <v>69.930037519999999</v>
      </c>
      <c r="S134" s="185"/>
      <c r="T134" s="187">
        <f>T135+T146+T159+T216+T218+T225+T233</f>
        <v>3.3206000000000002</v>
      </c>
      <c r="AR134" s="188" t="s">
        <v>83</v>
      </c>
      <c r="AT134" s="189" t="s">
        <v>75</v>
      </c>
      <c r="AU134" s="189" t="s">
        <v>76</v>
      </c>
      <c r="AY134" s="188" t="s">
        <v>200</v>
      </c>
      <c r="BK134" s="190">
        <f>BK135+BK146+BK159+BK216+BK218+BK225+BK233</f>
        <v>0</v>
      </c>
    </row>
    <row r="135" spans="1:65" s="12" customFormat="1" ht="22.9" customHeight="1" x14ac:dyDescent="0.2">
      <c r="B135" s="177"/>
      <c r="C135" s="178"/>
      <c r="D135" s="179" t="s">
        <v>75</v>
      </c>
      <c r="E135" s="191" t="s">
        <v>83</v>
      </c>
      <c r="F135" s="191" t="s">
        <v>3526</v>
      </c>
      <c r="G135" s="178"/>
      <c r="H135" s="178"/>
      <c r="I135" s="181"/>
      <c r="J135" s="192">
        <f>BK135</f>
        <v>0</v>
      </c>
      <c r="K135" s="178"/>
      <c r="L135" s="183"/>
      <c r="M135" s="184"/>
      <c r="N135" s="185"/>
      <c r="O135" s="185"/>
      <c r="P135" s="186">
        <f>SUM(P136:P145)</f>
        <v>0</v>
      </c>
      <c r="Q135" s="185"/>
      <c r="R135" s="186">
        <f>SUM(R136:R145)</f>
        <v>0</v>
      </c>
      <c r="S135" s="185"/>
      <c r="T135" s="187">
        <f>SUM(T136:T145)</f>
        <v>0</v>
      </c>
      <c r="AR135" s="188" t="s">
        <v>83</v>
      </c>
      <c r="AT135" s="189" t="s">
        <v>75</v>
      </c>
      <c r="AU135" s="189" t="s">
        <v>83</v>
      </c>
      <c r="AY135" s="188" t="s">
        <v>200</v>
      </c>
      <c r="BK135" s="190">
        <f>SUM(BK136:BK145)</f>
        <v>0</v>
      </c>
    </row>
    <row r="136" spans="1:65" s="2" customFormat="1" ht="37.9" customHeight="1" x14ac:dyDescent="0.2">
      <c r="A136" s="35"/>
      <c r="B136" s="36"/>
      <c r="C136" s="193" t="s">
        <v>83</v>
      </c>
      <c r="D136" s="193" t="s">
        <v>202</v>
      </c>
      <c r="E136" s="194" t="s">
        <v>3527</v>
      </c>
      <c r="F136" s="195" t="s">
        <v>3528</v>
      </c>
      <c r="G136" s="196" t="s">
        <v>205</v>
      </c>
      <c r="H136" s="197">
        <v>2.786</v>
      </c>
      <c r="I136" s="198"/>
      <c r="J136" s="199">
        <f>ROUND(I136*H136,2)</f>
        <v>0</v>
      </c>
      <c r="K136" s="200"/>
      <c r="L136" s="40"/>
      <c r="M136" s="201" t="s">
        <v>1</v>
      </c>
      <c r="N136" s="202" t="s">
        <v>41</v>
      </c>
      <c r="O136" s="72"/>
      <c r="P136" s="203">
        <f>O136*H136</f>
        <v>0</v>
      </c>
      <c r="Q136" s="203">
        <v>0</v>
      </c>
      <c r="R136" s="203">
        <f>Q136*H136</f>
        <v>0</v>
      </c>
      <c r="S136" s="203">
        <v>0</v>
      </c>
      <c r="T136" s="204">
        <f>S136*H136</f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85</v>
      </c>
      <c r="AY136" s="18" t="s">
        <v>200</v>
      </c>
      <c r="BE136" s="206">
        <f>IF(N136="základní",J136,0)</f>
        <v>0</v>
      </c>
      <c r="BF136" s="206">
        <f>IF(N136="snížená",J136,0)</f>
        <v>0</v>
      </c>
      <c r="BG136" s="206">
        <f>IF(N136="zákl. přenesená",J136,0)</f>
        <v>0</v>
      </c>
      <c r="BH136" s="206">
        <f>IF(N136="sníž. přenesená",J136,0)</f>
        <v>0</v>
      </c>
      <c r="BI136" s="206">
        <f>IF(N136="nulová",J136,0)</f>
        <v>0</v>
      </c>
      <c r="BJ136" s="18" t="s">
        <v>83</v>
      </c>
      <c r="BK136" s="206">
        <f>ROUND(I136*H136,2)</f>
        <v>0</v>
      </c>
      <c r="BL136" s="18" t="s">
        <v>206</v>
      </c>
      <c r="BM136" s="205" t="s">
        <v>85</v>
      </c>
    </row>
    <row r="137" spans="1:65" s="2" customFormat="1" ht="37.9" customHeight="1" x14ac:dyDescent="0.2">
      <c r="A137" s="35"/>
      <c r="B137" s="36"/>
      <c r="C137" s="193" t="s">
        <v>85</v>
      </c>
      <c r="D137" s="193" t="s">
        <v>202</v>
      </c>
      <c r="E137" s="194" t="s">
        <v>3529</v>
      </c>
      <c r="F137" s="195" t="s">
        <v>3530</v>
      </c>
      <c r="G137" s="196" t="s">
        <v>205</v>
      </c>
      <c r="H137" s="197">
        <v>11.144</v>
      </c>
      <c r="I137" s="198"/>
      <c r="J137" s="199">
        <f>ROUND(I137*H137,2)</f>
        <v>0</v>
      </c>
      <c r="K137" s="200"/>
      <c r="L137" s="40"/>
      <c r="M137" s="201" t="s">
        <v>1</v>
      </c>
      <c r="N137" s="202" t="s">
        <v>41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85</v>
      </c>
      <c r="AY137" s="18" t="s">
        <v>200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83</v>
      </c>
      <c r="BK137" s="206">
        <f>ROUND(I137*H137,2)</f>
        <v>0</v>
      </c>
      <c r="BL137" s="18" t="s">
        <v>206</v>
      </c>
      <c r="BM137" s="205" t="s">
        <v>206</v>
      </c>
    </row>
    <row r="138" spans="1:65" s="14" customFormat="1" ht="11.25" x14ac:dyDescent="0.2">
      <c r="B138" s="218"/>
      <c r="C138" s="219"/>
      <c r="D138" s="209" t="s">
        <v>240</v>
      </c>
      <c r="E138" s="220" t="s">
        <v>1</v>
      </c>
      <c r="F138" s="221" t="s">
        <v>3531</v>
      </c>
      <c r="G138" s="219"/>
      <c r="H138" s="222">
        <v>11.144</v>
      </c>
      <c r="I138" s="223"/>
      <c r="J138" s="219"/>
      <c r="K138" s="219"/>
      <c r="L138" s="224"/>
      <c r="M138" s="225"/>
      <c r="N138" s="226"/>
      <c r="O138" s="226"/>
      <c r="P138" s="226"/>
      <c r="Q138" s="226"/>
      <c r="R138" s="226"/>
      <c r="S138" s="226"/>
      <c r="T138" s="227"/>
      <c r="AT138" s="228" t="s">
        <v>240</v>
      </c>
      <c r="AU138" s="228" t="s">
        <v>85</v>
      </c>
      <c r="AV138" s="14" t="s">
        <v>85</v>
      </c>
      <c r="AW138" s="14" t="s">
        <v>32</v>
      </c>
      <c r="AX138" s="14" t="s">
        <v>76</v>
      </c>
      <c r="AY138" s="228" t="s">
        <v>200</v>
      </c>
    </row>
    <row r="139" spans="1:65" s="15" customFormat="1" ht="11.25" x14ac:dyDescent="0.2">
      <c r="B139" s="229"/>
      <c r="C139" s="230"/>
      <c r="D139" s="209" t="s">
        <v>240</v>
      </c>
      <c r="E139" s="231" t="s">
        <v>1</v>
      </c>
      <c r="F139" s="232" t="s">
        <v>244</v>
      </c>
      <c r="G139" s="230"/>
      <c r="H139" s="233">
        <v>11.144</v>
      </c>
      <c r="I139" s="234"/>
      <c r="J139" s="230"/>
      <c r="K139" s="230"/>
      <c r="L139" s="235"/>
      <c r="M139" s="236"/>
      <c r="N139" s="237"/>
      <c r="O139" s="237"/>
      <c r="P139" s="237"/>
      <c r="Q139" s="237"/>
      <c r="R139" s="237"/>
      <c r="S139" s="237"/>
      <c r="T139" s="238"/>
      <c r="AT139" s="239" t="s">
        <v>240</v>
      </c>
      <c r="AU139" s="239" t="s">
        <v>85</v>
      </c>
      <c r="AV139" s="15" t="s">
        <v>206</v>
      </c>
      <c r="AW139" s="15" t="s">
        <v>32</v>
      </c>
      <c r="AX139" s="15" t="s">
        <v>83</v>
      </c>
      <c r="AY139" s="239" t="s">
        <v>200</v>
      </c>
    </row>
    <row r="140" spans="1:65" s="2" customFormat="1" ht="37.9" customHeight="1" x14ac:dyDescent="0.2">
      <c r="A140" s="35"/>
      <c r="B140" s="36"/>
      <c r="C140" s="193" t="s">
        <v>108</v>
      </c>
      <c r="D140" s="193" t="s">
        <v>202</v>
      </c>
      <c r="E140" s="194" t="s">
        <v>3532</v>
      </c>
      <c r="F140" s="195" t="s">
        <v>3533</v>
      </c>
      <c r="G140" s="196" t="s">
        <v>205</v>
      </c>
      <c r="H140" s="197">
        <v>2.786</v>
      </c>
      <c r="I140" s="198"/>
      <c r="J140" s="199">
        <f>ROUND(I140*H140,2)</f>
        <v>0</v>
      </c>
      <c r="K140" s="200"/>
      <c r="L140" s="40"/>
      <c r="M140" s="201" t="s">
        <v>1</v>
      </c>
      <c r="N140" s="202" t="s">
        <v>41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85</v>
      </c>
      <c r="AY140" s="18" t="s">
        <v>200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83</v>
      </c>
      <c r="BK140" s="206">
        <f>ROUND(I140*H140,2)</f>
        <v>0</v>
      </c>
      <c r="BL140" s="18" t="s">
        <v>206</v>
      </c>
      <c r="BM140" s="205" t="s">
        <v>223</v>
      </c>
    </row>
    <row r="141" spans="1:65" s="2" customFormat="1" ht="37.9" customHeight="1" x14ac:dyDescent="0.2">
      <c r="A141" s="35"/>
      <c r="B141" s="36"/>
      <c r="C141" s="193" t="s">
        <v>206</v>
      </c>
      <c r="D141" s="193" t="s">
        <v>202</v>
      </c>
      <c r="E141" s="194" t="s">
        <v>3534</v>
      </c>
      <c r="F141" s="195" t="s">
        <v>3535</v>
      </c>
      <c r="G141" s="196" t="s">
        <v>205</v>
      </c>
      <c r="H141" s="197">
        <v>27.86</v>
      </c>
      <c r="I141" s="198"/>
      <c r="J141" s="199">
        <f>ROUND(I141*H141,2)</f>
        <v>0</v>
      </c>
      <c r="K141" s="200"/>
      <c r="L141" s="40"/>
      <c r="M141" s="201" t="s">
        <v>1</v>
      </c>
      <c r="N141" s="202" t="s">
        <v>41</v>
      </c>
      <c r="O141" s="72"/>
      <c r="P141" s="203">
        <f>O141*H141</f>
        <v>0</v>
      </c>
      <c r="Q141" s="203">
        <v>0</v>
      </c>
      <c r="R141" s="203">
        <f>Q141*H141</f>
        <v>0</v>
      </c>
      <c r="S141" s="203">
        <v>0</v>
      </c>
      <c r="T141" s="204">
        <f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85</v>
      </c>
      <c r="AY141" s="18" t="s">
        <v>200</v>
      </c>
      <c r="BE141" s="206">
        <f>IF(N141="základní",J141,0)</f>
        <v>0</v>
      </c>
      <c r="BF141" s="206">
        <f>IF(N141="snížená",J141,0)</f>
        <v>0</v>
      </c>
      <c r="BG141" s="206">
        <f>IF(N141="zákl. přenesená",J141,0)</f>
        <v>0</v>
      </c>
      <c r="BH141" s="206">
        <f>IF(N141="sníž. přenesená",J141,0)</f>
        <v>0</v>
      </c>
      <c r="BI141" s="206">
        <f>IF(N141="nulová",J141,0)</f>
        <v>0</v>
      </c>
      <c r="BJ141" s="18" t="s">
        <v>83</v>
      </c>
      <c r="BK141" s="206">
        <f>ROUND(I141*H141,2)</f>
        <v>0</v>
      </c>
      <c r="BL141" s="18" t="s">
        <v>206</v>
      </c>
      <c r="BM141" s="205" t="s">
        <v>3536</v>
      </c>
    </row>
    <row r="142" spans="1:65" s="2" customFormat="1" ht="16.5" customHeight="1" x14ac:dyDescent="0.2">
      <c r="A142" s="35"/>
      <c r="B142" s="36"/>
      <c r="C142" s="193" t="s">
        <v>219</v>
      </c>
      <c r="D142" s="193" t="s">
        <v>202</v>
      </c>
      <c r="E142" s="194" t="s">
        <v>3537</v>
      </c>
      <c r="F142" s="195" t="s">
        <v>3538</v>
      </c>
      <c r="G142" s="196" t="s">
        <v>205</v>
      </c>
      <c r="H142" s="197">
        <v>2.786</v>
      </c>
      <c r="I142" s="198"/>
      <c r="J142" s="199">
        <f>ROUND(I142*H142,2)</f>
        <v>0</v>
      </c>
      <c r="K142" s="200"/>
      <c r="L142" s="40"/>
      <c r="M142" s="201" t="s">
        <v>1</v>
      </c>
      <c r="N142" s="202" t="s">
        <v>41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85</v>
      </c>
      <c r="AY142" s="18" t="s">
        <v>200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83</v>
      </c>
      <c r="BK142" s="206">
        <f>ROUND(I142*H142,2)</f>
        <v>0</v>
      </c>
      <c r="BL142" s="18" t="s">
        <v>206</v>
      </c>
      <c r="BM142" s="205" t="s">
        <v>245</v>
      </c>
    </row>
    <row r="143" spans="1:65" s="2" customFormat="1" ht="24.2" customHeight="1" x14ac:dyDescent="0.2">
      <c r="A143" s="35"/>
      <c r="B143" s="36"/>
      <c r="C143" s="193" t="s">
        <v>223</v>
      </c>
      <c r="D143" s="193" t="s">
        <v>202</v>
      </c>
      <c r="E143" s="194" t="s">
        <v>3539</v>
      </c>
      <c r="F143" s="195" t="s">
        <v>3540</v>
      </c>
      <c r="G143" s="196" t="s">
        <v>238</v>
      </c>
      <c r="H143" s="197">
        <v>5.0149999999999997</v>
      </c>
      <c r="I143" s="198"/>
      <c r="J143" s="199">
        <f>ROUND(I143*H143,2)</f>
        <v>0</v>
      </c>
      <c r="K143" s="200"/>
      <c r="L143" s="40"/>
      <c r="M143" s="201" t="s">
        <v>1</v>
      </c>
      <c r="N143" s="202" t="s">
        <v>41</v>
      </c>
      <c r="O143" s="72"/>
      <c r="P143" s="203">
        <f>O143*H143</f>
        <v>0</v>
      </c>
      <c r="Q143" s="203">
        <v>0</v>
      </c>
      <c r="R143" s="203">
        <f>Q143*H143</f>
        <v>0</v>
      </c>
      <c r="S143" s="203">
        <v>0</v>
      </c>
      <c r="T143" s="204">
        <f>S143*H143</f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85</v>
      </c>
      <c r="AY143" s="18" t="s">
        <v>200</v>
      </c>
      <c r="BE143" s="206">
        <f>IF(N143="základní",J143,0)</f>
        <v>0</v>
      </c>
      <c r="BF143" s="206">
        <f>IF(N143="snížená",J143,0)</f>
        <v>0</v>
      </c>
      <c r="BG143" s="206">
        <f>IF(N143="zákl. přenesená",J143,0)</f>
        <v>0</v>
      </c>
      <c r="BH143" s="206">
        <f>IF(N143="sníž. přenesená",J143,0)</f>
        <v>0</v>
      </c>
      <c r="BI143" s="206">
        <f>IF(N143="nulová",J143,0)</f>
        <v>0</v>
      </c>
      <c r="BJ143" s="18" t="s">
        <v>83</v>
      </c>
      <c r="BK143" s="206">
        <f>ROUND(I143*H143,2)</f>
        <v>0</v>
      </c>
      <c r="BL143" s="18" t="s">
        <v>206</v>
      </c>
      <c r="BM143" s="205" t="s">
        <v>8</v>
      </c>
    </row>
    <row r="144" spans="1:65" s="14" customFormat="1" ht="11.25" x14ac:dyDescent="0.2">
      <c r="B144" s="218"/>
      <c r="C144" s="219"/>
      <c r="D144" s="209" t="s">
        <v>240</v>
      </c>
      <c r="E144" s="220" t="s">
        <v>1</v>
      </c>
      <c r="F144" s="221" t="s">
        <v>3541</v>
      </c>
      <c r="G144" s="219"/>
      <c r="H144" s="222">
        <v>5.0149999999999997</v>
      </c>
      <c r="I144" s="223"/>
      <c r="J144" s="219"/>
      <c r="K144" s="219"/>
      <c r="L144" s="224"/>
      <c r="M144" s="225"/>
      <c r="N144" s="226"/>
      <c r="O144" s="226"/>
      <c r="P144" s="226"/>
      <c r="Q144" s="226"/>
      <c r="R144" s="226"/>
      <c r="S144" s="226"/>
      <c r="T144" s="227"/>
      <c r="AT144" s="228" t="s">
        <v>240</v>
      </c>
      <c r="AU144" s="228" t="s">
        <v>85</v>
      </c>
      <c r="AV144" s="14" t="s">
        <v>85</v>
      </c>
      <c r="AW144" s="14" t="s">
        <v>32</v>
      </c>
      <c r="AX144" s="14" t="s">
        <v>76</v>
      </c>
      <c r="AY144" s="228" t="s">
        <v>200</v>
      </c>
    </row>
    <row r="145" spans="1:65" s="15" customFormat="1" ht="11.25" x14ac:dyDescent="0.2">
      <c r="B145" s="229"/>
      <c r="C145" s="230"/>
      <c r="D145" s="209" t="s">
        <v>240</v>
      </c>
      <c r="E145" s="231" t="s">
        <v>1</v>
      </c>
      <c r="F145" s="232" t="s">
        <v>244</v>
      </c>
      <c r="G145" s="230"/>
      <c r="H145" s="233">
        <v>5.0149999999999997</v>
      </c>
      <c r="I145" s="234"/>
      <c r="J145" s="230"/>
      <c r="K145" s="230"/>
      <c r="L145" s="235"/>
      <c r="M145" s="236"/>
      <c r="N145" s="237"/>
      <c r="O145" s="237"/>
      <c r="P145" s="237"/>
      <c r="Q145" s="237"/>
      <c r="R145" s="237"/>
      <c r="S145" s="237"/>
      <c r="T145" s="238"/>
      <c r="AT145" s="239" t="s">
        <v>240</v>
      </c>
      <c r="AU145" s="239" t="s">
        <v>85</v>
      </c>
      <c r="AV145" s="15" t="s">
        <v>206</v>
      </c>
      <c r="AW145" s="15" t="s">
        <v>32</v>
      </c>
      <c r="AX145" s="15" t="s">
        <v>83</v>
      </c>
      <c r="AY145" s="239" t="s">
        <v>200</v>
      </c>
    </row>
    <row r="146" spans="1:65" s="12" customFormat="1" ht="22.9" customHeight="1" x14ac:dyDescent="0.2">
      <c r="B146" s="177"/>
      <c r="C146" s="178"/>
      <c r="D146" s="179" t="s">
        <v>75</v>
      </c>
      <c r="E146" s="191" t="s">
        <v>85</v>
      </c>
      <c r="F146" s="191" t="s">
        <v>1407</v>
      </c>
      <c r="G146" s="178"/>
      <c r="H146" s="178"/>
      <c r="I146" s="181"/>
      <c r="J146" s="192">
        <f>BK146</f>
        <v>0</v>
      </c>
      <c r="K146" s="178"/>
      <c r="L146" s="183"/>
      <c r="M146" s="184"/>
      <c r="N146" s="185"/>
      <c r="O146" s="185"/>
      <c r="P146" s="186">
        <f>SUM(P147:P158)</f>
        <v>0</v>
      </c>
      <c r="Q146" s="185"/>
      <c r="R146" s="186">
        <f>SUM(R147:R158)</f>
        <v>0.62574999999999992</v>
      </c>
      <c r="S146" s="185"/>
      <c r="T146" s="187">
        <f>SUM(T147:T158)</f>
        <v>0</v>
      </c>
      <c r="AR146" s="188" t="s">
        <v>83</v>
      </c>
      <c r="AT146" s="189" t="s">
        <v>75</v>
      </c>
      <c r="AU146" s="189" t="s">
        <v>83</v>
      </c>
      <c r="AY146" s="188" t="s">
        <v>200</v>
      </c>
      <c r="BK146" s="190">
        <f>SUM(BK147:BK158)</f>
        <v>0</v>
      </c>
    </row>
    <row r="147" spans="1:65" s="2" customFormat="1" ht="24.2" customHeight="1" x14ac:dyDescent="0.2">
      <c r="A147" s="35"/>
      <c r="B147" s="36"/>
      <c r="C147" s="193" t="s">
        <v>227</v>
      </c>
      <c r="D147" s="193" t="s">
        <v>202</v>
      </c>
      <c r="E147" s="194" t="s">
        <v>3542</v>
      </c>
      <c r="F147" s="195" t="s">
        <v>3543</v>
      </c>
      <c r="G147" s="196" t="s">
        <v>205</v>
      </c>
      <c r="H147" s="197">
        <v>0.24</v>
      </c>
      <c r="I147" s="198"/>
      <c r="J147" s="199">
        <f>ROUND(I147*H147,2)</f>
        <v>0</v>
      </c>
      <c r="K147" s="200"/>
      <c r="L147" s="40"/>
      <c r="M147" s="201" t="s">
        <v>1</v>
      </c>
      <c r="N147" s="202" t="s">
        <v>41</v>
      </c>
      <c r="O147" s="72"/>
      <c r="P147" s="203">
        <f>O147*H147</f>
        <v>0</v>
      </c>
      <c r="Q147" s="203">
        <v>2.5018699999999998</v>
      </c>
      <c r="R147" s="203">
        <f>Q147*H147</f>
        <v>0.60044879999999989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85</v>
      </c>
      <c r="AY147" s="18" t="s">
        <v>200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83</v>
      </c>
      <c r="BK147" s="206">
        <f>ROUND(I147*H147,2)</f>
        <v>0</v>
      </c>
      <c r="BL147" s="18" t="s">
        <v>206</v>
      </c>
      <c r="BM147" s="205" t="s">
        <v>274</v>
      </c>
    </row>
    <row r="148" spans="1:65" s="14" customFormat="1" ht="11.25" x14ac:dyDescent="0.2">
      <c r="B148" s="218"/>
      <c r="C148" s="219"/>
      <c r="D148" s="209" t="s">
        <v>240</v>
      </c>
      <c r="E148" s="220" t="s">
        <v>1</v>
      </c>
      <c r="F148" s="221" t="s">
        <v>3544</v>
      </c>
      <c r="G148" s="219"/>
      <c r="H148" s="222">
        <v>0.24</v>
      </c>
      <c r="I148" s="223"/>
      <c r="J148" s="219"/>
      <c r="K148" s="219"/>
      <c r="L148" s="224"/>
      <c r="M148" s="225"/>
      <c r="N148" s="226"/>
      <c r="O148" s="226"/>
      <c r="P148" s="226"/>
      <c r="Q148" s="226"/>
      <c r="R148" s="226"/>
      <c r="S148" s="226"/>
      <c r="T148" s="227"/>
      <c r="AT148" s="228" t="s">
        <v>240</v>
      </c>
      <c r="AU148" s="228" t="s">
        <v>85</v>
      </c>
      <c r="AV148" s="14" t="s">
        <v>85</v>
      </c>
      <c r="AW148" s="14" t="s">
        <v>32</v>
      </c>
      <c r="AX148" s="14" t="s">
        <v>76</v>
      </c>
      <c r="AY148" s="228" t="s">
        <v>200</v>
      </c>
    </row>
    <row r="149" spans="1:65" s="15" customFormat="1" ht="11.25" x14ac:dyDescent="0.2">
      <c r="B149" s="229"/>
      <c r="C149" s="230"/>
      <c r="D149" s="209" t="s">
        <v>240</v>
      </c>
      <c r="E149" s="231" t="s">
        <v>1</v>
      </c>
      <c r="F149" s="232" t="s">
        <v>244</v>
      </c>
      <c r="G149" s="230"/>
      <c r="H149" s="233">
        <v>0.24</v>
      </c>
      <c r="I149" s="234"/>
      <c r="J149" s="230"/>
      <c r="K149" s="230"/>
      <c r="L149" s="235"/>
      <c r="M149" s="236"/>
      <c r="N149" s="237"/>
      <c r="O149" s="237"/>
      <c r="P149" s="237"/>
      <c r="Q149" s="237"/>
      <c r="R149" s="237"/>
      <c r="S149" s="237"/>
      <c r="T149" s="238"/>
      <c r="AT149" s="239" t="s">
        <v>240</v>
      </c>
      <c r="AU149" s="239" t="s">
        <v>85</v>
      </c>
      <c r="AV149" s="15" t="s">
        <v>206</v>
      </c>
      <c r="AW149" s="15" t="s">
        <v>32</v>
      </c>
      <c r="AX149" s="15" t="s">
        <v>83</v>
      </c>
      <c r="AY149" s="239" t="s">
        <v>200</v>
      </c>
    </row>
    <row r="150" spans="1:65" s="2" customFormat="1" ht="16.5" customHeight="1" x14ac:dyDescent="0.2">
      <c r="A150" s="35"/>
      <c r="B150" s="36"/>
      <c r="C150" s="193" t="s">
        <v>231</v>
      </c>
      <c r="D150" s="193" t="s">
        <v>202</v>
      </c>
      <c r="E150" s="194" t="s">
        <v>3545</v>
      </c>
      <c r="F150" s="195" t="s">
        <v>3546</v>
      </c>
      <c r="G150" s="196" t="s">
        <v>210</v>
      </c>
      <c r="H150" s="197">
        <v>1.52</v>
      </c>
      <c r="I150" s="198"/>
      <c r="J150" s="199">
        <f>ROUND(I150*H150,2)</f>
        <v>0</v>
      </c>
      <c r="K150" s="200"/>
      <c r="L150" s="40"/>
      <c r="M150" s="201" t="s">
        <v>1</v>
      </c>
      <c r="N150" s="202" t="s">
        <v>41</v>
      </c>
      <c r="O150" s="72"/>
      <c r="P150" s="203">
        <f>O150*H150</f>
        <v>0</v>
      </c>
      <c r="Q150" s="203">
        <v>2.6900000000000001E-3</v>
      </c>
      <c r="R150" s="203">
        <f>Q150*H150</f>
        <v>4.0888000000000001E-3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85</v>
      </c>
      <c r="AY150" s="18" t="s">
        <v>200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83</v>
      </c>
      <c r="BK150" s="206">
        <f>ROUND(I150*H150,2)</f>
        <v>0</v>
      </c>
      <c r="BL150" s="18" t="s">
        <v>206</v>
      </c>
      <c r="BM150" s="205" t="s">
        <v>285</v>
      </c>
    </row>
    <row r="151" spans="1:65" s="14" customFormat="1" ht="11.25" x14ac:dyDescent="0.2">
      <c r="B151" s="218"/>
      <c r="C151" s="219"/>
      <c r="D151" s="209" t="s">
        <v>240</v>
      </c>
      <c r="E151" s="220" t="s">
        <v>1</v>
      </c>
      <c r="F151" s="221" t="s">
        <v>3547</v>
      </c>
      <c r="G151" s="219"/>
      <c r="H151" s="222">
        <v>1.52</v>
      </c>
      <c r="I151" s="223"/>
      <c r="J151" s="219"/>
      <c r="K151" s="219"/>
      <c r="L151" s="224"/>
      <c r="M151" s="225"/>
      <c r="N151" s="226"/>
      <c r="O151" s="226"/>
      <c r="P151" s="226"/>
      <c r="Q151" s="226"/>
      <c r="R151" s="226"/>
      <c r="S151" s="226"/>
      <c r="T151" s="227"/>
      <c r="AT151" s="228" t="s">
        <v>240</v>
      </c>
      <c r="AU151" s="228" t="s">
        <v>85</v>
      </c>
      <c r="AV151" s="14" t="s">
        <v>85</v>
      </c>
      <c r="AW151" s="14" t="s">
        <v>32</v>
      </c>
      <c r="AX151" s="14" t="s">
        <v>76</v>
      </c>
      <c r="AY151" s="228" t="s">
        <v>200</v>
      </c>
    </row>
    <row r="152" spans="1:65" s="15" customFormat="1" ht="11.25" x14ac:dyDescent="0.2">
      <c r="B152" s="229"/>
      <c r="C152" s="230"/>
      <c r="D152" s="209" t="s">
        <v>240</v>
      </c>
      <c r="E152" s="231" t="s">
        <v>1</v>
      </c>
      <c r="F152" s="232" t="s">
        <v>244</v>
      </c>
      <c r="G152" s="230"/>
      <c r="H152" s="233">
        <v>1.52</v>
      </c>
      <c r="I152" s="234"/>
      <c r="J152" s="230"/>
      <c r="K152" s="230"/>
      <c r="L152" s="235"/>
      <c r="M152" s="236"/>
      <c r="N152" s="237"/>
      <c r="O152" s="237"/>
      <c r="P152" s="237"/>
      <c r="Q152" s="237"/>
      <c r="R152" s="237"/>
      <c r="S152" s="237"/>
      <c r="T152" s="238"/>
      <c r="AT152" s="239" t="s">
        <v>240</v>
      </c>
      <c r="AU152" s="239" t="s">
        <v>85</v>
      </c>
      <c r="AV152" s="15" t="s">
        <v>206</v>
      </c>
      <c r="AW152" s="15" t="s">
        <v>32</v>
      </c>
      <c r="AX152" s="15" t="s">
        <v>83</v>
      </c>
      <c r="AY152" s="239" t="s">
        <v>200</v>
      </c>
    </row>
    <row r="153" spans="1:65" s="2" customFormat="1" ht="16.5" customHeight="1" x14ac:dyDescent="0.2">
      <c r="A153" s="35"/>
      <c r="B153" s="36"/>
      <c r="C153" s="193" t="s">
        <v>235</v>
      </c>
      <c r="D153" s="193" t="s">
        <v>202</v>
      </c>
      <c r="E153" s="194" t="s">
        <v>3548</v>
      </c>
      <c r="F153" s="195" t="s">
        <v>3549</v>
      </c>
      <c r="G153" s="196" t="s">
        <v>210</v>
      </c>
      <c r="H153" s="197">
        <v>1.52</v>
      </c>
      <c r="I153" s="198"/>
      <c r="J153" s="199">
        <f>ROUND(I153*H153,2)</f>
        <v>0</v>
      </c>
      <c r="K153" s="200"/>
      <c r="L153" s="40"/>
      <c r="M153" s="201" t="s">
        <v>1</v>
      </c>
      <c r="N153" s="202" t="s">
        <v>41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85</v>
      </c>
      <c r="AY153" s="18" t="s">
        <v>200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83</v>
      </c>
      <c r="BK153" s="206">
        <f>ROUND(I153*H153,2)</f>
        <v>0</v>
      </c>
      <c r="BL153" s="18" t="s">
        <v>206</v>
      </c>
      <c r="BM153" s="205" t="s">
        <v>296</v>
      </c>
    </row>
    <row r="154" spans="1:65" s="2" customFormat="1" ht="21.75" customHeight="1" x14ac:dyDescent="0.2">
      <c r="A154" s="35"/>
      <c r="B154" s="36"/>
      <c r="C154" s="193" t="s">
        <v>245</v>
      </c>
      <c r="D154" s="193" t="s">
        <v>202</v>
      </c>
      <c r="E154" s="194" t="s">
        <v>3550</v>
      </c>
      <c r="F154" s="195" t="s">
        <v>3551</v>
      </c>
      <c r="G154" s="196" t="s">
        <v>238</v>
      </c>
      <c r="H154" s="197">
        <v>0.02</v>
      </c>
      <c r="I154" s="198"/>
      <c r="J154" s="199">
        <f>ROUND(I154*H154,2)</f>
        <v>0</v>
      </c>
      <c r="K154" s="200"/>
      <c r="L154" s="40"/>
      <c r="M154" s="201" t="s">
        <v>1</v>
      </c>
      <c r="N154" s="202" t="s">
        <v>41</v>
      </c>
      <c r="O154" s="72"/>
      <c r="P154" s="203">
        <f>O154*H154</f>
        <v>0</v>
      </c>
      <c r="Q154" s="203">
        <v>1.0606199999999999</v>
      </c>
      <c r="R154" s="203">
        <f>Q154*H154</f>
        <v>2.1212399999999999E-2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85</v>
      </c>
      <c r="AY154" s="18" t="s">
        <v>200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83</v>
      </c>
      <c r="BK154" s="206">
        <f>ROUND(I154*H154,2)</f>
        <v>0</v>
      </c>
      <c r="BL154" s="18" t="s">
        <v>206</v>
      </c>
      <c r="BM154" s="205" t="s">
        <v>303</v>
      </c>
    </row>
    <row r="155" spans="1:65" s="14" customFormat="1" ht="11.25" x14ac:dyDescent="0.2">
      <c r="B155" s="218"/>
      <c r="C155" s="219"/>
      <c r="D155" s="209" t="s">
        <v>240</v>
      </c>
      <c r="E155" s="220" t="s">
        <v>1</v>
      </c>
      <c r="F155" s="221" t="s">
        <v>3552</v>
      </c>
      <c r="G155" s="219"/>
      <c r="H155" s="222">
        <v>1.7999999999999999E-2</v>
      </c>
      <c r="I155" s="223"/>
      <c r="J155" s="219"/>
      <c r="K155" s="219"/>
      <c r="L155" s="224"/>
      <c r="M155" s="225"/>
      <c r="N155" s="226"/>
      <c r="O155" s="226"/>
      <c r="P155" s="226"/>
      <c r="Q155" s="226"/>
      <c r="R155" s="226"/>
      <c r="S155" s="226"/>
      <c r="T155" s="227"/>
      <c r="AT155" s="228" t="s">
        <v>240</v>
      </c>
      <c r="AU155" s="228" t="s">
        <v>85</v>
      </c>
      <c r="AV155" s="14" t="s">
        <v>85</v>
      </c>
      <c r="AW155" s="14" t="s">
        <v>32</v>
      </c>
      <c r="AX155" s="14" t="s">
        <v>76</v>
      </c>
      <c r="AY155" s="228" t="s">
        <v>200</v>
      </c>
    </row>
    <row r="156" spans="1:65" s="16" customFormat="1" ht="11.25" x14ac:dyDescent="0.2">
      <c r="B156" s="256"/>
      <c r="C156" s="257"/>
      <c r="D156" s="209" t="s">
        <v>240</v>
      </c>
      <c r="E156" s="258" t="s">
        <v>1</v>
      </c>
      <c r="F156" s="259" t="s">
        <v>666</v>
      </c>
      <c r="G156" s="257"/>
      <c r="H156" s="260">
        <v>1.7999999999999999E-2</v>
      </c>
      <c r="I156" s="261"/>
      <c r="J156" s="257"/>
      <c r="K156" s="257"/>
      <c r="L156" s="262"/>
      <c r="M156" s="263"/>
      <c r="N156" s="264"/>
      <c r="O156" s="264"/>
      <c r="P156" s="264"/>
      <c r="Q156" s="264"/>
      <c r="R156" s="264"/>
      <c r="S156" s="264"/>
      <c r="T156" s="265"/>
      <c r="AT156" s="266" t="s">
        <v>240</v>
      </c>
      <c r="AU156" s="266" t="s">
        <v>85</v>
      </c>
      <c r="AV156" s="16" t="s">
        <v>108</v>
      </c>
      <c r="AW156" s="16" t="s">
        <v>32</v>
      </c>
      <c r="AX156" s="16" t="s">
        <v>76</v>
      </c>
      <c r="AY156" s="266" t="s">
        <v>200</v>
      </c>
    </row>
    <row r="157" spans="1:65" s="14" customFormat="1" ht="11.25" x14ac:dyDescent="0.2">
      <c r="B157" s="218"/>
      <c r="C157" s="219"/>
      <c r="D157" s="209" t="s">
        <v>240</v>
      </c>
      <c r="E157" s="220" t="s">
        <v>1</v>
      </c>
      <c r="F157" s="221" t="s">
        <v>3553</v>
      </c>
      <c r="G157" s="219"/>
      <c r="H157" s="222">
        <v>2E-3</v>
      </c>
      <c r="I157" s="223"/>
      <c r="J157" s="219"/>
      <c r="K157" s="219"/>
      <c r="L157" s="224"/>
      <c r="M157" s="225"/>
      <c r="N157" s="226"/>
      <c r="O157" s="226"/>
      <c r="P157" s="226"/>
      <c r="Q157" s="226"/>
      <c r="R157" s="226"/>
      <c r="S157" s="226"/>
      <c r="T157" s="227"/>
      <c r="AT157" s="228" t="s">
        <v>240</v>
      </c>
      <c r="AU157" s="228" t="s">
        <v>85</v>
      </c>
      <c r="AV157" s="14" t="s">
        <v>85</v>
      </c>
      <c r="AW157" s="14" t="s">
        <v>32</v>
      </c>
      <c r="AX157" s="14" t="s">
        <v>76</v>
      </c>
      <c r="AY157" s="228" t="s">
        <v>200</v>
      </c>
    </row>
    <row r="158" spans="1:65" s="15" customFormat="1" ht="11.25" x14ac:dyDescent="0.2">
      <c r="B158" s="229"/>
      <c r="C158" s="230"/>
      <c r="D158" s="209" t="s">
        <v>240</v>
      </c>
      <c r="E158" s="231" t="s">
        <v>1</v>
      </c>
      <c r="F158" s="232" t="s">
        <v>244</v>
      </c>
      <c r="G158" s="230"/>
      <c r="H158" s="233">
        <v>1.9999999999999997E-2</v>
      </c>
      <c r="I158" s="234"/>
      <c r="J158" s="230"/>
      <c r="K158" s="230"/>
      <c r="L158" s="235"/>
      <c r="M158" s="236"/>
      <c r="N158" s="237"/>
      <c r="O158" s="237"/>
      <c r="P158" s="237"/>
      <c r="Q158" s="237"/>
      <c r="R158" s="237"/>
      <c r="S158" s="237"/>
      <c r="T158" s="238"/>
      <c r="AT158" s="239" t="s">
        <v>240</v>
      </c>
      <c r="AU158" s="239" t="s">
        <v>85</v>
      </c>
      <c r="AV158" s="15" t="s">
        <v>206</v>
      </c>
      <c r="AW158" s="15" t="s">
        <v>32</v>
      </c>
      <c r="AX158" s="15" t="s">
        <v>83</v>
      </c>
      <c r="AY158" s="239" t="s">
        <v>200</v>
      </c>
    </row>
    <row r="159" spans="1:65" s="12" customFormat="1" ht="22.9" customHeight="1" x14ac:dyDescent="0.2">
      <c r="B159" s="177"/>
      <c r="C159" s="178"/>
      <c r="D159" s="179" t="s">
        <v>75</v>
      </c>
      <c r="E159" s="191" t="s">
        <v>206</v>
      </c>
      <c r="F159" s="191" t="s">
        <v>268</v>
      </c>
      <c r="G159" s="178"/>
      <c r="H159" s="178"/>
      <c r="I159" s="181"/>
      <c r="J159" s="192">
        <f>BK159</f>
        <v>0</v>
      </c>
      <c r="K159" s="178"/>
      <c r="L159" s="183"/>
      <c r="M159" s="184"/>
      <c r="N159" s="185"/>
      <c r="O159" s="185"/>
      <c r="P159" s="186">
        <f>SUM(P160:P215)</f>
        <v>0</v>
      </c>
      <c r="Q159" s="185"/>
      <c r="R159" s="186">
        <f>SUM(R160:R215)</f>
        <v>68.797047519999992</v>
      </c>
      <c r="S159" s="185"/>
      <c r="T159" s="187">
        <f>SUM(T160:T215)</f>
        <v>0</v>
      </c>
      <c r="AR159" s="188" t="s">
        <v>83</v>
      </c>
      <c r="AT159" s="189" t="s">
        <v>75</v>
      </c>
      <c r="AU159" s="189" t="s">
        <v>83</v>
      </c>
      <c r="AY159" s="188" t="s">
        <v>200</v>
      </c>
      <c r="BK159" s="190">
        <f>SUM(BK160:BK215)</f>
        <v>0</v>
      </c>
    </row>
    <row r="160" spans="1:65" s="2" customFormat="1" ht="16.5" customHeight="1" x14ac:dyDescent="0.2">
      <c r="A160" s="35"/>
      <c r="B160" s="36"/>
      <c r="C160" s="193" t="s">
        <v>250</v>
      </c>
      <c r="D160" s="193" t="s">
        <v>202</v>
      </c>
      <c r="E160" s="194" t="s">
        <v>1439</v>
      </c>
      <c r="F160" s="195" t="s">
        <v>1440</v>
      </c>
      <c r="G160" s="196" t="s">
        <v>205</v>
      </c>
      <c r="H160" s="197">
        <v>4.125</v>
      </c>
      <c r="I160" s="198"/>
      <c r="J160" s="199">
        <f>ROUND(I160*H160,2)</f>
        <v>0</v>
      </c>
      <c r="K160" s="200"/>
      <c r="L160" s="40"/>
      <c r="M160" s="201" t="s">
        <v>1</v>
      </c>
      <c r="N160" s="202" t="s">
        <v>41</v>
      </c>
      <c r="O160" s="72"/>
      <c r="P160" s="203">
        <f>O160*H160</f>
        <v>0</v>
      </c>
      <c r="Q160" s="203">
        <v>2.5020099999999998</v>
      </c>
      <c r="R160" s="203">
        <f>Q160*H160</f>
        <v>10.320791249999999</v>
      </c>
      <c r="S160" s="203">
        <v>0</v>
      </c>
      <c r="T160" s="204">
        <f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85</v>
      </c>
      <c r="AY160" s="18" t="s">
        <v>200</v>
      </c>
      <c r="BE160" s="206">
        <f>IF(N160="základní",J160,0)</f>
        <v>0</v>
      </c>
      <c r="BF160" s="206">
        <f>IF(N160="snížená",J160,0)</f>
        <v>0</v>
      </c>
      <c r="BG160" s="206">
        <f>IF(N160="zákl. přenesená",J160,0)</f>
        <v>0</v>
      </c>
      <c r="BH160" s="206">
        <f>IF(N160="sníž. přenesená",J160,0)</f>
        <v>0</v>
      </c>
      <c r="BI160" s="206">
        <f>IF(N160="nulová",J160,0)</f>
        <v>0</v>
      </c>
      <c r="BJ160" s="18" t="s">
        <v>83</v>
      </c>
      <c r="BK160" s="206">
        <f>ROUND(I160*H160,2)</f>
        <v>0</v>
      </c>
      <c r="BL160" s="18" t="s">
        <v>206</v>
      </c>
      <c r="BM160" s="205" t="s">
        <v>459</v>
      </c>
    </row>
    <row r="161" spans="1:65" s="14" customFormat="1" ht="11.25" x14ac:dyDescent="0.2">
      <c r="B161" s="218"/>
      <c r="C161" s="219"/>
      <c r="D161" s="209" t="s">
        <v>240</v>
      </c>
      <c r="E161" s="220" t="s">
        <v>1</v>
      </c>
      <c r="F161" s="221" t="s">
        <v>3554</v>
      </c>
      <c r="G161" s="219"/>
      <c r="H161" s="222">
        <v>0.82499999999999996</v>
      </c>
      <c r="I161" s="223"/>
      <c r="J161" s="219"/>
      <c r="K161" s="219"/>
      <c r="L161" s="224"/>
      <c r="M161" s="225"/>
      <c r="N161" s="226"/>
      <c r="O161" s="226"/>
      <c r="P161" s="226"/>
      <c r="Q161" s="226"/>
      <c r="R161" s="226"/>
      <c r="S161" s="226"/>
      <c r="T161" s="227"/>
      <c r="AT161" s="228" t="s">
        <v>240</v>
      </c>
      <c r="AU161" s="228" t="s">
        <v>85</v>
      </c>
      <c r="AV161" s="14" t="s">
        <v>85</v>
      </c>
      <c r="AW161" s="14" t="s">
        <v>32</v>
      </c>
      <c r="AX161" s="14" t="s">
        <v>76</v>
      </c>
      <c r="AY161" s="228" t="s">
        <v>200</v>
      </c>
    </row>
    <row r="162" spans="1:65" s="14" customFormat="1" ht="11.25" x14ac:dyDescent="0.2">
      <c r="B162" s="218"/>
      <c r="C162" s="219"/>
      <c r="D162" s="209" t="s">
        <v>240</v>
      </c>
      <c r="E162" s="220" t="s">
        <v>1</v>
      </c>
      <c r="F162" s="221" t="s">
        <v>3555</v>
      </c>
      <c r="G162" s="219"/>
      <c r="H162" s="222">
        <v>3.3</v>
      </c>
      <c r="I162" s="223"/>
      <c r="J162" s="219"/>
      <c r="K162" s="219"/>
      <c r="L162" s="224"/>
      <c r="M162" s="225"/>
      <c r="N162" s="226"/>
      <c r="O162" s="226"/>
      <c r="P162" s="226"/>
      <c r="Q162" s="226"/>
      <c r="R162" s="226"/>
      <c r="S162" s="226"/>
      <c r="T162" s="227"/>
      <c r="AT162" s="228" t="s">
        <v>240</v>
      </c>
      <c r="AU162" s="228" t="s">
        <v>85</v>
      </c>
      <c r="AV162" s="14" t="s">
        <v>85</v>
      </c>
      <c r="AW162" s="14" t="s">
        <v>32</v>
      </c>
      <c r="AX162" s="14" t="s">
        <v>76</v>
      </c>
      <c r="AY162" s="228" t="s">
        <v>200</v>
      </c>
    </row>
    <row r="163" spans="1:65" s="15" customFormat="1" ht="11.25" x14ac:dyDescent="0.2">
      <c r="B163" s="229"/>
      <c r="C163" s="230"/>
      <c r="D163" s="209" t="s">
        <v>240</v>
      </c>
      <c r="E163" s="231" t="s">
        <v>1</v>
      </c>
      <c r="F163" s="232" t="s">
        <v>244</v>
      </c>
      <c r="G163" s="230"/>
      <c r="H163" s="233">
        <v>4.125</v>
      </c>
      <c r="I163" s="234"/>
      <c r="J163" s="230"/>
      <c r="K163" s="230"/>
      <c r="L163" s="235"/>
      <c r="M163" s="236"/>
      <c r="N163" s="237"/>
      <c r="O163" s="237"/>
      <c r="P163" s="237"/>
      <c r="Q163" s="237"/>
      <c r="R163" s="237"/>
      <c r="S163" s="237"/>
      <c r="T163" s="238"/>
      <c r="AT163" s="239" t="s">
        <v>240</v>
      </c>
      <c r="AU163" s="239" t="s">
        <v>85</v>
      </c>
      <c r="AV163" s="15" t="s">
        <v>206</v>
      </c>
      <c r="AW163" s="15" t="s">
        <v>32</v>
      </c>
      <c r="AX163" s="15" t="s">
        <v>83</v>
      </c>
      <c r="AY163" s="239" t="s">
        <v>200</v>
      </c>
    </row>
    <row r="164" spans="1:65" s="2" customFormat="1" ht="24.2" customHeight="1" x14ac:dyDescent="0.2">
      <c r="A164" s="35"/>
      <c r="B164" s="36"/>
      <c r="C164" s="193" t="s">
        <v>8</v>
      </c>
      <c r="D164" s="193" t="s">
        <v>202</v>
      </c>
      <c r="E164" s="194" t="s">
        <v>1448</v>
      </c>
      <c r="F164" s="195" t="s">
        <v>1449</v>
      </c>
      <c r="G164" s="196" t="s">
        <v>210</v>
      </c>
      <c r="H164" s="197">
        <v>34.408000000000001</v>
      </c>
      <c r="I164" s="198"/>
      <c r="J164" s="199">
        <f>ROUND(I164*H164,2)</f>
        <v>0</v>
      </c>
      <c r="K164" s="200"/>
      <c r="L164" s="40"/>
      <c r="M164" s="201" t="s">
        <v>1</v>
      </c>
      <c r="N164" s="202" t="s">
        <v>41</v>
      </c>
      <c r="O164" s="72"/>
      <c r="P164" s="203">
        <f>O164*H164</f>
        <v>0</v>
      </c>
      <c r="Q164" s="203">
        <v>7.0800000000000004E-3</v>
      </c>
      <c r="R164" s="203">
        <f>Q164*H164</f>
        <v>0.24360864000000002</v>
      </c>
      <c r="S164" s="203">
        <v>0</v>
      </c>
      <c r="T164" s="204">
        <f>S164*H164</f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85</v>
      </c>
      <c r="AY164" s="18" t="s">
        <v>200</v>
      </c>
      <c r="BE164" s="206">
        <f>IF(N164="základní",J164,0)</f>
        <v>0</v>
      </c>
      <c r="BF164" s="206">
        <f>IF(N164="snížená",J164,0)</f>
        <v>0</v>
      </c>
      <c r="BG164" s="206">
        <f>IF(N164="zákl. přenesená",J164,0)</f>
        <v>0</v>
      </c>
      <c r="BH164" s="206">
        <f>IF(N164="sníž. přenesená",J164,0)</f>
        <v>0</v>
      </c>
      <c r="BI164" s="206">
        <f>IF(N164="nulová",J164,0)</f>
        <v>0</v>
      </c>
      <c r="BJ164" s="18" t="s">
        <v>83</v>
      </c>
      <c r="BK164" s="206">
        <f>ROUND(I164*H164,2)</f>
        <v>0</v>
      </c>
      <c r="BL164" s="18" t="s">
        <v>206</v>
      </c>
      <c r="BM164" s="205" t="s">
        <v>234</v>
      </c>
    </row>
    <row r="165" spans="1:65" s="2" customFormat="1" ht="29.25" x14ac:dyDescent="0.2">
      <c r="A165" s="35"/>
      <c r="B165" s="36"/>
      <c r="C165" s="37"/>
      <c r="D165" s="209" t="s">
        <v>471</v>
      </c>
      <c r="E165" s="37"/>
      <c r="F165" s="240" t="s">
        <v>1450</v>
      </c>
      <c r="G165" s="37"/>
      <c r="H165" s="37"/>
      <c r="I165" s="241"/>
      <c r="J165" s="37"/>
      <c r="K165" s="37"/>
      <c r="L165" s="40"/>
      <c r="M165" s="242"/>
      <c r="N165" s="243"/>
      <c r="O165" s="72"/>
      <c r="P165" s="72"/>
      <c r="Q165" s="72"/>
      <c r="R165" s="72"/>
      <c r="S165" s="72"/>
      <c r="T165" s="73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T165" s="18" t="s">
        <v>471</v>
      </c>
      <c r="AU165" s="18" t="s">
        <v>85</v>
      </c>
    </row>
    <row r="166" spans="1:65" s="14" customFormat="1" ht="11.25" x14ac:dyDescent="0.2">
      <c r="B166" s="218"/>
      <c r="C166" s="219"/>
      <c r="D166" s="209" t="s">
        <v>240</v>
      </c>
      <c r="E166" s="220" t="s">
        <v>1</v>
      </c>
      <c r="F166" s="221" t="s">
        <v>3556</v>
      </c>
      <c r="G166" s="219"/>
      <c r="H166" s="222">
        <v>5.5</v>
      </c>
      <c r="I166" s="223"/>
      <c r="J166" s="219"/>
      <c r="K166" s="219"/>
      <c r="L166" s="224"/>
      <c r="M166" s="225"/>
      <c r="N166" s="226"/>
      <c r="O166" s="226"/>
      <c r="P166" s="226"/>
      <c r="Q166" s="226"/>
      <c r="R166" s="226"/>
      <c r="S166" s="226"/>
      <c r="T166" s="227"/>
      <c r="AT166" s="228" t="s">
        <v>240</v>
      </c>
      <c r="AU166" s="228" t="s">
        <v>85</v>
      </c>
      <c r="AV166" s="14" t="s">
        <v>85</v>
      </c>
      <c r="AW166" s="14" t="s">
        <v>32</v>
      </c>
      <c r="AX166" s="14" t="s">
        <v>76</v>
      </c>
      <c r="AY166" s="228" t="s">
        <v>200</v>
      </c>
    </row>
    <row r="167" spans="1:65" s="14" customFormat="1" ht="11.25" x14ac:dyDescent="0.2">
      <c r="B167" s="218"/>
      <c r="C167" s="219"/>
      <c r="D167" s="209" t="s">
        <v>240</v>
      </c>
      <c r="E167" s="220" t="s">
        <v>1</v>
      </c>
      <c r="F167" s="221" t="s">
        <v>3557</v>
      </c>
      <c r="G167" s="219"/>
      <c r="H167" s="222">
        <v>22</v>
      </c>
      <c r="I167" s="223"/>
      <c r="J167" s="219"/>
      <c r="K167" s="219"/>
      <c r="L167" s="224"/>
      <c r="M167" s="225"/>
      <c r="N167" s="226"/>
      <c r="O167" s="226"/>
      <c r="P167" s="226"/>
      <c r="Q167" s="226"/>
      <c r="R167" s="226"/>
      <c r="S167" s="226"/>
      <c r="T167" s="227"/>
      <c r="AT167" s="228" t="s">
        <v>240</v>
      </c>
      <c r="AU167" s="228" t="s">
        <v>85</v>
      </c>
      <c r="AV167" s="14" t="s">
        <v>85</v>
      </c>
      <c r="AW167" s="14" t="s">
        <v>32</v>
      </c>
      <c r="AX167" s="14" t="s">
        <v>76</v>
      </c>
      <c r="AY167" s="228" t="s">
        <v>200</v>
      </c>
    </row>
    <row r="168" spans="1:65" s="14" customFormat="1" ht="11.25" x14ac:dyDescent="0.2">
      <c r="B168" s="218"/>
      <c r="C168" s="219"/>
      <c r="D168" s="209" t="s">
        <v>240</v>
      </c>
      <c r="E168" s="220" t="s">
        <v>1</v>
      </c>
      <c r="F168" s="221" t="s">
        <v>3558</v>
      </c>
      <c r="G168" s="219"/>
      <c r="H168" s="222">
        <v>2.42</v>
      </c>
      <c r="I168" s="223"/>
      <c r="J168" s="219"/>
      <c r="K168" s="219"/>
      <c r="L168" s="224"/>
      <c r="M168" s="225"/>
      <c r="N168" s="226"/>
      <c r="O168" s="226"/>
      <c r="P168" s="226"/>
      <c r="Q168" s="226"/>
      <c r="R168" s="226"/>
      <c r="S168" s="226"/>
      <c r="T168" s="227"/>
      <c r="AT168" s="228" t="s">
        <v>240</v>
      </c>
      <c r="AU168" s="228" t="s">
        <v>85</v>
      </c>
      <c r="AV168" s="14" t="s">
        <v>85</v>
      </c>
      <c r="AW168" s="14" t="s">
        <v>32</v>
      </c>
      <c r="AX168" s="14" t="s">
        <v>76</v>
      </c>
      <c r="AY168" s="228" t="s">
        <v>200</v>
      </c>
    </row>
    <row r="169" spans="1:65" s="16" customFormat="1" ht="11.25" x14ac:dyDescent="0.2">
      <c r="B169" s="256"/>
      <c r="C169" s="257"/>
      <c r="D169" s="209" t="s">
        <v>240</v>
      </c>
      <c r="E169" s="258" t="s">
        <v>1</v>
      </c>
      <c r="F169" s="259" t="s">
        <v>666</v>
      </c>
      <c r="G169" s="257"/>
      <c r="H169" s="260">
        <v>29.92</v>
      </c>
      <c r="I169" s="261"/>
      <c r="J169" s="257"/>
      <c r="K169" s="257"/>
      <c r="L169" s="262"/>
      <c r="M169" s="263"/>
      <c r="N169" s="264"/>
      <c r="O169" s="264"/>
      <c r="P169" s="264"/>
      <c r="Q169" s="264"/>
      <c r="R169" s="264"/>
      <c r="S169" s="264"/>
      <c r="T169" s="265"/>
      <c r="AT169" s="266" t="s">
        <v>240</v>
      </c>
      <c r="AU169" s="266" t="s">
        <v>85</v>
      </c>
      <c r="AV169" s="16" t="s">
        <v>108</v>
      </c>
      <c r="AW169" s="16" t="s">
        <v>32</v>
      </c>
      <c r="AX169" s="16" t="s">
        <v>76</v>
      </c>
      <c r="AY169" s="266" t="s">
        <v>200</v>
      </c>
    </row>
    <row r="170" spans="1:65" s="14" customFormat="1" ht="11.25" x14ac:dyDescent="0.2">
      <c r="B170" s="218"/>
      <c r="C170" s="219"/>
      <c r="D170" s="209" t="s">
        <v>240</v>
      </c>
      <c r="E170" s="220" t="s">
        <v>1</v>
      </c>
      <c r="F170" s="221" t="s">
        <v>3559</v>
      </c>
      <c r="G170" s="219"/>
      <c r="H170" s="222">
        <v>4.4880000000000004</v>
      </c>
      <c r="I170" s="223"/>
      <c r="J170" s="219"/>
      <c r="K170" s="219"/>
      <c r="L170" s="224"/>
      <c r="M170" s="225"/>
      <c r="N170" s="226"/>
      <c r="O170" s="226"/>
      <c r="P170" s="226"/>
      <c r="Q170" s="226"/>
      <c r="R170" s="226"/>
      <c r="S170" s="226"/>
      <c r="T170" s="227"/>
      <c r="AT170" s="228" t="s">
        <v>240</v>
      </c>
      <c r="AU170" s="228" t="s">
        <v>85</v>
      </c>
      <c r="AV170" s="14" t="s">
        <v>85</v>
      </c>
      <c r="AW170" s="14" t="s">
        <v>32</v>
      </c>
      <c r="AX170" s="14" t="s">
        <v>76</v>
      </c>
      <c r="AY170" s="228" t="s">
        <v>200</v>
      </c>
    </row>
    <row r="171" spans="1:65" s="15" customFormat="1" ht="11.25" x14ac:dyDescent="0.2">
      <c r="B171" s="229"/>
      <c r="C171" s="230"/>
      <c r="D171" s="209" t="s">
        <v>240</v>
      </c>
      <c r="E171" s="231" t="s">
        <v>1</v>
      </c>
      <c r="F171" s="232" t="s">
        <v>244</v>
      </c>
      <c r="G171" s="230"/>
      <c r="H171" s="233">
        <v>34.408000000000001</v>
      </c>
      <c r="I171" s="234"/>
      <c r="J171" s="230"/>
      <c r="K171" s="230"/>
      <c r="L171" s="235"/>
      <c r="M171" s="236"/>
      <c r="N171" s="237"/>
      <c r="O171" s="237"/>
      <c r="P171" s="237"/>
      <c r="Q171" s="237"/>
      <c r="R171" s="237"/>
      <c r="S171" s="237"/>
      <c r="T171" s="238"/>
      <c r="AT171" s="239" t="s">
        <v>240</v>
      </c>
      <c r="AU171" s="239" t="s">
        <v>85</v>
      </c>
      <c r="AV171" s="15" t="s">
        <v>206</v>
      </c>
      <c r="AW171" s="15" t="s">
        <v>32</v>
      </c>
      <c r="AX171" s="15" t="s">
        <v>83</v>
      </c>
      <c r="AY171" s="239" t="s">
        <v>200</v>
      </c>
    </row>
    <row r="172" spans="1:65" s="2" customFormat="1" ht="16.5" customHeight="1" x14ac:dyDescent="0.2">
      <c r="A172" s="35"/>
      <c r="B172" s="36"/>
      <c r="C172" s="193" t="s">
        <v>258</v>
      </c>
      <c r="D172" s="193" t="s">
        <v>202</v>
      </c>
      <c r="E172" s="194" t="s">
        <v>1457</v>
      </c>
      <c r="F172" s="195" t="s">
        <v>1458</v>
      </c>
      <c r="G172" s="196" t="s">
        <v>238</v>
      </c>
      <c r="H172" s="197">
        <v>0.17100000000000001</v>
      </c>
      <c r="I172" s="198"/>
      <c r="J172" s="199">
        <f>ROUND(I172*H172,2)</f>
        <v>0</v>
      </c>
      <c r="K172" s="200"/>
      <c r="L172" s="40"/>
      <c r="M172" s="201" t="s">
        <v>1</v>
      </c>
      <c r="N172" s="202" t="s">
        <v>41</v>
      </c>
      <c r="O172" s="72"/>
      <c r="P172" s="203">
        <f>O172*H172</f>
        <v>0</v>
      </c>
      <c r="Q172" s="203">
        <v>1.05555</v>
      </c>
      <c r="R172" s="203">
        <f>Q172*H172</f>
        <v>0.18049905000000002</v>
      </c>
      <c r="S172" s="203">
        <v>0</v>
      </c>
      <c r="T172" s="204">
        <f>S172*H172</f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85</v>
      </c>
      <c r="AY172" s="18" t="s">
        <v>200</v>
      </c>
      <c r="BE172" s="206">
        <f>IF(N172="základní",J172,0)</f>
        <v>0</v>
      </c>
      <c r="BF172" s="206">
        <f>IF(N172="snížená",J172,0)</f>
        <v>0</v>
      </c>
      <c r="BG172" s="206">
        <f>IF(N172="zákl. přenesená",J172,0)</f>
        <v>0</v>
      </c>
      <c r="BH172" s="206">
        <f>IF(N172="sníž. přenesená",J172,0)</f>
        <v>0</v>
      </c>
      <c r="BI172" s="206">
        <f>IF(N172="nulová",J172,0)</f>
        <v>0</v>
      </c>
      <c r="BJ172" s="18" t="s">
        <v>83</v>
      </c>
      <c r="BK172" s="206">
        <f>ROUND(I172*H172,2)</f>
        <v>0</v>
      </c>
      <c r="BL172" s="18" t="s">
        <v>206</v>
      </c>
      <c r="BM172" s="205" t="s">
        <v>253</v>
      </c>
    </row>
    <row r="173" spans="1:65" s="14" customFormat="1" ht="11.25" x14ac:dyDescent="0.2">
      <c r="B173" s="218"/>
      <c r="C173" s="219"/>
      <c r="D173" s="209" t="s">
        <v>240</v>
      </c>
      <c r="E173" s="220" t="s">
        <v>1</v>
      </c>
      <c r="F173" s="221" t="s">
        <v>3560</v>
      </c>
      <c r="G173" s="219"/>
      <c r="H173" s="222">
        <v>0.155</v>
      </c>
      <c r="I173" s="223"/>
      <c r="J173" s="219"/>
      <c r="K173" s="219"/>
      <c r="L173" s="224"/>
      <c r="M173" s="225"/>
      <c r="N173" s="226"/>
      <c r="O173" s="226"/>
      <c r="P173" s="226"/>
      <c r="Q173" s="226"/>
      <c r="R173" s="226"/>
      <c r="S173" s="226"/>
      <c r="T173" s="227"/>
      <c r="AT173" s="228" t="s">
        <v>240</v>
      </c>
      <c r="AU173" s="228" t="s">
        <v>85</v>
      </c>
      <c r="AV173" s="14" t="s">
        <v>85</v>
      </c>
      <c r="AW173" s="14" t="s">
        <v>32</v>
      </c>
      <c r="AX173" s="14" t="s">
        <v>76</v>
      </c>
      <c r="AY173" s="228" t="s">
        <v>200</v>
      </c>
    </row>
    <row r="174" spans="1:65" s="16" customFormat="1" ht="11.25" x14ac:dyDescent="0.2">
      <c r="B174" s="256"/>
      <c r="C174" s="257"/>
      <c r="D174" s="209" t="s">
        <v>240</v>
      </c>
      <c r="E174" s="258" t="s">
        <v>1</v>
      </c>
      <c r="F174" s="259" t="s">
        <v>666</v>
      </c>
      <c r="G174" s="257"/>
      <c r="H174" s="260">
        <v>0.155</v>
      </c>
      <c r="I174" s="261"/>
      <c r="J174" s="257"/>
      <c r="K174" s="257"/>
      <c r="L174" s="262"/>
      <c r="M174" s="263"/>
      <c r="N174" s="264"/>
      <c r="O174" s="264"/>
      <c r="P174" s="264"/>
      <c r="Q174" s="264"/>
      <c r="R174" s="264"/>
      <c r="S174" s="264"/>
      <c r="T174" s="265"/>
      <c r="AT174" s="266" t="s">
        <v>240</v>
      </c>
      <c r="AU174" s="266" t="s">
        <v>85</v>
      </c>
      <c r="AV174" s="16" t="s">
        <v>108</v>
      </c>
      <c r="AW174" s="16" t="s">
        <v>32</v>
      </c>
      <c r="AX174" s="16" t="s">
        <v>76</v>
      </c>
      <c r="AY174" s="266" t="s">
        <v>200</v>
      </c>
    </row>
    <row r="175" spans="1:65" s="14" customFormat="1" ht="11.25" x14ac:dyDescent="0.2">
      <c r="B175" s="218"/>
      <c r="C175" s="219"/>
      <c r="D175" s="209" t="s">
        <v>240</v>
      </c>
      <c r="E175" s="220" t="s">
        <v>1</v>
      </c>
      <c r="F175" s="221" t="s">
        <v>3561</v>
      </c>
      <c r="G175" s="219"/>
      <c r="H175" s="222">
        <v>1.6E-2</v>
      </c>
      <c r="I175" s="223"/>
      <c r="J175" s="219"/>
      <c r="K175" s="219"/>
      <c r="L175" s="224"/>
      <c r="M175" s="225"/>
      <c r="N175" s="226"/>
      <c r="O175" s="226"/>
      <c r="P175" s="226"/>
      <c r="Q175" s="226"/>
      <c r="R175" s="226"/>
      <c r="S175" s="226"/>
      <c r="T175" s="227"/>
      <c r="AT175" s="228" t="s">
        <v>240</v>
      </c>
      <c r="AU175" s="228" t="s">
        <v>85</v>
      </c>
      <c r="AV175" s="14" t="s">
        <v>85</v>
      </c>
      <c r="AW175" s="14" t="s">
        <v>32</v>
      </c>
      <c r="AX175" s="14" t="s">
        <v>76</v>
      </c>
      <c r="AY175" s="228" t="s">
        <v>200</v>
      </c>
    </row>
    <row r="176" spans="1:65" s="15" customFormat="1" ht="11.25" x14ac:dyDescent="0.2">
      <c r="B176" s="229"/>
      <c r="C176" s="230"/>
      <c r="D176" s="209" t="s">
        <v>240</v>
      </c>
      <c r="E176" s="231" t="s">
        <v>1</v>
      </c>
      <c r="F176" s="232" t="s">
        <v>244</v>
      </c>
      <c r="G176" s="230"/>
      <c r="H176" s="233">
        <v>0.17099999999999999</v>
      </c>
      <c r="I176" s="234"/>
      <c r="J176" s="230"/>
      <c r="K176" s="230"/>
      <c r="L176" s="235"/>
      <c r="M176" s="236"/>
      <c r="N176" s="237"/>
      <c r="O176" s="237"/>
      <c r="P176" s="237"/>
      <c r="Q176" s="237"/>
      <c r="R176" s="237"/>
      <c r="S176" s="237"/>
      <c r="T176" s="238"/>
      <c r="AT176" s="239" t="s">
        <v>240</v>
      </c>
      <c r="AU176" s="239" t="s">
        <v>85</v>
      </c>
      <c r="AV176" s="15" t="s">
        <v>206</v>
      </c>
      <c r="AW176" s="15" t="s">
        <v>32</v>
      </c>
      <c r="AX176" s="15" t="s">
        <v>83</v>
      </c>
      <c r="AY176" s="239" t="s">
        <v>200</v>
      </c>
    </row>
    <row r="177" spans="1:65" s="2" customFormat="1" ht="16.5" customHeight="1" x14ac:dyDescent="0.2">
      <c r="A177" s="35"/>
      <c r="B177" s="36"/>
      <c r="C177" s="193" t="s">
        <v>264</v>
      </c>
      <c r="D177" s="193" t="s">
        <v>202</v>
      </c>
      <c r="E177" s="194" t="s">
        <v>275</v>
      </c>
      <c r="F177" s="195" t="s">
        <v>1462</v>
      </c>
      <c r="G177" s="196" t="s">
        <v>238</v>
      </c>
      <c r="H177" s="197">
        <v>0.63300000000000001</v>
      </c>
      <c r="I177" s="198"/>
      <c r="J177" s="199">
        <f>ROUND(I177*H177,2)</f>
        <v>0</v>
      </c>
      <c r="K177" s="200"/>
      <c r="L177" s="40"/>
      <c r="M177" s="201" t="s">
        <v>1</v>
      </c>
      <c r="N177" s="202" t="s">
        <v>41</v>
      </c>
      <c r="O177" s="72"/>
      <c r="P177" s="203">
        <f>O177*H177</f>
        <v>0</v>
      </c>
      <c r="Q177" s="203">
        <v>1.06277</v>
      </c>
      <c r="R177" s="203">
        <f>Q177*H177</f>
        <v>0.67273340999999998</v>
      </c>
      <c r="S177" s="203">
        <v>0</v>
      </c>
      <c r="T177" s="204">
        <f>S177*H177</f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85</v>
      </c>
      <c r="AY177" s="18" t="s">
        <v>200</v>
      </c>
      <c r="BE177" s="206">
        <f>IF(N177="základní",J177,0)</f>
        <v>0</v>
      </c>
      <c r="BF177" s="206">
        <f>IF(N177="snížená",J177,0)</f>
        <v>0</v>
      </c>
      <c r="BG177" s="206">
        <f>IF(N177="zákl. přenesená",J177,0)</f>
        <v>0</v>
      </c>
      <c r="BH177" s="206">
        <f>IF(N177="sníž. přenesená",J177,0)</f>
        <v>0</v>
      </c>
      <c r="BI177" s="206">
        <f>IF(N177="nulová",J177,0)</f>
        <v>0</v>
      </c>
      <c r="BJ177" s="18" t="s">
        <v>83</v>
      </c>
      <c r="BK177" s="206">
        <f>ROUND(I177*H177,2)</f>
        <v>0</v>
      </c>
      <c r="BL177" s="18" t="s">
        <v>206</v>
      </c>
      <c r="BM177" s="205" t="s">
        <v>257</v>
      </c>
    </row>
    <row r="178" spans="1:65" s="14" customFormat="1" ht="11.25" x14ac:dyDescent="0.2">
      <c r="B178" s="218"/>
      <c r="C178" s="219"/>
      <c r="D178" s="209" t="s">
        <v>240</v>
      </c>
      <c r="E178" s="220" t="s">
        <v>1</v>
      </c>
      <c r="F178" s="221" t="s">
        <v>3562</v>
      </c>
      <c r="G178" s="219"/>
      <c r="H178" s="222">
        <v>0.11</v>
      </c>
      <c r="I178" s="223"/>
      <c r="J178" s="219"/>
      <c r="K178" s="219"/>
      <c r="L178" s="224"/>
      <c r="M178" s="225"/>
      <c r="N178" s="226"/>
      <c r="O178" s="226"/>
      <c r="P178" s="226"/>
      <c r="Q178" s="226"/>
      <c r="R178" s="226"/>
      <c r="S178" s="226"/>
      <c r="T178" s="227"/>
      <c r="AT178" s="228" t="s">
        <v>240</v>
      </c>
      <c r="AU178" s="228" t="s">
        <v>85</v>
      </c>
      <c r="AV178" s="14" t="s">
        <v>85</v>
      </c>
      <c r="AW178" s="14" t="s">
        <v>32</v>
      </c>
      <c r="AX178" s="14" t="s">
        <v>76</v>
      </c>
      <c r="AY178" s="228" t="s">
        <v>200</v>
      </c>
    </row>
    <row r="179" spans="1:65" s="14" customFormat="1" ht="11.25" x14ac:dyDescent="0.2">
      <c r="B179" s="218"/>
      <c r="C179" s="219"/>
      <c r="D179" s="209" t="s">
        <v>240</v>
      </c>
      <c r="E179" s="220" t="s">
        <v>1</v>
      </c>
      <c r="F179" s="221" t="s">
        <v>3563</v>
      </c>
      <c r="G179" s="219"/>
      <c r="H179" s="222">
        <v>0.44</v>
      </c>
      <c r="I179" s="223"/>
      <c r="J179" s="219"/>
      <c r="K179" s="219"/>
      <c r="L179" s="224"/>
      <c r="M179" s="225"/>
      <c r="N179" s="226"/>
      <c r="O179" s="226"/>
      <c r="P179" s="226"/>
      <c r="Q179" s="226"/>
      <c r="R179" s="226"/>
      <c r="S179" s="226"/>
      <c r="T179" s="227"/>
      <c r="AT179" s="228" t="s">
        <v>240</v>
      </c>
      <c r="AU179" s="228" t="s">
        <v>85</v>
      </c>
      <c r="AV179" s="14" t="s">
        <v>85</v>
      </c>
      <c r="AW179" s="14" t="s">
        <v>32</v>
      </c>
      <c r="AX179" s="14" t="s">
        <v>76</v>
      </c>
      <c r="AY179" s="228" t="s">
        <v>200</v>
      </c>
    </row>
    <row r="180" spans="1:65" s="16" customFormat="1" ht="11.25" x14ac:dyDescent="0.2">
      <c r="B180" s="256"/>
      <c r="C180" s="257"/>
      <c r="D180" s="209" t="s">
        <v>240</v>
      </c>
      <c r="E180" s="258" t="s">
        <v>1</v>
      </c>
      <c r="F180" s="259" t="s">
        <v>666</v>
      </c>
      <c r="G180" s="257"/>
      <c r="H180" s="260">
        <v>0.55000000000000004</v>
      </c>
      <c r="I180" s="261"/>
      <c r="J180" s="257"/>
      <c r="K180" s="257"/>
      <c r="L180" s="262"/>
      <c r="M180" s="263"/>
      <c r="N180" s="264"/>
      <c r="O180" s="264"/>
      <c r="P180" s="264"/>
      <c r="Q180" s="264"/>
      <c r="R180" s="264"/>
      <c r="S180" s="264"/>
      <c r="T180" s="265"/>
      <c r="AT180" s="266" t="s">
        <v>240</v>
      </c>
      <c r="AU180" s="266" t="s">
        <v>85</v>
      </c>
      <c r="AV180" s="16" t="s">
        <v>108</v>
      </c>
      <c r="AW180" s="16" t="s">
        <v>32</v>
      </c>
      <c r="AX180" s="16" t="s">
        <v>76</v>
      </c>
      <c r="AY180" s="266" t="s">
        <v>200</v>
      </c>
    </row>
    <row r="181" spans="1:65" s="14" customFormat="1" ht="11.25" x14ac:dyDescent="0.2">
      <c r="B181" s="218"/>
      <c r="C181" s="219"/>
      <c r="D181" s="209" t="s">
        <v>240</v>
      </c>
      <c r="E181" s="220" t="s">
        <v>1</v>
      </c>
      <c r="F181" s="221" t="s">
        <v>3564</v>
      </c>
      <c r="G181" s="219"/>
      <c r="H181" s="222">
        <v>8.3000000000000004E-2</v>
      </c>
      <c r="I181" s="223"/>
      <c r="J181" s="219"/>
      <c r="K181" s="219"/>
      <c r="L181" s="224"/>
      <c r="M181" s="225"/>
      <c r="N181" s="226"/>
      <c r="O181" s="226"/>
      <c r="P181" s="226"/>
      <c r="Q181" s="226"/>
      <c r="R181" s="226"/>
      <c r="S181" s="226"/>
      <c r="T181" s="227"/>
      <c r="AT181" s="228" t="s">
        <v>240</v>
      </c>
      <c r="AU181" s="228" t="s">
        <v>85</v>
      </c>
      <c r="AV181" s="14" t="s">
        <v>85</v>
      </c>
      <c r="AW181" s="14" t="s">
        <v>32</v>
      </c>
      <c r="AX181" s="14" t="s">
        <v>76</v>
      </c>
      <c r="AY181" s="228" t="s">
        <v>200</v>
      </c>
    </row>
    <row r="182" spans="1:65" s="15" customFormat="1" ht="11.25" x14ac:dyDescent="0.2">
      <c r="B182" s="229"/>
      <c r="C182" s="230"/>
      <c r="D182" s="209" t="s">
        <v>240</v>
      </c>
      <c r="E182" s="231" t="s">
        <v>1</v>
      </c>
      <c r="F182" s="232" t="s">
        <v>244</v>
      </c>
      <c r="G182" s="230"/>
      <c r="H182" s="233">
        <v>0.63300000000000001</v>
      </c>
      <c r="I182" s="234"/>
      <c r="J182" s="230"/>
      <c r="K182" s="230"/>
      <c r="L182" s="235"/>
      <c r="M182" s="236"/>
      <c r="N182" s="237"/>
      <c r="O182" s="237"/>
      <c r="P182" s="237"/>
      <c r="Q182" s="237"/>
      <c r="R182" s="237"/>
      <c r="S182" s="237"/>
      <c r="T182" s="238"/>
      <c r="AT182" s="239" t="s">
        <v>240</v>
      </c>
      <c r="AU182" s="239" t="s">
        <v>85</v>
      </c>
      <c r="AV182" s="15" t="s">
        <v>206</v>
      </c>
      <c r="AW182" s="15" t="s">
        <v>32</v>
      </c>
      <c r="AX182" s="15" t="s">
        <v>83</v>
      </c>
      <c r="AY182" s="239" t="s">
        <v>200</v>
      </c>
    </row>
    <row r="183" spans="1:65" s="2" customFormat="1" ht="16.5" customHeight="1" x14ac:dyDescent="0.2">
      <c r="A183" s="35"/>
      <c r="B183" s="36"/>
      <c r="C183" s="193" t="s">
        <v>269</v>
      </c>
      <c r="D183" s="193" t="s">
        <v>202</v>
      </c>
      <c r="E183" s="194" t="s">
        <v>3565</v>
      </c>
      <c r="F183" s="195" t="s">
        <v>3566</v>
      </c>
      <c r="G183" s="196" t="s">
        <v>217</v>
      </c>
      <c r="H183" s="197">
        <v>107</v>
      </c>
      <c r="I183" s="198"/>
      <c r="J183" s="199">
        <f>ROUND(I183*H183,2)</f>
        <v>0</v>
      </c>
      <c r="K183" s="200"/>
      <c r="L183" s="40"/>
      <c r="M183" s="201" t="s">
        <v>1</v>
      </c>
      <c r="N183" s="202" t="s">
        <v>41</v>
      </c>
      <c r="O183" s="72"/>
      <c r="P183" s="203">
        <f>O183*H183</f>
        <v>0</v>
      </c>
      <c r="Q183" s="203">
        <v>5.8999999999999997E-2</v>
      </c>
      <c r="R183" s="203">
        <f>Q183*H183</f>
        <v>6.3129999999999997</v>
      </c>
      <c r="S183" s="203">
        <v>0</v>
      </c>
      <c r="T183" s="204">
        <f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206</v>
      </c>
      <c r="AT183" s="205" t="s">
        <v>202</v>
      </c>
      <c r="AU183" s="205" t="s">
        <v>85</v>
      </c>
      <c r="AY183" s="18" t="s">
        <v>200</v>
      </c>
      <c r="BE183" s="206">
        <f>IF(N183="základní",J183,0)</f>
        <v>0</v>
      </c>
      <c r="BF183" s="206">
        <f>IF(N183="snížená",J183,0)</f>
        <v>0</v>
      </c>
      <c r="BG183" s="206">
        <f>IF(N183="zákl. přenesená",J183,0)</f>
        <v>0</v>
      </c>
      <c r="BH183" s="206">
        <f>IF(N183="sníž. přenesená",J183,0)</f>
        <v>0</v>
      </c>
      <c r="BI183" s="206">
        <f>IF(N183="nulová",J183,0)</f>
        <v>0</v>
      </c>
      <c r="BJ183" s="18" t="s">
        <v>83</v>
      </c>
      <c r="BK183" s="206">
        <f>ROUND(I183*H183,2)</f>
        <v>0</v>
      </c>
      <c r="BL183" s="18" t="s">
        <v>206</v>
      </c>
      <c r="BM183" s="205" t="s">
        <v>533</v>
      </c>
    </row>
    <row r="184" spans="1:65" s="2" customFormat="1" ht="21.75" customHeight="1" x14ac:dyDescent="0.2">
      <c r="A184" s="35"/>
      <c r="B184" s="36"/>
      <c r="C184" s="193" t="s">
        <v>274</v>
      </c>
      <c r="D184" s="193" t="s">
        <v>202</v>
      </c>
      <c r="E184" s="194" t="s">
        <v>3567</v>
      </c>
      <c r="F184" s="195" t="s">
        <v>3568</v>
      </c>
      <c r="G184" s="196" t="s">
        <v>205</v>
      </c>
      <c r="H184" s="197">
        <v>17.581</v>
      </c>
      <c r="I184" s="198"/>
      <c r="J184" s="199">
        <f>ROUND(I184*H184,2)</f>
        <v>0</v>
      </c>
      <c r="K184" s="200"/>
      <c r="L184" s="40"/>
      <c r="M184" s="201" t="s">
        <v>1</v>
      </c>
      <c r="N184" s="202" t="s">
        <v>41</v>
      </c>
      <c r="O184" s="72"/>
      <c r="P184" s="203">
        <f>O184*H184</f>
        <v>0</v>
      </c>
      <c r="Q184" s="203">
        <v>2.5019499999999999</v>
      </c>
      <c r="R184" s="203">
        <f>Q184*H184</f>
        <v>43.986782949999998</v>
      </c>
      <c r="S184" s="203">
        <v>0</v>
      </c>
      <c r="T184" s="204">
        <f>S184*H184</f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206</v>
      </c>
      <c r="AT184" s="205" t="s">
        <v>202</v>
      </c>
      <c r="AU184" s="205" t="s">
        <v>85</v>
      </c>
      <c r="AY184" s="18" t="s">
        <v>200</v>
      </c>
      <c r="BE184" s="206">
        <f>IF(N184="základní",J184,0)</f>
        <v>0</v>
      </c>
      <c r="BF184" s="206">
        <f>IF(N184="snížená",J184,0)</f>
        <v>0</v>
      </c>
      <c r="BG184" s="206">
        <f>IF(N184="zákl. přenesená",J184,0)</f>
        <v>0</v>
      </c>
      <c r="BH184" s="206">
        <f>IF(N184="sníž. přenesená",J184,0)</f>
        <v>0</v>
      </c>
      <c r="BI184" s="206">
        <f>IF(N184="nulová",J184,0)</f>
        <v>0</v>
      </c>
      <c r="BJ184" s="18" t="s">
        <v>83</v>
      </c>
      <c r="BK184" s="206">
        <f>ROUND(I184*H184,2)</f>
        <v>0</v>
      </c>
      <c r="BL184" s="18" t="s">
        <v>206</v>
      </c>
      <c r="BM184" s="205" t="s">
        <v>652</v>
      </c>
    </row>
    <row r="185" spans="1:65" s="14" customFormat="1" ht="22.5" x14ac:dyDescent="0.2">
      <c r="B185" s="218"/>
      <c r="C185" s="219"/>
      <c r="D185" s="209" t="s">
        <v>240</v>
      </c>
      <c r="E185" s="220" t="s">
        <v>1</v>
      </c>
      <c r="F185" s="221" t="s">
        <v>3569</v>
      </c>
      <c r="G185" s="219"/>
      <c r="H185" s="222">
        <v>9.6170000000000009</v>
      </c>
      <c r="I185" s="223"/>
      <c r="J185" s="219"/>
      <c r="K185" s="219"/>
      <c r="L185" s="224"/>
      <c r="M185" s="225"/>
      <c r="N185" s="226"/>
      <c r="O185" s="226"/>
      <c r="P185" s="226"/>
      <c r="Q185" s="226"/>
      <c r="R185" s="226"/>
      <c r="S185" s="226"/>
      <c r="T185" s="227"/>
      <c r="AT185" s="228" t="s">
        <v>240</v>
      </c>
      <c r="AU185" s="228" t="s">
        <v>85</v>
      </c>
      <c r="AV185" s="14" t="s">
        <v>85</v>
      </c>
      <c r="AW185" s="14" t="s">
        <v>32</v>
      </c>
      <c r="AX185" s="14" t="s">
        <v>76</v>
      </c>
      <c r="AY185" s="228" t="s">
        <v>200</v>
      </c>
    </row>
    <row r="186" spans="1:65" s="14" customFormat="1" ht="11.25" x14ac:dyDescent="0.2">
      <c r="B186" s="218"/>
      <c r="C186" s="219"/>
      <c r="D186" s="209" t="s">
        <v>240</v>
      </c>
      <c r="E186" s="220" t="s">
        <v>1</v>
      </c>
      <c r="F186" s="221" t="s">
        <v>3570</v>
      </c>
      <c r="G186" s="219"/>
      <c r="H186" s="222">
        <v>0.2</v>
      </c>
      <c r="I186" s="223"/>
      <c r="J186" s="219"/>
      <c r="K186" s="219"/>
      <c r="L186" s="224"/>
      <c r="M186" s="225"/>
      <c r="N186" s="226"/>
      <c r="O186" s="226"/>
      <c r="P186" s="226"/>
      <c r="Q186" s="226"/>
      <c r="R186" s="226"/>
      <c r="S186" s="226"/>
      <c r="T186" s="227"/>
      <c r="AT186" s="228" t="s">
        <v>240</v>
      </c>
      <c r="AU186" s="228" t="s">
        <v>85</v>
      </c>
      <c r="AV186" s="14" t="s">
        <v>85</v>
      </c>
      <c r="AW186" s="14" t="s">
        <v>32</v>
      </c>
      <c r="AX186" s="14" t="s">
        <v>76</v>
      </c>
      <c r="AY186" s="228" t="s">
        <v>200</v>
      </c>
    </row>
    <row r="187" spans="1:65" s="14" customFormat="1" ht="11.25" x14ac:dyDescent="0.2">
      <c r="B187" s="218"/>
      <c r="C187" s="219"/>
      <c r="D187" s="209" t="s">
        <v>240</v>
      </c>
      <c r="E187" s="220" t="s">
        <v>1</v>
      </c>
      <c r="F187" s="221" t="s">
        <v>3571</v>
      </c>
      <c r="G187" s="219"/>
      <c r="H187" s="222">
        <v>0.43</v>
      </c>
      <c r="I187" s="223"/>
      <c r="J187" s="219"/>
      <c r="K187" s="219"/>
      <c r="L187" s="224"/>
      <c r="M187" s="225"/>
      <c r="N187" s="226"/>
      <c r="O187" s="226"/>
      <c r="P187" s="226"/>
      <c r="Q187" s="226"/>
      <c r="R187" s="226"/>
      <c r="S187" s="226"/>
      <c r="T187" s="227"/>
      <c r="AT187" s="228" t="s">
        <v>240</v>
      </c>
      <c r="AU187" s="228" t="s">
        <v>85</v>
      </c>
      <c r="AV187" s="14" t="s">
        <v>85</v>
      </c>
      <c r="AW187" s="14" t="s">
        <v>32</v>
      </c>
      <c r="AX187" s="14" t="s">
        <v>76</v>
      </c>
      <c r="AY187" s="228" t="s">
        <v>200</v>
      </c>
    </row>
    <row r="188" spans="1:65" s="14" customFormat="1" ht="22.5" x14ac:dyDescent="0.2">
      <c r="B188" s="218"/>
      <c r="C188" s="219"/>
      <c r="D188" s="209" t="s">
        <v>240</v>
      </c>
      <c r="E188" s="220" t="s">
        <v>1</v>
      </c>
      <c r="F188" s="221" t="s">
        <v>3572</v>
      </c>
      <c r="G188" s="219"/>
      <c r="H188" s="222">
        <v>6.984</v>
      </c>
      <c r="I188" s="223"/>
      <c r="J188" s="219"/>
      <c r="K188" s="219"/>
      <c r="L188" s="224"/>
      <c r="M188" s="225"/>
      <c r="N188" s="226"/>
      <c r="O188" s="226"/>
      <c r="P188" s="226"/>
      <c r="Q188" s="226"/>
      <c r="R188" s="226"/>
      <c r="S188" s="226"/>
      <c r="T188" s="227"/>
      <c r="AT188" s="228" t="s">
        <v>240</v>
      </c>
      <c r="AU188" s="228" t="s">
        <v>85</v>
      </c>
      <c r="AV188" s="14" t="s">
        <v>85</v>
      </c>
      <c r="AW188" s="14" t="s">
        <v>32</v>
      </c>
      <c r="AX188" s="14" t="s">
        <v>76</v>
      </c>
      <c r="AY188" s="228" t="s">
        <v>200</v>
      </c>
    </row>
    <row r="189" spans="1:65" s="14" customFormat="1" ht="11.25" x14ac:dyDescent="0.2">
      <c r="B189" s="218"/>
      <c r="C189" s="219"/>
      <c r="D189" s="209" t="s">
        <v>240</v>
      </c>
      <c r="E189" s="220" t="s">
        <v>1</v>
      </c>
      <c r="F189" s="221" t="s">
        <v>3573</v>
      </c>
      <c r="G189" s="219"/>
      <c r="H189" s="222">
        <v>0.35</v>
      </c>
      <c r="I189" s="223"/>
      <c r="J189" s="219"/>
      <c r="K189" s="219"/>
      <c r="L189" s="224"/>
      <c r="M189" s="225"/>
      <c r="N189" s="226"/>
      <c r="O189" s="226"/>
      <c r="P189" s="226"/>
      <c r="Q189" s="226"/>
      <c r="R189" s="226"/>
      <c r="S189" s="226"/>
      <c r="T189" s="227"/>
      <c r="AT189" s="228" t="s">
        <v>240</v>
      </c>
      <c r="AU189" s="228" t="s">
        <v>85</v>
      </c>
      <c r="AV189" s="14" t="s">
        <v>85</v>
      </c>
      <c r="AW189" s="14" t="s">
        <v>32</v>
      </c>
      <c r="AX189" s="14" t="s">
        <v>76</v>
      </c>
      <c r="AY189" s="228" t="s">
        <v>200</v>
      </c>
    </row>
    <row r="190" spans="1:65" s="15" customFormat="1" ht="11.25" x14ac:dyDescent="0.2">
      <c r="B190" s="229"/>
      <c r="C190" s="230"/>
      <c r="D190" s="209" t="s">
        <v>240</v>
      </c>
      <c r="E190" s="231" t="s">
        <v>1</v>
      </c>
      <c r="F190" s="232" t="s">
        <v>244</v>
      </c>
      <c r="G190" s="230"/>
      <c r="H190" s="233">
        <v>17.581000000000003</v>
      </c>
      <c r="I190" s="234"/>
      <c r="J190" s="230"/>
      <c r="K190" s="230"/>
      <c r="L190" s="235"/>
      <c r="M190" s="236"/>
      <c r="N190" s="237"/>
      <c r="O190" s="237"/>
      <c r="P190" s="237"/>
      <c r="Q190" s="237"/>
      <c r="R190" s="237"/>
      <c r="S190" s="237"/>
      <c r="T190" s="238"/>
      <c r="AT190" s="239" t="s">
        <v>240</v>
      </c>
      <c r="AU190" s="239" t="s">
        <v>85</v>
      </c>
      <c r="AV190" s="15" t="s">
        <v>206</v>
      </c>
      <c r="AW190" s="15" t="s">
        <v>32</v>
      </c>
      <c r="AX190" s="15" t="s">
        <v>83</v>
      </c>
      <c r="AY190" s="239" t="s">
        <v>200</v>
      </c>
    </row>
    <row r="191" spans="1:65" s="2" customFormat="1" ht="24.2" customHeight="1" x14ac:dyDescent="0.2">
      <c r="A191" s="35"/>
      <c r="B191" s="36"/>
      <c r="C191" s="193" t="s">
        <v>280</v>
      </c>
      <c r="D191" s="193" t="s">
        <v>202</v>
      </c>
      <c r="E191" s="194" t="s">
        <v>3574</v>
      </c>
      <c r="F191" s="195" t="s">
        <v>3575</v>
      </c>
      <c r="G191" s="196" t="s">
        <v>238</v>
      </c>
      <c r="H191" s="197">
        <v>1.4630000000000001</v>
      </c>
      <c r="I191" s="198"/>
      <c r="J191" s="199">
        <f>ROUND(I191*H191,2)</f>
        <v>0</v>
      </c>
      <c r="K191" s="200"/>
      <c r="L191" s="40"/>
      <c r="M191" s="201" t="s">
        <v>1</v>
      </c>
      <c r="N191" s="202" t="s">
        <v>41</v>
      </c>
      <c r="O191" s="72"/>
      <c r="P191" s="203">
        <f>O191*H191</f>
        <v>0</v>
      </c>
      <c r="Q191" s="203">
        <v>1.0492699999999999</v>
      </c>
      <c r="R191" s="203">
        <f>Q191*H191</f>
        <v>1.53508201</v>
      </c>
      <c r="S191" s="203">
        <v>0</v>
      </c>
      <c r="T191" s="204">
        <f>S191*H191</f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206</v>
      </c>
      <c r="AT191" s="205" t="s">
        <v>202</v>
      </c>
      <c r="AU191" s="205" t="s">
        <v>85</v>
      </c>
      <c r="AY191" s="18" t="s">
        <v>200</v>
      </c>
      <c r="BE191" s="206">
        <f>IF(N191="základní",J191,0)</f>
        <v>0</v>
      </c>
      <c r="BF191" s="206">
        <f>IF(N191="snížená",J191,0)</f>
        <v>0</v>
      </c>
      <c r="BG191" s="206">
        <f>IF(N191="zákl. přenesená",J191,0)</f>
        <v>0</v>
      </c>
      <c r="BH191" s="206">
        <f>IF(N191="sníž. přenesená",J191,0)</f>
        <v>0</v>
      </c>
      <c r="BI191" s="206">
        <f>IF(N191="nulová",J191,0)</f>
        <v>0</v>
      </c>
      <c r="BJ191" s="18" t="s">
        <v>83</v>
      </c>
      <c r="BK191" s="206">
        <f>ROUND(I191*H191,2)</f>
        <v>0</v>
      </c>
      <c r="BL191" s="18" t="s">
        <v>206</v>
      </c>
      <c r="BM191" s="205" t="s">
        <v>668</v>
      </c>
    </row>
    <row r="192" spans="1:65" s="14" customFormat="1" ht="11.25" x14ac:dyDescent="0.2">
      <c r="B192" s="218"/>
      <c r="C192" s="219"/>
      <c r="D192" s="209" t="s">
        <v>240</v>
      </c>
      <c r="E192" s="220" t="s">
        <v>1</v>
      </c>
      <c r="F192" s="221" t="s">
        <v>3576</v>
      </c>
      <c r="G192" s="219"/>
      <c r="H192" s="222">
        <v>0.54</v>
      </c>
      <c r="I192" s="223"/>
      <c r="J192" s="219"/>
      <c r="K192" s="219"/>
      <c r="L192" s="224"/>
      <c r="M192" s="225"/>
      <c r="N192" s="226"/>
      <c r="O192" s="226"/>
      <c r="P192" s="226"/>
      <c r="Q192" s="226"/>
      <c r="R192" s="226"/>
      <c r="S192" s="226"/>
      <c r="T192" s="227"/>
      <c r="AT192" s="228" t="s">
        <v>240</v>
      </c>
      <c r="AU192" s="228" t="s">
        <v>85</v>
      </c>
      <c r="AV192" s="14" t="s">
        <v>85</v>
      </c>
      <c r="AW192" s="14" t="s">
        <v>32</v>
      </c>
      <c r="AX192" s="14" t="s">
        <v>76</v>
      </c>
      <c r="AY192" s="228" t="s">
        <v>200</v>
      </c>
    </row>
    <row r="193" spans="1:65" s="14" customFormat="1" ht="11.25" x14ac:dyDescent="0.2">
      <c r="B193" s="218"/>
      <c r="C193" s="219"/>
      <c r="D193" s="209" t="s">
        <v>240</v>
      </c>
      <c r="E193" s="220" t="s">
        <v>1</v>
      </c>
      <c r="F193" s="221" t="s">
        <v>3577</v>
      </c>
      <c r="G193" s="219"/>
      <c r="H193" s="222">
        <v>0.78500000000000003</v>
      </c>
      <c r="I193" s="223"/>
      <c r="J193" s="219"/>
      <c r="K193" s="219"/>
      <c r="L193" s="224"/>
      <c r="M193" s="225"/>
      <c r="N193" s="226"/>
      <c r="O193" s="226"/>
      <c r="P193" s="226"/>
      <c r="Q193" s="226"/>
      <c r="R193" s="226"/>
      <c r="S193" s="226"/>
      <c r="T193" s="227"/>
      <c r="AT193" s="228" t="s">
        <v>240</v>
      </c>
      <c r="AU193" s="228" t="s">
        <v>85</v>
      </c>
      <c r="AV193" s="14" t="s">
        <v>85</v>
      </c>
      <c r="AW193" s="14" t="s">
        <v>32</v>
      </c>
      <c r="AX193" s="14" t="s">
        <v>76</v>
      </c>
      <c r="AY193" s="228" t="s">
        <v>200</v>
      </c>
    </row>
    <row r="194" spans="1:65" s="14" customFormat="1" ht="11.25" x14ac:dyDescent="0.2">
      <c r="B194" s="218"/>
      <c r="C194" s="219"/>
      <c r="D194" s="209" t="s">
        <v>240</v>
      </c>
      <c r="E194" s="220" t="s">
        <v>1</v>
      </c>
      <c r="F194" s="221" t="s">
        <v>3578</v>
      </c>
      <c r="G194" s="219"/>
      <c r="H194" s="222">
        <v>5.0000000000000001E-3</v>
      </c>
      <c r="I194" s="223"/>
      <c r="J194" s="219"/>
      <c r="K194" s="219"/>
      <c r="L194" s="224"/>
      <c r="M194" s="225"/>
      <c r="N194" s="226"/>
      <c r="O194" s="226"/>
      <c r="P194" s="226"/>
      <c r="Q194" s="226"/>
      <c r="R194" s="226"/>
      <c r="S194" s="226"/>
      <c r="T194" s="227"/>
      <c r="AT194" s="228" t="s">
        <v>240</v>
      </c>
      <c r="AU194" s="228" t="s">
        <v>85</v>
      </c>
      <c r="AV194" s="14" t="s">
        <v>85</v>
      </c>
      <c r="AW194" s="14" t="s">
        <v>32</v>
      </c>
      <c r="AX194" s="14" t="s">
        <v>76</v>
      </c>
      <c r="AY194" s="228" t="s">
        <v>200</v>
      </c>
    </row>
    <row r="195" spans="1:65" s="16" customFormat="1" ht="11.25" x14ac:dyDescent="0.2">
      <c r="B195" s="256"/>
      <c r="C195" s="257"/>
      <c r="D195" s="209" t="s">
        <v>240</v>
      </c>
      <c r="E195" s="258" t="s">
        <v>1</v>
      </c>
      <c r="F195" s="259" t="s">
        <v>666</v>
      </c>
      <c r="G195" s="257"/>
      <c r="H195" s="260">
        <v>1.33</v>
      </c>
      <c r="I195" s="261"/>
      <c r="J195" s="257"/>
      <c r="K195" s="257"/>
      <c r="L195" s="262"/>
      <c r="M195" s="263"/>
      <c r="N195" s="264"/>
      <c r="O195" s="264"/>
      <c r="P195" s="264"/>
      <c r="Q195" s="264"/>
      <c r="R195" s="264"/>
      <c r="S195" s="264"/>
      <c r="T195" s="265"/>
      <c r="AT195" s="266" t="s">
        <v>240</v>
      </c>
      <c r="AU195" s="266" t="s">
        <v>85</v>
      </c>
      <c r="AV195" s="16" t="s">
        <v>108</v>
      </c>
      <c r="AW195" s="16" t="s">
        <v>32</v>
      </c>
      <c r="AX195" s="16" t="s">
        <v>76</v>
      </c>
      <c r="AY195" s="266" t="s">
        <v>200</v>
      </c>
    </row>
    <row r="196" spans="1:65" s="14" customFormat="1" ht="11.25" x14ac:dyDescent="0.2">
      <c r="B196" s="218"/>
      <c r="C196" s="219"/>
      <c r="D196" s="209" t="s">
        <v>240</v>
      </c>
      <c r="E196" s="220" t="s">
        <v>1</v>
      </c>
      <c r="F196" s="221" t="s">
        <v>3579</v>
      </c>
      <c r="G196" s="219"/>
      <c r="H196" s="222">
        <v>0.13300000000000001</v>
      </c>
      <c r="I196" s="223"/>
      <c r="J196" s="219"/>
      <c r="K196" s="219"/>
      <c r="L196" s="224"/>
      <c r="M196" s="225"/>
      <c r="N196" s="226"/>
      <c r="O196" s="226"/>
      <c r="P196" s="226"/>
      <c r="Q196" s="226"/>
      <c r="R196" s="226"/>
      <c r="S196" s="226"/>
      <c r="T196" s="227"/>
      <c r="AT196" s="228" t="s">
        <v>240</v>
      </c>
      <c r="AU196" s="228" t="s">
        <v>85</v>
      </c>
      <c r="AV196" s="14" t="s">
        <v>85</v>
      </c>
      <c r="AW196" s="14" t="s">
        <v>32</v>
      </c>
      <c r="AX196" s="14" t="s">
        <v>76</v>
      </c>
      <c r="AY196" s="228" t="s">
        <v>200</v>
      </c>
    </row>
    <row r="197" spans="1:65" s="15" customFormat="1" ht="11.25" x14ac:dyDescent="0.2">
      <c r="B197" s="229"/>
      <c r="C197" s="230"/>
      <c r="D197" s="209" t="s">
        <v>240</v>
      </c>
      <c r="E197" s="231" t="s">
        <v>1</v>
      </c>
      <c r="F197" s="232" t="s">
        <v>244</v>
      </c>
      <c r="G197" s="230"/>
      <c r="H197" s="233">
        <v>1.4630000000000001</v>
      </c>
      <c r="I197" s="234"/>
      <c r="J197" s="230"/>
      <c r="K197" s="230"/>
      <c r="L197" s="235"/>
      <c r="M197" s="236"/>
      <c r="N197" s="237"/>
      <c r="O197" s="237"/>
      <c r="P197" s="237"/>
      <c r="Q197" s="237"/>
      <c r="R197" s="237"/>
      <c r="S197" s="237"/>
      <c r="T197" s="238"/>
      <c r="AT197" s="239" t="s">
        <v>240</v>
      </c>
      <c r="AU197" s="239" t="s">
        <v>85</v>
      </c>
      <c r="AV197" s="15" t="s">
        <v>206</v>
      </c>
      <c r="AW197" s="15" t="s">
        <v>32</v>
      </c>
      <c r="AX197" s="15" t="s">
        <v>83</v>
      </c>
      <c r="AY197" s="239" t="s">
        <v>200</v>
      </c>
    </row>
    <row r="198" spans="1:65" s="2" customFormat="1" ht="24.2" customHeight="1" x14ac:dyDescent="0.2">
      <c r="A198" s="35"/>
      <c r="B198" s="36"/>
      <c r="C198" s="193" t="s">
        <v>285</v>
      </c>
      <c r="D198" s="193" t="s">
        <v>202</v>
      </c>
      <c r="E198" s="194" t="s">
        <v>3580</v>
      </c>
      <c r="F198" s="195" t="s">
        <v>3581</v>
      </c>
      <c r="G198" s="196" t="s">
        <v>238</v>
      </c>
      <c r="H198" s="197">
        <v>1.7000000000000001E-2</v>
      </c>
      <c r="I198" s="198"/>
      <c r="J198" s="199">
        <f>ROUND(I198*H198,2)</f>
        <v>0</v>
      </c>
      <c r="K198" s="200"/>
      <c r="L198" s="40"/>
      <c r="M198" s="201" t="s">
        <v>1</v>
      </c>
      <c r="N198" s="202" t="s">
        <v>41</v>
      </c>
      <c r="O198" s="72"/>
      <c r="P198" s="203">
        <f>O198*H198</f>
        <v>0</v>
      </c>
      <c r="Q198" s="203">
        <v>1.06277</v>
      </c>
      <c r="R198" s="203">
        <f>Q198*H198</f>
        <v>1.8067090000000001E-2</v>
      </c>
      <c r="S198" s="203">
        <v>0</v>
      </c>
      <c r="T198" s="204">
        <f>S198*H198</f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206</v>
      </c>
      <c r="AT198" s="205" t="s">
        <v>202</v>
      </c>
      <c r="AU198" s="205" t="s">
        <v>85</v>
      </c>
      <c r="AY198" s="18" t="s">
        <v>200</v>
      </c>
      <c r="BE198" s="206">
        <f>IF(N198="základní",J198,0)</f>
        <v>0</v>
      </c>
      <c r="BF198" s="206">
        <f>IF(N198="snížená",J198,0)</f>
        <v>0</v>
      </c>
      <c r="BG198" s="206">
        <f>IF(N198="zákl. přenesená",J198,0)</f>
        <v>0</v>
      </c>
      <c r="BH198" s="206">
        <f>IF(N198="sníž. přenesená",J198,0)</f>
        <v>0</v>
      </c>
      <c r="BI198" s="206">
        <f>IF(N198="nulová",J198,0)</f>
        <v>0</v>
      </c>
      <c r="BJ198" s="18" t="s">
        <v>83</v>
      </c>
      <c r="BK198" s="206">
        <f>ROUND(I198*H198,2)</f>
        <v>0</v>
      </c>
      <c r="BL198" s="18" t="s">
        <v>206</v>
      </c>
      <c r="BM198" s="205" t="s">
        <v>678</v>
      </c>
    </row>
    <row r="199" spans="1:65" s="14" customFormat="1" ht="11.25" x14ac:dyDescent="0.2">
      <c r="B199" s="218"/>
      <c r="C199" s="219"/>
      <c r="D199" s="209" t="s">
        <v>240</v>
      </c>
      <c r="E199" s="220" t="s">
        <v>1</v>
      </c>
      <c r="F199" s="221" t="s">
        <v>3582</v>
      </c>
      <c r="G199" s="219"/>
      <c r="H199" s="222">
        <v>1.4999999999999999E-2</v>
      </c>
      <c r="I199" s="223"/>
      <c r="J199" s="219"/>
      <c r="K199" s="219"/>
      <c r="L199" s="224"/>
      <c r="M199" s="225"/>
      <c r="N199" s="226"/>
      <c r="O199" s="226"/>
      <c r="P199" s="226"/>
      <c r="Q199" s="226"/>
      <c r="R199" s="226"/>
      <c r="S199" s="226"/>
      <c r="T199" s="227"/>
      <c r="AT199" s="228" t="s">
        <v>240</v>
      </c>
      <c r="AU199" s="228" t="s">
        <v>85</v>
      </c>
      <c r="AV199" s="14" t="s">
        <v>85</v>
      </c>
      <c r="AW199" s="14" t="s">
        <v>32</v>
      </c>
      <c r="AX199" s="14" t="s">
        <v>76</v>
      </c>
      <c r="AY199" s="228" t="s">
        <v>200</v>
      </c>
    </row>
    <row r="200" spans="1:65" s="16" customFormat="1" ht="11.25" x14ac:dyDescent="0.2">
      <c r="B200" s="256"/>
      <c r="C200" s="257"/>
      <c r="D200" s="209" t="s">
        <v>240</v>
      </c>
      <c r="E200" s="258" t="s">
        <v>1</v>
      </c>
      <c r="F200" s="259" t="s">
        <v>666</v>
      </c>
      <c r="G200" s="257"/>
      <c r="H200" s="260">
        <v>1.4999999999999999E-2</v>
      </c>
      <c r="I200" s="261"/>
      <c r="J200" s="257"/>
      <c r="K200" s="257"/>
      <c r="L200" s="262"/>
      <c r="M200" s="263"/>
      <c r="N200" s="264"/>
      <c r="O200" s="264"/>
      <c r="P200" s="264"/>
      <c r="Q200" s="264"/>
      <c r="R200" s="264"/>
      <c r="S200" s="264"/>
      <c r="T200" s="265"/>
      <c r="AT200" s="266" t="s">
        <v>240</v>
      </c>
      <c r="AU200" s="266" t="s">
        <v>85</v>
      </c>
      <c r="AV200" s="16" t="s">
        <v>108</v>
      </c>
      <c r="AW200" s="16" t="s">
        <v>32</v>
      </c>
      <c r="AX200" s="16" t="s">
        <v>76</v>
      </c>
      <c r="AY200" s="266" t="s">
        <v>200</v>
      </c>
    </row>
    <row r="201" spans="1:65" s="14" customFormat="1" ht="11.25" x14ac:dyDescent="0.2">
      <c r="B201" s="218"/>
      <c r="C201" s="219"/>
      <c r="D201" s="209" t="s">
        <v>240</v>
      </c>
      <c r="E201" s="220" t="s">
        <v>1</v>
      </c>
      <c r="F201" s="221" t="s">
        <v>3583</v>
      </c>
      <c r="G201" s="219"/>
      <c r="H201" s="222">
        <v>2E-3</v>
      </c>
      <c r="I201" s="223"/>
      <c r="J201" s="219"/>
      <c r="K201" s="219"/>
      <c r="L201" s="224"/>
      <c r="M201" s="225"/>
      <c r="N201" s="226"/>
      <c r="O201" s="226"/>
      <c r="P201" s="226"/>
      <c r="Q201" s="226"/>
      <c r="R201" s="226"/>
      <c r="S201" s="226"/>
      <c r="T201" s="227"/>
      <c r="AT201" s="228" t="s">
        <v>240</v>
      </c>
      <c r="AU201" s="228" t="s">
        <v>85</v>
      </c>
      <c r="AV201" s="14" t="s">
        <v>85</v>
      </c>
      <c r="AW201" s="14" t="s">
        <v>32</v>
      </c>
      <c r="AX201" s="14" t="s">
        <v>76</v>
      </c>
      <c r="AY201" s="228" t="s">
        <v>200</v>
      </c>
    </row>
    <row r="202" spans="1:65" s="15" customFormat="1" ht="11.25" x14ac:dyDescent="0.2">
      <c r="B202" s="229"/>
      <c r="C202" s="230"/>
      <c r="D202" s="209" t="s">
        <v>240</v>
      </c>
      <c r="E202" s="231" t="s">
        <v>1</v>
      </c>
      <c r="F202" s="232" t="s">
        <v>244</v>
      </c>
      <c r="G202" s="230"/>
      <c r="H202" s="233">
        <v>1.7000000000000001E-2</v>
      </c>
      <c r="I202" s="234"/>
      <c r="J202" s="230"/>
      <c r="K202" s="230"/>
      <c r="L202" s="235"/>
      <c r="M202" s="236"/>
      <c r="N202" s="237"/>
      <c r="O202" s="237"/>
      <c r="P202" s="237"/>
      <c r="Q202" s="237"/>
      <c r="R202" s="237"/>
      <c r="S202" s="237"/>
      <c r="T202" s="238"/>
      <c r="AT202" s="239" t="s">
        <v>240</v>
      </c>
      <c r="AU202" s="239" t="s">
        <v>85</v>
      </c>
      <c r="AV202" s="15" t="s">
        <v>206</v>
      </c>
      <c r="AW202" s="15" t="s">
        <v>32</v>
      </c>
      <c r="AX202" s="15" t="s">
        <v>83</v>
      </c>
      <c r="AY202" s="239" t="s">
        <v>200</v>
      </c>
    </row>
    <row r="203" spans="1:65" s="2" customFormat="1" ht="24.2" customHeight="1" x14ac:dyDescent="0.2">
      <c r="A203" s="35"/>
      <c r="B203" s="36"/>
      <c r="C203" s="193" t="s">
        <v>291</v>
      </c>
      <c r="D203" s="193" t="s">
        <v>202</v>
      </c>
      <c r="E203" s="194" t="s">
        <v>3584</v>
      </c>
      <c r="F203" s="195" t="s">
        <v>3585</v>
      </c>
      <c r="G203" s="196" t="s">
        <v>210</v>
      </c>
      <c r="H203" s="197">
        <v>53.372</v>
      </c>
      <c r="I203" s="198"/>
      <c r="J203" s="199">
        <f>ROUND(I203*H203,2)</f>
        <v>0</v>
      </c>
      <c r="K203" s="200"/>
      <c r="L203" s="40"/>
      <c r="M203" s="201" t="s">
        <v>1</v>
      </c>
      <c r="N203" s="202" t="s">
        <v>41</v>
      </c>
      <c r="O203" s="72"/>
      <c r="P203" s="203">
        <f>O203*H203</f>
        <v>0</v>
      </c>
      <c r="Q203" s="203">
        <v>1.2959999999999999E-2</v>
      </c>
      <c r="R203" s="203">
        <f>Q203*H203</f>
        <v>0.69170111999999995</v>
      </c>
      <c r="S203" s="203">
        <v>0</v>
      </c>
      <c r="T203" s="204">
        <f>S203*H203</f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206</v>
      </c>
      <c r="AT203" s="205" t="s">
        <v>202</v>
      </c>
      <c r="AU203" s="205" t="s">
        <v>85</v>
      </c>
      <c r="AY203" s="18" t="s">
        <v>200</v>
      </c>
      <c r="BE203" s="206">
        <f>IF(N203="základní",J203,0)</f>
        <v>0</v>
      </c>
      <c r="BF203" s="206">
        <f>IF(N203="snížená",J203,0)</f>
        <v>0</v>
      </c>
      <c r="BG203" s="206">
        <f>IF(N203="zákl. přenesená",J203,0)</f>
        <v>0</v>
      </c>
      <c r="BH203" s="206">
        <f>IF(N203="sníž. přenesená",J203,0)</f>
        <v>0</v>
      </c>
      <c r="BI203" s="206">
        <f>IF(N203="nulová",J203,0)</f>
        <v>0</v>
      </c>
      <c r="BJ203" s="18" t="s">
        <v>83</v>
      </c>
      <c r="BK203" s="206">
        <f>ROUND(I203*H203,2)</f>
        <v>0</v>
      </c>
      <c r="BL203" s="18" t="s">
        <v>206</v>
      </c>
      <c r="BM203" s="205" t="s">
        <v>689</v>
      </c>
    </row>
    <row r="204" spans="1:65" s="14" customFormat="1" ht="11.25" x14ac:dyDescent="0.2">
      <c r="B204" s="218"/>
      <c r="C204" s="219"/>
      <c r="D204" s="209" t="s">
        <v>240</v>
      </c>
      <c r="E204" s="220" t="s">
        <v>1</v>
      </c>
      <c r="F204" s="221" t="s">
        <v>3586</v>
      </c>
      <c r="G204" s="219"/>
      <c r="H204" s="222">
        <v>29.016999999999999</v>
      </c>
      <c r="I204" s="223"/>
      <c r="J204" s="219"/>
      <c r="K204" s="219"/>
      <c r="L204" s="224"/>
      <c r="M204" s="225"/>
      <c r="N204" s="226"/>
      <c r="O204" s="226"/>
      <c r="P204" s="226"/>
      <c r="Q204" s="226"/>
      <c r="R204" s="226"/>
      <c r="S204" s="226"/>
      <c r="T204" s="227"/>
      <c r="AT204" s="228" t="s">
        <v>240</v>
      </c>
      <c r="AU204" s="228" t="s">
        <v>85</v>
      </c>
      <c r="AV204" s="14" t="s">
        <v>85</v>
      </c>
      <c r="AW204" s="14" t="s">
        <v>32</v>
      </c>
      <c r="AX204" s="14" t="s">
        <v>76</v>
      </c>
      <c r="AY204" s="228" t="s">
        <v>200</v>
      </c>
    </row>
    <row r="205" spans="1:65" s="14" customFormat="1" ht="22.5" x14ac:dyDescent="0.2">
      <c r="B205" s="218"/>
      <c r="C205" s="219"/>
      <c r="D205" s="209" t="s">
        <v>240</v>
      </c>
      <c r="E205" s="220" t="s">
        <v>1</v>
      </c>
      <c r="F205" s="221" t="s">
        <v>3587</v>
      </c>
      <c r="G205" s="219"/>
      <c r="H205" s="222">
        <v>24.355</v>
      </c>
      <c r="I205" s="223"/>
      <c r="J205" s="219"/>
      <c r="K205" s="219"/>
      <c r="L205" s="224"/>
      <c r="M205" s="225"/>
      <c r="N205" s="226"/>
      <c r="O205" s="226"/>
      <c r="P205" s="226"/>
      <c r="Q205" s="226"/>
      <c r="R205" s="226"/>
      <c r="S205" s="226"/>
      <c r="T205" s="227"/>
      <c r="AT205" s="228" t="s">
        <v>240</v>
      </c>
      <c r="AU205" s="228" t="s">
        <v>85</v>
      </c>
      <c r="AV205" s="14" t="s">
        <v>85</v>
      </c>
      <c r="AW205" s="14" t="s">
        <v>32</v>
      </c>
      <c r="AX205" s="14" t="s">
        <v>76</v>
      </c>
      <c r="AY205" s="228" t="s">
        <v>200</v>
      </c>
    </row>
    <row r="206" spans="1:65" s="15" customFormat="1" ht="11.25" x14ac:dyDescent="0.2">
      <c r="B206" s="229"/>
      <c r="C206" s="230"/>
      <c r="D206" s="209" t="s">
        <v>240</v>
      </c>
      <c r="E206" s="231" t="s">
        <v>1</v>
      </c>
      <c r="F206" s="232" t="s">
        <v>244</v>
      </c>
      <c r="G206" s="230"/>
      <c r="H206" s="233">
        <v>53.372</v>
      </c>
      <c r="I206" s="234"/>
      <c r="J206" s="230"/>
      <c r="K206" s="230"/>
      <c r="L206" s="235"/>
      <c r="M206" s="236"/>
      <c r="N206" s="237"/>
      <c r="O206" s="237"/>
      <c r="P206" s="237"/>
      <c r="Q206" s="237"/>
      <c r="R206" s="237"/>
      <c r="S206" s="237"/>
      <c r="T206" s="238"/>
      <c r="AT206" s="239" t="s">
        <v>240</v>
      </c>
      <c r="AU206" s="239" t="s">
        <v>85</v>
      </c>
      <c r="AV206" s="15" t="s">
        <v>206</v>
      </c>
      <c r="AW206" s="15" t="s">
        <v>32</v>
      </c>
      <c r="AX206" s="15" t="s">
        <v>83</v>
      </c>
      <c r="AY206" s="239" t="s">
        <v>200</v>
      </c>
    </row>
    <row r="207" spans="1:65" s="2" customFormat="1" ht="24.2" customHeight="1" x14ac:dyDescent="0.2">
      <c r="A207" s="35"/>
      <c r="B207" s="36"/>
      <c r="C207" s="193" t="s">
        <v>296</v>
      </c>
      <c r="D207" s="193" t="s">
        <v>202</v>
      </c>
      <c r="E207" s="194" t="s">
        <v>3588</v>
      </c>
      <c r="F207" s="195" t="s">
        <v>3589</v>
      </c>
      <c r="G207" s="196" t="s">
        <v>210</v>
      </c>
      <c r="H207" s="197">
        <v>53.372</v>
      </c>
      <c r="I207" s="198"/>
      <c r="J207" s="199">
        <f>ROUND(I207*H207,2)</f>
        <v>0</v>
      </c>
      <c r="K207" s="200"/>
      <c r="L207" s="40"/>
      <c r="M207" s="201" t="s">
        <v>1</v>
      </c>
      <c r="N207" s="202" t="s">
        <v>41</v>
      </c>
      <c r="O207" s="72"/>
      <c r="P207" s="203">
        <f>O207*H207</f>
        <v>0</v>
      </c>
      <c r="Q207" s="203">
        <v>0</v>
      </c>
      <c r="R207" s="203">
        <f>Q207*H207</f>
        <v>0</v>
      </c>
      <c r="S207" s="203">
        <v>0</v>
      </c>
      <c r="T207" s="204">
        <f>S207*H207</f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206</v>
      </c>
      <c r="AT207" s="205" t="s">
        <v>202</v>
      </c>
      <c r="AU207" s="205" t="s">
        <v>85</v>
      </c>
      <c r="AY207" s="18" t="s">
        <v>200</v>
      </c>
      <c r="BE207" s="206">
        <f>IF(N207="základní",J207,0)</f>
        <v>0</v>
      </c>
      <c r="BF207" s="206">
        <f>IF(N207="snížená",J207,0)</f>
        <v>0</v>
      </c>
      <c r="BG207" s="206">
        <f>IF(N207="zákl. přenesená",J207,0)</f>
        <v>0</v>
      </c>
      <c r="BH207" s="206">
        <f>IF(N207="sníž. přenesená",J207,0)</f>
        <v>0</v>
      </c>
      <c r="BI207" s="206">
        <f>IF(N207="nulová",J207,0)</f>
        <v>0</v>
      </c>
      <c r="BJ207" s="18" t="s">
        <v>83</v>
      </c>
      <c r="BK207" s="206">
        <f>ROUND(I207*H207,2)</f>
        <v>0</v>
      </c>
      <c r="BL207" s="18" t="s">
        <v>206</v>
      </c>
      <c r="BM207" s="205" t="s">
        <v>288</v>
      </c>
    </row>
    <row r="208" spans="1:65" s="2" customFormat="1" ht="16.5" customHeight="1" x14ac:dyDescent="0.2">
      <c r="A208" s="35"/>
      <c r="B208" s="36"/>
      <c r="C208" s="193" t="s">
        <v>7</v>
      </c>
      <c r="D208" s="193" t="s">
        <v>202</v>
      </c>
      <c r="E208" s="194" t="s">
        <v>3590</v>
      </c>
      <c r="F208" s="195" t="s">
        <v>3591</v>
      </c>
      <c r="G208" s="196" t="s">
        <v>210</v>
      </c>
      <c r="H208" s="197">
        <v>14.7</v>
      </c>
      <c r="I208" s="198"/>
      <c r="J208" s="199">
        <f>ROUND(I208*H208,2)</f>
        <v>0</v>
      </c>
      <c r="K208" s="200"/>
      <c r="L208" s="40"/>
      <c r="M208" s="201" t="s">
        <v>1</v>
      </c>
      <c r="N208" s="202" t="s">
        <v>41</v>
      </c>
      <c r="O208" s="72"/>
      <c r="P208" s="203">
        <f>O208*H208</f>
        <v>0</v>
      </c>
      <c r="Q208" s="203">
        <v>7.92E-3</v>
      </c>
      <c r="R208" s="203">
        <f>Q208*H208</f>
        <v>0.116424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206</v>
      </c>
      <c r="AT208" s="205" t="s">
        <v>202</v>
      </c>
      <c r="AU208" s="205" t="s">
        <v>85</v>
      </c>
      <c r="AY208" s="18" t="s">
        <v>200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83</v>
      </c>
      <c r="BK208" s="206">
        <f>ROUND(I208*H208,2)</f>
        <v>0</v>
      </c>
      <c r="BL208" s="18" t="s">
        <v>206</v>
      </c>
      <c r="BM208" s="205" t="s">
        <v>294</v>
      </c>
    </row>
    <row r="209" spans="1:65" s="14" customFormat="1" ht="11.25" x14ac:dyDescent="0.2">
      <c r="B209" s="218"/>
      <c r="C209" s="219"/>
      <c r="D209" s="209" t="s">
        <v>240</v>
      </c>
      <c r="E209" s="220" t="s">
        <v>1</v>
      </c>
      <c r="F209" s="221" t="s">
        <v>3592</v>
      </c>
      <c r="G209" s="219"/>
      <c r="H209" s="222">
        <v>9.6</v>
      </c>
      <c r="I209" s="223"/>
      <c r="J209" s="219"/>
      <c r="K209" s="219"/>
      <c r="L209" s="224"/>
      <c r="M209" s="225"/>
      <c r="N209" s="226"/>
      <c r="O209" s="226"/>
      <c r="P209" s="226"/>
      <c r="Q209" s="226"/>
      <c r="R209" s="226"/>
      <c r="S209" s="226"/>
      <c r="T209" s="227"/>
      <c r="AT209" s="228" t="s">
        <v>240</v>
      </c>
      <c r="AU209" s="228" t="s">
        <v>85</v>
      </c>
      <c r="AV209" s="14" t="s">
        <v>85</v>
      </c>
      <c r="AW209" s="14" t="s">
        <v>32</v>
      </c>
      <c r="AX209" s="14" t="s">
        <v>76</v>
      </c>
      <c r="AY209" s="228" t="s">
        <v>200</v>
      </c>
    </row>
    <row r="210" spans="1:65" s="14" customFormat="1" ht="11.25" x14ac:dyDescent="0.2">
      <c r="B210" s="218"/>
      <c r="C210" s="219"/>
      <c r="D210" s="209" t="s">
        <v>240</v>
      </c>
      <c r="E210" s="220" t="s">
        <v>1</v>
      </c>
      <c r="F210" s="221" t="s">
        <v>3593</v>
      </c>
      <c r="G210" s="219"/>
      <c r="H210" s="222">
        <v>5.0999999999999996</v>
      </c>
      <c r="I210" s="223"/>
      <c r="J210" s="219"/>
      <c r="K210" s="219"/>
      <c r="L210" s="224"/>
      <c r="M210" s="225"/>
      <c r="N210" s="226"/>
      <c r="O210" s="226"/>
      <c r="P210" s="226"/>
      <c r="Q210" s="226"/>
      <c r="R210" s="226"/>
      <c r="S210" s="226"/>
      <c r="T210" s="227"/>
      <c r="AT210" s="228" t="s">
        <v>240</v>
      </c>
      <c r="AU210" s="228" t="s">
        <v>85</v>
      </c>
      <c r="AV210" s="14" t="s">
        <v>85</v>
      </c>
      <c r="AW210" s="14" t="s">
        <v>32</v>
      </c>
      <c r="AX210" s="14" t="s">
        <v>76</v>
      </c>
      <c r="AY210" s="228" t="s">
        <v>200</v>
      </c>
    </row>
    <row r="211" spans="1:65" s="15" customFormat="1" ht="11.25" x14ac:dyDescent="0.2">
      <c r="B211" s="229"/>
      <c r="C211" s="230"/>
      <c r="D211" s="209" t="s">
        <v>240</v>
      </c>
      <c r="E211" s="231" t="s">
        <v>1</v>
      </c>
      <c r="F211" s="232" t="s">
        <v>244</v>
      </c>
      <c r="G211" s="230"/>
      <c r="H211" s="233">
        <v>14.7</v>
      </c>
      <c r="I211" s="234"/>
      <c r="J211" s="230"/>
      <c r="K211" s="230"/>
      <c r="L211" s="235"/>
      <c r="M211" s="236"/>
      <c r="N211" s="237"/>
      <c r="O211" s="237"/>
      <c r="P211" s="237"/>
      <c r="Q211" s="237"/>
      <c r="R211" s="237"/>
      <c r="S211" s="237"/>
      <c r="T211" s="238"/>
      <c r="AT211" s="239" t="s">
        <v>240</v>
      </c>
      <c r="AU211" s="239" t="s">
        <v>85</v>
      </c>
      <c r="AV211" s="15" t="s">
        <v>206</v>
      </c>
      <c r="AW211" s="15" t="s">
        <v>32</v>
      </c>
      <c r="AX211" s="15" t="s">
        <v>83</v>
      </c>
      <c r="AY211" s="239" t="s">
        <v>200</v>
      </c>
    </row>
    <row r="212" spans="1:65" s="2" customFormat="1" ht="16.5" customHeight="1" x14ac:dyDescent="0.2">
      <c r="A212" s="35"/>
      <c r="B212" s="36"/>
      <c r="C212" s="193" t="s">
        <v>303</v>
      </c>
      <c r="D212" s="193" t="s">
        <v>202</v>
      </c>
      <c r="E212" s="194" t="s">
        <v>3594</v>
      </c>
      <c r="F212" s="195" t="s">
        <v>3595</v>
      </c>
      <c r="G212" s="196" t="s">
        <v>210</v>
      </c>
      <c r="H212" s="197">
        <v>14.7</v>
      </c>
      <c r="I212" s="198"/>
      <c r="J212" s="199">
        <f>ROUND(I212*H212,2)</f>
        <v>0</v>
      </c>
      <c r="K212" s="200"/>
      <c r="L212" s="40"/>
      <c r="M212" s="201" t="s">
        <v>1</v>
      </c>
      <c r="N212" s="202" t="s">
        <v>41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206</v>
      </c>
      <c r="AT212" s="205" t="s">
        <v>202</v>
      </c>
      <c r="AU212" s="205" t="s">
        <v>85</v>
      </c>
      <c r="AY212" s="18" t="s">
        <v>200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83</v>
      </c>
      <c r="BK212" s="206">
        <f>ROUND(I212*H212,2)</f>
        <v>0</v>
      </c>
      <c r="BL212" s="18" t="s">
        <v>206</v>
      </c>
      <c r="BM212" s="205" t="s">
        <v>299</v>
      </c>
    </row>
    <row r="213" spans="1:65" s="2" customFormat="1" ht="24.2" customHeight="1" x14ac:dyDescent="0.2">
      <c r="A213" s="35"/>
      <c r="B213" s="36"/>
      <c r="C213" s="193" t="s">
        <v>309</v>
      </c>
      <c r="D213" s="193" t="s">
        <v>202</v>
      </c>
      <c r="E213" s="194" t="s">
        <v>1466</v>
      </c>
      <c r="F213" s="195" t="s">
        <v>1467</v>
      </c>
      <c r="G213" s="196" t="s">
        <v>210</v>
      </c>
      <c r="H213" s="197">
        <v>13.8</v>
      </c>
      <c r="I213" s="198"/>
      <c r="J213" s="199">
        <f>ROUND(I213*H213,2)</f>
        <v>0</v>
      </c>
      <c r="K213" s="200"/>
      <c r="L213" s="40"/>
      <c r="M213" s="201" t="s">
        <v>1</v>
      </c>
      <c r="N213" s="202" t="s">
        <v>41</v>
      </c>
      <c r="O213" s="72"/>
      <c r="P213" s="203">
        <f>O213*H213</f>
        <v>0</v>
      </c>
      <c r="Q213" s="203">
        <v>0.34190999999999999</v>
      </c>
      <c r="R213" s="203">
        <f>Q213*H213</f>
        <v>4.7183580000000003</v>
      </c>
      <c r="S213" s="203">
        <v>0</v>
      </c>
      <c r="T213" s="204">
        <f>S213*H213</f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206</v>
      </c>
      <c r="AT213" s="205" t="s">
        <v>202</v>
      </c>
      <c r="AU213" s="205" t="s">
        <v>85</v>
      </c>
      <c r="AY213" s="18" t="s">
        <v>200</v>
      </c>
      <c r="BE213" s="206">
        <f>IF(N213="základní",J213,0)</f>
        <v>0</v>
      </c>
      <c r="BF213" s="206">
        <f>IF(N213="snížená",J213,0)</f>
        <v>0</v>
      </c>
      <c r="BG213" s="206">
        <f>IF(N213="zákl. přenesená",J213,0)</f>
        <v>0</v>
      </c>
      <c r="BH213" s="206">
        <f>IF(N213="sníž. přenesená",J213,0)</f>
        <v>0</v>
      </c>
      <c r="BI213" s="206">
        <f>IF(N213="nulová",J213,0)</f>
        <v>0</v>
      </c>
      <c r="BJ213" s="18" t="s">
        <v>83</v>
      </c>
      <c r="BK213" s="206">
        <f>ROUND(I213*H213,2)</f>
        <v>0</v>
      </c>
      <c r="BL213" s="18" t="s">
        <v>206</v>
      </c>
      <c r="BM213" s="205" t="s">
        <v>302</v>
      </c>
    </row>
    <row r="214" spans="1:65" s="14" customFormat="1" ht="11.25" x14ac:dyDescent="0.2">
      <c r="B214" s="218"/>
      <c r="C214" s="219"/>
      <c r="D214" s="209" t="s">
        <v>240</v>
      </c>
      <c r="E214" s="220" t="s">
        <v>1</v>
      </c>
      <c r="F214" s="221" t="s">
        <v>1468</v>
      </c>
      <c r="G214" s="219"/>
      <c r="H214" s="222">
        <v>13.8</v>
      </c>
      <c r="I214" s="223"/>
      <c r="J214" s="219"/>
      <c r="K214" s="219"/>
      <c r="L214" s="224"/>
      <c r="M214" s="225"/>
      <c r="N214" s="226"/>
      <c r="O214" s="226"/>
      <c r="P214" s="226"/>
      <c r="Q214" s="226"/>
      <c r="R214" s="226"/>
      <c r="S214" s="226"/>
      <c r="T214" s="227"/>
      <c r="AT214" s="228" t="s">
        <v>240</v>
      </c>
      <c r="AU214" s="228" t="s">
        <v>85</v>
      </c>
      <c r="AV214" s="14" t="s">
        <v>85</v>
      </c>
      <c r="AW214" s="14" t="s">
        <v>32</v>
      </c>
      <c r="AX214" s="14" t="s">
        <v>76</v>
      </c>
      <c r="AY214" s="228" t="s">
        <v>200</v>
      </c>
    </row>
    <row r="215" spans="1:65" s="15" customFormat="1" ht="11.25" x14ac:dyDescent="0.2">
      <c r="B215" s="229"/>
      <c r="C215" s="230"/>
      <c r="D215" s="209" t="s">
        <v>240</v>
      </c>
      <c r="E215" s="231" t="s">
        <v>1</v>
      </c>
      <c r="F215" s="232" t="s">
        <v>244</v>
      </c>
      <c r="G215" s="230"/>
      <c r="H215" s="233">
        <v>13.8</v>
      </c>
      <c r="I215" s="234"/>
      <c r="J215" s="230"/>
      <c r="K215" s="230"/>
      <c r="L215" s="235"/>
      <c r="M215" s="236"/>
      <c r="N215" s="237"/>
      <c r="O215" s="237"/>
      <c r="P215" s="237"/>
      <c r="Q215" s="237"/>
      <c r="R215" s="237"/>
      <c r="S215" s="237"/>
      <c r="T215" s="238"/>
      <c r="AT215" s="239" t="s">
        <v>240</v>
      </c>
      <c r="AU215" s="239" t="s">
        <v>85</v>
      </c>
      <c r="AV215" s="15" t="s">
        <v>206</v>
      </c>
      <c r="AW215" s="15" t="s">
        <v>32</v>
      </c>
      <c r="AX215" s="15" t="s">
        <v>83</v>
      </c>
      <c r="AY215" s="239" t="s">
        <v>200</v>
      </c>
    </row>
    <row r="216" spans="1:65" s="12" customFormat="1" ht="22.9" customHeight="1" x14ac:dyDescent="0.2">
      <c r="B216" s="177"/>
      <c r="C216" s="178"/>
      <c r="D216" s="179" t="s">
        <v>75</v>
      </c>
      <c r="E216" s="191" t="s">
        <v>223</v>
      </c>
      <c r="F216" s="191" t="s">
        <v>284</v>
      </c>
      <c r="G216" s="178"/>
      <c r="H216" s="178"/>
      <c r="I216" s="181"/>
      <c r="J216" s="192">
        <f>BK216</f>
        <v>0</v>
      </c>
      <c r="K216" s="178"/>
      <c r="L216" s="183"/>
      <c r="M216" s="184"/>
      <c r="N216" s="185"/>
      <c r="O216" s="185"/>
      <c r="P216" s="186">
        <f>P217</f>
        <v>0</v>
      </c>
      <c r="Q216" s="185"/>
      <c r="R216" s="186">
        <f>R217</f>
        <v>0.50490000000000002</v>
      </c>
      <c r="S216" s="185"/>
      <c r="T216" s="187">
        <f>T217</f>
        <v>0</v>
      </c>
      <c r="AR216" s="188" t="s">
        <v>83</v>
      </c>
      <c r="AT216" s="189" t="s">
        <v>75</v>
      </c>
      <c r="AU216" s="189" t="s">
        <v>83</v>
      </c>
      <c r="AY216" s="188" t="s">
        <v>200</v>
      </c>
      <c r="BK216" s="190">
        <f>BK217</f>
        <v>0</v>
      </c>
    </row>
    <row r="217" spans="1:65" s="2" customFormat="1" ht="24.2" customHeight="1" x14ac:dyDescent="0.2">
      <c r="A217" s="35"/>
      <c r="B217" s="36"/>
      <c r="C217" s="193" t="s">
        <v>313</v>
      </c>
      <c r="D217" s="193" t="s">
        <v>202</v>
      </c>
      <c r="E217" s="194" t="s">
        <v>3596</v>
      </c>
      <c r="F217" s="195" t="s">
        <v>3597</v>
      </c>
      <c r="G217" s="196" t="s">
        <v>210</v>
      </c>
      <c r="H217" s="197">
        <v>16.5</v>
      </c>
      <c r="I217" s="198"/>
      <c r="J217" s="199">
        <f>ROUND(I217*H217,2)</f>
        <v>0</v>
      </c>
      <c r="K217" s="200"/>
      <c r="L217" s="40"/>
      <c r="M217" s="201" t="s">
        <v>1</v>
      </c>
      <c r="N217" s="202" t="s">
        <v>41</v>
      </c>
      <c r="O217" s="72"/>
      <c r="P217" s="203">
        <f>O217*H217</f>
        <v>0</v>
      </c>
      <c r="Q217" s="203">
        <v>3.0599999999999999E-2</v>
      </c>
      <c r="R217" s="203">
        <f>Q217*H217</f>
        <v>0.50490000000000002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206</v>
      </c>
      <c r="AT217" s="205" t="s">
        <v>202</v>
      </c>
      <c r="AU217" s="205" t="s">
        <v>85</v>
      </c>
      <c r="AY217" s="18" t="s">
        <v>200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83</v>
      </c>
      <c r="BK217" s="206">
        <f>ROUND(I217*H217,2)</f>
        <v>0</v>
      </c>
      <c r="BL217" s="18" t="s">
        <v>206</v>
      </c>
      <c r="BM217" s="205" t="s">
        <v>306</v>
      </c>
    </row>
    <row r="218" spans="1:65" s="12" customFormat="1" ht="22.9" customHeight="1" x14ac:dyDescent="0.2">
      <c r="B218" s="177"/>
      <c r="C218" s="178"/>
      <c r="D218" s="179" t="s">
        <v>75</v>
      </c>
      <c r="E218" s="191" t="s">
        <v>235</v>
      </c>
      <c r="F218" s="191" t="s">
        <v>420</v>
      </c>
      <c r="G218" s="178"/>
      <c r="H218" s="178"/>
      <c r="I218" s="181"/>
      <c r="J218" s="192">
        <f>BK218</f>
        <v>0</v>
      </c>
      <c r="K218" s="178"/>
      <c r="L218" s="183"/>
      <c r="M218" s="184"/>
      <c r="N218" s="185"/>
      <c r="O218" s="185"/>
      <c r="P218" s="186">
        <f>SUM(P219:P224)</f>
        <v>0</v>
      </c>
      <c r="Q218" s="185"/>
      <c r="R218" s="186">
        <f>SUM(R219:R224)</f>
        <v>2.3400000000000001E-3</v>
      </c>
      <c r="S218" s="185"/>
      <c r="T218" s="187">
        <f>SUM(T219:T224)</f>
        <v>3.3206000000000002</v>
      </c>
      <c r="AR218" s="188" t="s">
        <v>83</v>
      </c>
      <c r="AT218" s="189" t="s">
        <v>75</v>
      </c>
      <c r="AU218" s="189" t="s">
        <v>83</v>
      </c>
      <c r="AY218" s="188" t="s">
        <v>200</v>
      </c>
      <c r="BK218" s="190">
        <f>SUM(BK219:BK224)</f>
        <v>0</v>
      </c>
    </row>
    <row r="219" spans="1:65" s="2" customFormat="1" ht="24.2" customHeight="1" x14ac:dyDescent="0.2">
      <c r="A219" s="35"/>
      <c r="B219" s="36"/>
      <c r="C219" s="193" t="s">
        <v>321</v>
      </c>
      <c r="D219" s="193" t="s">
        <v>202</v>
      </c>
      <c r="E219" s="194" t="s">
        <v>1861</v>
      </c>
      <c r="F219" s="195" t="s">
        <v>1862</v>
      </c>
      <c r="G219" s="196" t="s">
        <v>217</v>
      </c>
      <c r="H219" s="197">
        <v>107</v>
      </c>
      <c r="I219" s="198"/>
      <c r="J219" s="199">
        <f>ROUND(I219*H219,2)</f>
        <v>0</v>
      </c>
      <c r="K219" s="200"/>
      <c r="L219" s="40"/>
      <c r="M219" s="201" t="s">
        <v>1</v>
      </c>
      <c r="N219" s="202" t="s">
        <v>41</v>
      </c>
      <c r="O219" s="72"/>
      <c r="P219" s="203">
        <f>O219*H219</f>
        <v>0</v>
      </c>
      <c r="Q219" s="203">
        <v>0</v>
      </c>
      <c r="R219" s="203">
        <f>Q219*H219</f>
        <v>0</v>
      </c>
      <c r="S219" s="203">
        <v>3.1E-2</v>
      </c>
      <c r="T219" s="204">
        <f>S219*H219</f>
        <v>3.3170000000000002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206</v>
      </c>
      <c r="AT219" s="205" t="s">
        <v>202</v>
      </c>
      <c r="AU219" s="205" t="s">
        <v>85</v>
      </c>
      <c r="AY219" s="18" t="s">
        <v>200</v>
      </c>
      <c r="BE219" s="206">
        <f>IF(N219="základní",J219,0)</f>
        <v>0</v>
      </c>
      <c r="BF219" s="206">
        <f>IF(N219="snížená",J219,0)</f>
        <v>0</v>
      </c>
      <c r="BG219" s="206">
        <f>IF(N219="zákl. přenesená",J219,0)</f>
        <v>0</v>
      </c>
      <c r="BH219" s="206">
        <f>IF(N219="sníž. přenesená",J219,0)</f>
        <v>0</v>
      </c>
      <c r="BI219" s="206">
        <f>IF(N219="nulová",J219,0)</f>
        <v>0</v>
      </c>
      <c r="BJ219" s="18" t="s">
        <v>83</v>
      </c>
      <c r="BK219" s="206">
        <f>ROUND(I219*H219,2)</f>
        <v>0</v>
      </c>
      <c r="BL219" s="18" t="s">
        <v>206</v>
      </c>
      <c r="BM219" s="205" t="s">
        <v>312</v>
      </c>
    </row>
    <row r="220" spans="1:65" s="14" customFormat="1" ht="11.25" x14ac:dyDescent="0.2">
      <c r="B220" s="218"/>
      <c r="C220" s="219"/>
      <c r="D220" s="209" t="s">
        <v>240</v>
      </c>
      <c r="E220" s="220" t="s">
        <v>1</v>
      </c>
      <c r="F220" s="221" t="s">
        <v>3598</v>
      </c>
      <c r="G220" s="219"/>
      <c r="H220" s="222">
        <v>107</v>
      </c>
      <c r="I220" s="223"/>
      <c r="J220" s="219"/>
      <c r="K220" s="219"/>
      <c r="L220" s="224"/>
      <c r="M220" s="225"/>
      <c r="N220" s="226"/>
      <c r="O220" s="226"/>
      <c r="P220" s="226"/>
      <c r="Q220" s="226"/>
      <c r="R220" s="226"/>
      <c r="S220" s="226"/>
      <c r="T220" s="227"/>
      <c r="AT220" s="228" t="s">
        <v>240</v>
      </c>
      <c r="AU220" s="228" t="s">
        <v>85</v>
      </c>
      <c r="AV220" s="14" t="s">
        <v>85</v>
      </c>
      <c r="AW220" s="14" t="s">
        <v>32</v>
      </c>
      <c r="AX220" s="14" t="s">
        <v>76</v>
      </c>
      <c r="AY220" s="228" t="s">
        <v>200</v>
      </c>
    </row>
    <row r="221" spans="1:65" s="15" customFormat="1" ht="11.25" x14ac:dyDescent="0.2">
      <c r="B221" s="229"/>
      <c r="C221" s="230"/>
      <c r="D221" s="209" t="s">
        <v>240</v>
      </c>
      <c r="E221" s="231" t="s">
        <v>1</v>
      </c>
      <c r="F221" s="232" t="s">
        <v>244</v>
      </c>
      <c r="G221" s="230"/>
      <c r="H221" s="233">
        <v>107</v>
      </c>
      <c r="I221" s="234"/>
      <c r="J221" s="230"/>
      <c r="K221" s="230"/>
      <c r="L221" s="235"/>
      <c r="M221" s="236"/>
      <c r="N221" s="237"/>
      <c r="O221" s="237"/>
      <c r="P221" s="237"/>
      <c r="Q221" s="237"/>
      <c r="R221" s="237"/>
      <c r="S221" s="237"/>
      <c r="T221" s="238"/>
      <c r="AT221" s="239" t="s">
        <v>240</v>
      </c>
      <c r="AU221" s="239" t="s">
        <v>85</v>
      </c>
      <c r="AV221" s="15" t="s">
        <v>206</v>
      </c>
      <c r="AW221" s="15" t="s">
        <v>32</v>
      </c>
      <c r="AX221" s="15" t="s">
        <v>83</v>
      </c>
      <c r="AY221" s="239" t="s">
        <v>200</v>
      </c>
    </row>
    <row r="222" spans="1:65" s="2" customFormat="1" ht="24.2" customHeight="1" x14ac:dyDescent="0.2">
      <c r="A222" s="35"/>
      <c r="B222" s="36"/>
      <c r="C222" s="193" t="s">
        <v>326</v>
      </c>
      <c r="D222" s="193" t="s">
        <v>202</v>
      </c>
      <c r="E222" s="194" t="s">
        <v>1469</v>
      </c>
      <c r="F222" s="195" t="s">
        <v>1470</v>
      </c>
      <c r="G222" s="196" t="s">
        <v>333</v>
      </c>
      <c r="H222" s="197">
        <v>3.6</v>
      </c>
      <c r="I222" s="198"/>
      <c r="J222" s="199">
        <f>ROUND(I222*H222,2)</f>
        <v>0</v>
      </c>
      <c r="K222" s="200"/>
      <c r="L222" s="40"/>
      <c r="M222" s="201" t="s">
        <v>1</v>
      </c>
      <c r="N222" s="202" t="s">
        <v>41</v>
      </c>
      <c r="O222" s="72"/>
      <c r="P222" s="203">
        <f>O222*H222</f>
        <v>0</v>
      </c>
      <c r="Q222" s="203">
        <v>6.4999999999999997E-4</v>
      </c>
      <c r="R222" s="203">
        <f>Q222*H222</f>
        <v>2.3400000000000001E-3</v>
      </c>
      <c r="S222" s="203">
        <v>1E-3</v>
      </c>
      <c r="T222" s="204">
        <f>S222*H222</f>
        <v>3.6000000000000003E-3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206</v>
      </c>
      <c r="AT222" s="205" t="s">
        <v>202</v>
      </c>
      <c r="AU222" s="205" t="s">
        <v>85</v>
      </c>
      <c r="AY222" s="18" t="s">
        <v>200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83</v>
      </c>
      <c r="BK222" s="206">
        <f>ROUND(I222*H222,2)</f>
        <v>0</v>
      </c>
      <c r="BL222" s="18" t="s">
        <v>206</v>
      </c>
      <c r="BM222" s="205" t="s">
        <v>324</v>
      </c>
    </row>
    <row r="223" spans="1:65" s="14" customFormat="1" ht="11.25" x14ac:dyDescent="0.2">
      <c r="B223" s="218"/>
      <c r="C223" s="219"/>
      <c r="D223" s="209" t="s">
        <v>240</v>
      </c>
      <c r="E223" s="220" t="s">
        <v>1</v>
      </c>
      <c r="F223" s="221" t="s">
        <v>1471</v>
      </c>
      <c r="G223" s="219"/>
      <c r="H223" s="222">
        <v>3.6</v>
      </c>
      <c r="I223" s="223"/>
      <c r="J223" s="219"/>
      <c r="K223" s="219"/>
      <c r="L223" s="224"/>
      <c r="M223" s="225"/>
      <c r="N223" s="226"/>
      <c r="O223" s="226"/>
      <c r="P223" s="226"/>
      <c r="Q223" s="226"/>
      <c r="R223" s="226"/>
      <c r="S223" s="226"/>
      <c r="T223" s="227"/>
      <c r="AT223" s="228" t="s">
        <v>240</v>
      </c>
      <c r="AU223" s="228" t="s">
        <v>85</v>
      </c>
      <c r="AV223" s="14" t="s">
        <v>85</v>
      </c>
      <c r="AW223" s="14" t="s">
        <v>32</v>
      </c>
      <c r="AX223" s="14" t="s">
        <v>76</v>
      </c>
      <c r="AY223" s="228" t="s">
        <v>200</v>
      </c>
    </row>
    <row r="224" spans="1:65" s="15" customFormat="1" ht="11.25" x14ac:dyDescent="0.2">
      <c r="B224" s="229"/>
      <c r="C224" s="230"/>
      <c r="D224" s="209" t="s">
        <v>240</v>
      </c>
      <c r="E224" s="231" t="s">
        <v>1</v>
      </c>
      <c r="F224" s="232" t="s">
        <v>244</v>
      </c>
      <c r="G224" s="230"/>
      <c r="H224" s="233">
        <v>3.6</v>
      </c>
      <c r="I224" s="234"/>
      <c r="J224" s="230"/>
      <c r="K224" s="230"/>
      <c r="L224" s="235"/>
      <c r="M224" s="236"/>
      <c r="N224" s="237"/>
      <c r="O224" s="237"/>
      <c r="P224" s="237"/>
      <c r="Q224" s="237"/>
      <c r="R224" s="237"/>
      <c r="S224" s="237"/>
      <c r="T224" s="238"/>
      <c r="AT224" s="239" t="s">
        <v>240</v>
      </c>
      <c r="AU224" s="239" t="s">
        <v>85</v>
      </c>
      <c r="AV224" s="15" t="s">
        <v>206</v>
      </c>
      <c r="AW224" s="15" t="s">
        <v>32</v>
      </c>
      <c r="AX224" s="15" t="s">
        <v>83</v>
      </c>
      <c r="AY224" s="239" t="s">
        <v>200</v>
      </c>
    </row>
    <row r="225" spans="1:65" s="12" customFormat="1" ht="22.9" customHeight="1" x14ac:dyDescent="0.2">
      <c r="B225" s="177"/>
      <c r="C225" s="178"/>
      <c r="D225" s="179" t="s">
        <v>75</v>
      </c>
      <c r="E225" s="191" t="s">
        <v>565</v>
      </c>
      <c r="F225" s="191" t="s">
        <v>566</v>
      </c>
      <c r="G225" s="178"/>
      <c r="H225" s="178"/>
      <c r="I225" s="181"/>
      <c r="J225" s="192">
        <f>BK225</f>
        <v>0</v>
      </c>
      <c r="K225" s="178"/>
      <c r="L225" s="183"/>
      <c r="M225" s="184"/>
      <c r="N225" s="185"/>
      <c r="O225" s="185"/>
      <c r="P225" s="186">
        <f>SUM(P226:P232)</f>
        <v>0</v>
      </c>
      <c r="Q225" s="185"/>
      <c r="R225" s="186">
        <f>SUM(R226:R232)</f>
        <v>0</v>
      </c>
      <c r="S225" s="185"/>
      <c r="T225" s="187">
        <f>SUM(T226:T232)</f>
        <v>0</v>
      </c>
      <c r="AR225" s="188" t="s">
        <v>83</v>
      </c>
      <c r="AT225" s="189" t="s">
        <v>75</v>
      </c>
      <c r="AU225" s="189" t="s">
        <v>83</v>
      </c>
      <c r="AY225" s="188" t="s">
        <v>200</v>
      </c>
      <c r="BK225" s="190">
        <f>SUM(BK226:BK232)</f>
        <v>0</v>
      </c>
    </row>
    <row r="226" spans="1:65" s="2" customFormat="1" ht="33" customHeight="1" x14ac:dyDescent="0.2">
      <c r="A226" s="35"/>
      <c r="B226" s="36"/>
      <c r="C226" s="193" t="s">
        <v>330</v>
      </c>
      <c r="D226" s="193" t="s">
        <v>202</v>
      </c>
      <c r="E226" s="194" t="s">
        <v>568</v>
      </c>
      <c r="F226" s="195" t="s">
        <v>569</v>
      </c>
      <c r="G226" s="196" t="s">
        <v>238</v>
      </c>
      <c r="H226" s="197">
        <v>3.3210000000000002</v>
      </c>
      <c r="I226" s="198"/>
      <c r="J226" s="199">
        <f>ROUND(I226*H226,2)</f>
        <v>0</v>
      </c>
      <c r="K226" s="200"/>
      <c r="L226" s="40"/>
      <c r="M226" s="201" t="s">
        <v>1</v>
      </c>
      <c r="N226" s="202" t="s">
        <v>41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206</v>
      </c>
      <c r="AT226" s="205" t="s">
        <v>202</v>
      </c>
      <c r="AU226" s="205" t="s">
        <v>85</v>
      </c>
      <c r="AY226" s="18" t="s">
        <v>200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83</v>
      </c>
      <c r="BK226" s="206">
        <f>ROUND(I226*H226,2)</f>
        <v>0</v>
      </c>
      <c r="BL226" s="18" t="s">
        <v>206</v>
      </c>
      <c r="BM226" s="205" t="s">
        <v>780</v>
      </c>
    </row>
    <row r="227" spans="1:65" s="2" customFormat="1" ht="33" customHeight="1" x14ac:dyDescent="0.2">
      <c r="A227" s="35"/>
      <c r="B227" s="36"/>
      <c r="C227" s="193" t="s">
        <v>335</v>
      </c>
      <c r="D227" s="193" t="s">
        <v>202</v>
      </c>
      <c r="E227" s="194" t="s">
        <v>572</v>
      </c>
      <c r="F227" s="195" t="s">
        <v>573</v>
      </c>
      <c r="G227" s="196" t="s">
        <v>238</v>
      </c>
      <c r="H227" s="197">
        <v>3.3210000000000002</v>
      </c>
      <c r="I227" s="198"/>
      <c r="J227" s="199">
        <f>ROUND(I227*H227,2)</f>
        <v>0</v>
      </c>
      <c r="K227" s="200"/>
      <c r="L227" s="40"/>
      <c r="M227" s="201" t="s">
        <v>1</v>
      </c>
      <c r="N227" s="202" t="s">
        <v>41</v>
      </c>
      <c r="O227" s="72"/>
      <c r="P227" s="203">
        <f>O227*H227</f>
        <v>0</v>
      </c>
      <c r="Q227" s="203">
        <v>0</v>
      </c>
      <c r="R227" s="203">
        <f>Q227*H227</f>
        <v>0</v>
      </c>
      <c r="S227" s="203">
        <v>0</v>
      </c>
      <c r="T227" s="204">
        <f>S227*H227</f>
        <v>0</v>
      </c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R227" s="205" t="s">
        <v>206</v>
      </c>
      <c r="AT227" s="205" t="s">
        <v>202</v>
      </c>
      <c r="AU227" s="205" t="s">
        <v>85</v>
      </c>
      <c r="AY227" s="18" t="s">
        <v>200</v>
      </c>
      <c r="BE227" s="206">
        <f>IF(N227="základní",J227,0)</f>
        <v>0</v>
      </c>
      <c r="BF227" s="206">
        <f>IF(N227="snížená",J227,0)</f>
        <v>0</v>
      </c>
      <c r="BG227" s="206">
        <f>IF(N227="zákl. přenesená",J227,0)</f>
        <v>0</v>
      </c>
      <c r="BH227" s="206">
        <f>IF(N227="sníž. přenesená",J227,0)</f>
        <v>0</v>
      </c>
      <c r="BI227" s="206">
        <f>IF(N227="nulová",J227,0)</f>
        <v>0</v>
      </c>
      <c r="BJ227" s="18" t="s">
        <v>83</v>
      </c>
      <c r="BK227" s="206">
        <f>ROUND(I227*H227,2)</f>
        <v>0</v>
      </c>
      <c r="BL227" s="18" t="s">
        <v>206</v>
      </c>
      <c r="BM227" s="205" t="s">
        <v>789</v>
      </c>
    </row>
    <row r="228" spans="1:65" s="2" customFormat="1" ht="24.2" customHeight="1" x14ac:dyDescent="0.2">
      <c r="A228" s="35"/>
      <c r="B228" s="36"/>
      <c r="C228" s="193" t="s">
        <v>340</v>
      </c>
      <c r="D228" s="193" t="s">
        <v>202</v>
      </c>
      <c r="E228" s="194" t="s">
        <v>576</v>
      </c>
      <c r="F228" s="195" t="s">
        <v>577</v>
      </c>
      <c r="G228" s="196" t="s">
        <v>238</v>
      </c>
      <c r="H228" s="197">
        <v>3.3210000000000002</v>
      </c>
      <c r="I228" s="198"/>
      <c r="J228" s="199">
        <f>ROUND(I228*H228,2)</f>
        <v>0</v>
      </c>
      <c r="K228" s="200"/>
      <c r="L228" s="40"/>
      <c r="M228" s="201" t="s">
        <v>1</v>
      </c>
      <c r="N228" s="202" t="s">
        <v>41</v>
      </c>
      <c r="O228" s="72"/>
      <c r="P228" s="203">
        <f>O228*H228</f>
        <v>0</v>
      </c>
      <c r="Q228" s="203">
        <v>0</v>
      </c>
      <c r="R228" s="203">
        <f>Q228*H228</f>
        <v>0</v>
      </c>
      <c r="S228" s="203">
        <v>0</v>
      </c>
      <c r="T228" s="204">
        <f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206</v>
      </c>
      <c r="AT228" s="205" t="s">
        <v>202</v>
      </c>
      <c r="AU228" s="205" t="s">
        <v>85</v>
      </c>
      <c r="AY228" s="18" t="s">
        <v>200</v>
      </c>
      <c r="BE228" s="206">
        <f>IF(N228="základní",J228,0)</f>
        <v>0</v>
      </c>
      <c r="BF228" s="206">
        <f>IF(N228="snížená",J228,0)</f>
        <v>0</v>
      </c>
      <c r="BG228" s="206">
        <f>IF(N228="zákl. přenesená",J228,0)</f>
        <v>0</v>
      </c>
      <c r="BH228" s="206">
        <f>IF(N228="sníž. přenesená",J228,0)</f>
        <v>0</v>
      </c>
      <c r="BI228" s="206">
        <f>IF(N228="nulová",J228,0)</f>
        <v>0</v>
      </c>
      <c r="BJ228" s="18" t="s">
        <v>83</v>
      </c>
      <c r="BK228" s="206">
        <f>ROUND(I228*H228,2)</f>
        <v>0</v>
      </c>
      <c r="BL228" s="18" t="s">
        <v>206</v>
      </c>
      <c r="BM228" s="205" t="s">
        <v>798</v>
      </c>
    </row>
    <row r="229" spans="1:65" s="2" customFormat="1" ht="24.2" customHeight="1" x14ac:dyDescent="0.2">
      <c r="A229" s="35"/>
      <c r="B229" s="36"/>
      <c r="C229" s="193" t="s">
        <v>207</v>
      </c>
      <c r="D229" s="193" t="s">
        <v>202</v>
      </c>
      <c r="E229" s="194" t="s">
        <v>579</v>
      </c>
      <c r="F229" s="195" t="s">
        <v>580</v>
      </c>
      <c r="G229" s="196" t="s">
        <v>238</v>
      </c>
      <c r="H229" s="197">
        <v>66.42</v>
      </c>
      <c r="I229" s="198"/>
      <c r="J229" s="199">
        <f>ROUND(I229*H229,2)</f>
        <v>0</v>
      </c>
      <c r="K229" s="200"/>
      <c r="L229" s="40"/>
      <c r="M229" s="201" t="s">
        <v>1</v>
      </c>
      <c r="N229" s="202" t="s">
        <v>41</v>
      </c>
      <c r="O229" s="72"/>
      <c r="P229" s="203">
        <f>O229*H229</f>
        <v>0</v>
      </c>
      <c r="Q229" s="203">
        <v>0</v>
      </c>
      <c r="R229" s="203">
        <f>Q229*H229</f>
        <v>0</v>
      </c>
      <c r="S229" s="203">
        <v>0</v>
      </c>
      <c r="T229" s="204">
        <f>S229*H229</f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206</v>
      </c>
      <c r="AT229" s="205" t="s">
        <v>202</v>
      </c>
      <c r="AU229" s="205" t="s">
        <v>85</v>
      </c>
      <c r="AY229" s="18" t="s">
        <v>200</v>
      </c>
      <c r="BE229" s="206">
        <f>IF(N229="základní",J229,0)</f>
        <v>0</v>
      </c>
      <c r="BF229" s="206">
        <f>IF(N229="snížená",J229,0)</f>
        <v>0</v>
      </c>
      <c r="BG229" s="206">
        <f>IF(N229="zákl. přenesená",J229,0)</f>
        <v>0</v>
      </c>
      <c r="BH229" s="206">
        <f>IF(N229="sníž. přenesená",J229,0)</f>
        <v>0</v>
      </c>
      <c r="BI229" s="206">
        <f>IF(N229="nulová",J229,0)</f>
        <v>0</v>
      </c>
      <c r="BJ229" s="18" t="s">
        <v>83</v>
      </c>
      <c r="BK229" s="206">
        <f>ROUND(I229*H229,2)</f>
        <v>0</v>
      </c>
      <c r="BL229" s="18" t="s">
        <v>206</v>
      </c>
      <c r="BM229" s="205" t="s">
        <v>329</v>
      </c>
    </row>
    <row r="230" spans="1:65" s="14" customFormat="1" ht="11.25" x14ac:dyDescent="0.2">
      <c r="B230" s="218"/>
      <c r="C230" s="219"/>
      <c r="D230" s="209" t="s">
        <v>240</v>
      </c>
      <c r="E230" s="220" t="s">
        <v>1</v>
      </c>
      <c r="F230" s="221" t="s">
        <v>3599</v>
      </c>
      <c r="G230" s="219"/>
      <c r="H230" s="222">
        <v>66.42</v>
      </c>
      <c r="I230" s="223"/>
      <c r="J230" s="219"/>
      <c r="K230" s="219"/>
      <c r="L230" s="224"/>
      <c r="M230" s="225"/>
      <c r="N230" s="226"/>
      <c r="O230" s="226"/>
      <c r="P230" s="226"/>
      <c r="Q230" s="226"/>
      <c r="R230" s="226"/>
      <c r="S230" s="226"/>
      <c r="T230" s="227"/>
      <c r="AT230" s="228" t="s">
        <v>240</v>
      </c>
      <c r="AU230" s="228" t="s">
        <v>85</v>
      </c>
      <c r="AV230" s="14" t="s">
        <v>85</v>
      </c>
      <c r="AW230" s="14" t="s">
        <v>32</v>
      </c>
      <c r="AX230" s="14" t="s">
        <v>76</v>
      </c>
      <c r="AY230" s="228" t="s">
        <v>200</v>
      </c>
    </row>
    <row r="231" spans="1:65" s="15" customFormat="1" ht="11.25" x14ac:dyDescent="0.2">
      <c r="B231" s="229"/>
      <c r="C231" s="230"/>
      <c r="D231" s="209" t="s">
        <v>240</v>
      </c>
      <c r="E231" s="231" t="s">
        <v>1</v>
      </c>
      <c r="F231" s="232" t="s">
        <v>244</v>
      </c>
      <c r="G231" s="230"/>
      <c r="H231" s="233">
        <v>66.42</v>
      </c>
      <c r="I231" s="234"/>
      <c r="J231" s="230"/>
      <c r="K231" s="230"/>
      <c r="L231" s="235"/>
      <c r="M231" s="236"/>
      <c r="N231" s="237"/>
      <c r="O231" s="237"/>
      <c r="P231" s="237"/>
      <c r="Q231" s="237"/>
      <c r="R231" s="237"/>
      <c r="S231" s="237"/>
      <c r="T231" s="238"/>
      <c r="AT231" s="239" t="s">
        <v>240</v>
      </c>
      <c r="AU231" s="239" t="s">
        <v>85</v>
      </c>
      <c r="AV231" s="15" t="s">
        <v>206</v>
      </c>
      <c r="AW231" s="15" t="s">
        <v>32</v>
      </c>
      <c r="AX231" s="15" t="s">
        <v>83</v>
      </c>
      <c r="AY231" s="239" t="s">
        <v>200</v>
      </c>
    </row>
    <row r="232" spans="1:65" s="2" customFormat="1" ht="21.75" customHeight="1" x14ac:dyDescent="0.2">
      <c r="A232" s="35"/>
      <c r="B232" s="36"/>
      <c r="C232" s="193" t="s">
        <v>357</v>
      </c>
      <c r="D232" s="193" t="s">
        <v>202</v>
      </c>
      <c r="E232" s="194" t="s">
        <v>584</v>
      </c>
      <c r="F232" s="195" t="s">
        <v>585</v>
      </c>
      <c r="G232" s="196" t="s">
        <v>238</v>
      </c>
      <c r="H232" s="197">
        <v>3.3210000000000002</v>
      </c>
      <c r="I232" s="198"/>
      <c r="J232" s="199">
        <f>ROUND(I232*H232,2)</f>
        <v>0</v>
      </c>
      <c r="K232" s="200"/>
      <c r="L232" s="40"/>
      <c r="M232" s="201" t="s">
        <v>1</v>
      </c>
      <c r="N232" s="202" t="s">
        <v>41</v>
      </c>
      <c r="O232" s="72"/>
      <c r="P232" s="203">
        <f>O232*H232</f>
        <v>0</v>
      </c>
      <c r="Q232" s="203">
        <v>0</v>
      </c>
      <c r="R232" s="203">
        <f>Q232*H232</f>
        <v>0</v>
      </c>
      <c r="S232" s="203">
        <v>0</v>
      </c>
      <c r="T232" s="204">
        <f>S232*H232</f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206</v>
      </c>
      <c r="AT232" s="205" t="s">
        <v>202</v>
      </c>
      <c r="AU232" s="205" t="s">
        <v>85</v>
      </c>
      <c r="AY232" s="18" t="s">
        <v>200</v>
      </c>
      <c r="BE232" s="206">
        <f>IF(N232="základní",J232,0)</f>
        <v>0</v>
      </c>
      <c r="BF232" s="206">
        <f>IF(N232="snížená",J232,0)</f>
        <v>0</v>
      </c>
      <c r="BG232" s="206">
        <f>IF(N232="zákl. přenesená",J232,0)</f>
        <v>0</v>
      </c>
      <c r="BH232" s="206">
        <f>IF(N232="sníž. přenesená",J232,0)</f>
        <v>0</v>
      </c>
      <c r="BI232" s="206">
        <f>IF(N232="nulová",J232,0)</f>
        <v>0</v>
      </c>
      <c r="BJ232" s="18" t="s">
        <v>83</v>
      </c>
      <c r="BK232" s="206">
        <f>ROUND(I232*H232,2)</f>
        <v>0</v>
      </c>
      <c r="BL232" s="18" t="s">
        <v>206</v>
      </c>
      <c r="BM232" s="205" t="s">
        <v>334</v>
      </c>
    </row>
    <row r="233" spans="1:65" s="12" customFormat="1" ht="22.9" customHeight="1" x14ac:dyDescent="0.2">
      <c r="B233" s="177"/>
      <c r="C233" s="178"/>
      <c r="D233" s="179" t="s">
        <v>75</v>
      </c>
      <c r="E233" s="191" t="s">
        <v>587</v>
      </c>
      <c r="F233" s="191" t="s">
        <v>588</v>
      </c>
      <c r="G233" s="178"/>
      <c r="H233" s="178"/>
      <c r="I233" s="181"/>
      <c r="J233" s="192">
        <f>BK233</f>
        <v>0</v>
      </c>
      <c r="K233" s="178"/>
      <c r="L233" s="183"/>
      <c r="M233" s="184"/>
      <c r="N233" s="185"/>
      <c r="O233" s="185"/>
      <c r="P233" s="186">
        <f>P234</f>
        <v>0</v>
      </c>
      <c r="Q233" s="185"/>
      <c r="R233" s="186">
        <f>R234</f>
        <v>0</v>
      </c>
      <c r="S233" s="185"/>
      <c r="T233" s="187">
        <f>T234</f>
        <v>0</v>
      </c>
      <c r="AR233" s="188" t="s">
        <v>83</v>
      </c>
      <c r="AT233" s="189" t="s">
        <v>75</v>
      </c>
      <c r="AU233" s="189" t="s">
        <v>83</v>
      </c>
      <c r="AY233" s="188" t="s">
        <v>200</v>
      </c>
      <c r="BK233" s="190">
        <f>BK234</f>
        <v>0</v>
      </c>
    </row>
    <row r="234" spans="1:65" s="2" customFormat="1" ht="21.75" customHeight="1" x14ac:dyDescent="0.2">
      <c r="A234" s="35"/>
      <c r="B234" s="36"/>
      <c r="C234" s="193" t="s">
        <v>211</v>
      </c>
      <c r="D234" s="193" t="s">
        <v>202</v>
      </c>
      <c r="E234" s="194" t="s">
        <v>589</v>
      </c>
      <c r="F234" s="195" t="s">
        <v>590</v>
      </c>
      <c r="G234" s="196" t="s">
        <v>238</v>
      </c>
      <c r="H234" s="197">
        <v>69.930000000000007</v>
      </c>
      <c r="I234" s="198"/>
      <c r="J234" s="199">
        <f>ROUND(I234*H234,2)</f>
        <v>0</v>
      </c>
      <c r="K234" s="200"/>
      <c r="L234" s="40"/>
      <c r="M234" s="201" t="s">
        <v>1</v>
      </c>
      <c r="N234" s="202" t="s">
        <v>41</v>
      </c>
      <c r="O234" s="72"/>
      <c r="P234" s="203">
        <f>O234*H234</f>
        <v>0</v>
      </c>
      <c r="Q234" s="203">
        <v>0</v>
      </c>
      <c r="R234" s="203">
        <f>Q234*H234</f>
        <v>0</v>
      </c>
      <c r="S234" s="203">
        <v>0</v>
      </c>
      <c r="T234" s="204">
        <f>S234*H234</f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206</v>
      </c>
      <c r="AT234" s="205" t="s">
        <v>202</v>
      </c>
      <c r="AU234" s="205" t="s">
        <v>85</v>
      </c>
      <c r="AY234" s="18" t="s">
        <v>200</v>
      </c>
      <c r="BE234" s="206">
        <f>IF(N234="základní",J234,0)</f>
        <v>0</v>
      </c>
      <c r="BF234" s="206">
        <f>IF(N234="snížená",J234,0)</f>
        <v>0</v>
      </c>
      <c r="BG234" s="206">
        <f>IF(N234="zákl. přenesená",J234,0)</f>
        <v>0</v>
      </c>
      <c r="BH234" s="206">
        <f>IF(N234="sníž. přenesená",J234,0)</f>
        <v>0</v>
      </c>
      <c r="BI234" s="206">
        <f>IF(N234="nulová",J234,0)</f>
        <v>0</v>
      </c>
      <c r="BJ234" s="18" t="s">
        <v>83</v>
      </c>
      <c r="BK234" s="206">
        <f>ROUND(I234*H234,2)</f>
        <v>0</v>
      </c>
      <c r="BL234" s="18" t="s">
        <v>206</v>
      </c>
      <c r="BM234" s="205" t="s">
        <v>1473</v>
      </c>
    </row>
    <row r="235" spans="1:65" s="12" customFormat="1" ht="25.9" customHeight="1" x14ac:dyDescent="0.2">
      <c r="B235" s="177"/>
      <c r="C235" s="178"/>
      <c r="D235" s="179" t="s">
        <v>75</v>
      </c>
      <c r="E235" s="180" t="s">
        <v>592</v>
      </c>
      <c r="F235" s="180" t="s">
        <v>593</v>
      </c>
      <c r="G235" s="178"/>
      <c r="H235" s="178"/>
      <c r="I235" s="181"/>
      <c r="J235" s="182">
        <f>BK235</f>
        <v>0</v>
      </c>
      <c r="K235" s="178"/>
      <c r="L235" s="183"/>
      <c r="M235" s="184"/>
      <c r="N235" s="185"/>
      <c r="O235" s="185"/>
      <c r="P235" s="186">
        <f>P236+P245</f>
        <v>0</v>
      </c>
      <c r="Q235" s="185"/>
      <c r="R235" s="186">
        <f>R236+R245</f>
        <v>4.1250000000000002E-3</v>
      </c>
      <c r="S235" s="185"/>
      <c r="T235" s="187">
        <f>T236+T245</f>
        <v>0</v>
      </c>
      <c r="AR235" s="188" t="s">
        <v>85</v>
      </c>
      <c r="AT235" s="189" t="s">
        <v>75</v>
      </c>
      <c r="AU235" s="189" t="s">
        <v>76</v>
      </c>
      <c r="AY235" s="188" t="s">
        <v>200</v>
      </c>
      <c r="BK235" s="190">
        <f>BK236+BK245</f>
        <v>0</v>
      </c>
    </row>
    <row r="236" spans="1:65" s="12" customFormat="1" ht="22.9" customHeight="1" x14ac:dyDescent="0.2">
      <c r="B236" s="177"/>
      <c r="C236" s="178"/>
      <c r="D236" s="179" t="s">
        <v>75</v>
      </c>
      <c r="E236" s="191" t="s">
        <v>1018</v>
      </c>
      <c r="F236" s="191" t="s">
        <v>1019</v>
      </c>
      <c r="G236" s="178"/>
      <c r="H236" s="178"/>
      <c r="I236" s="181"/>
      <c r="J236" s="192">
        <f>BK236</f>
        <v>0</v>
      </c>
      <c r="K236" s="178"/>
      <c r="L236" s="183"/>
      <c r="M236" s="184"/>
      <c r="N236" s="185"/>
      <c r="O236" s="185"/>
      <c r="P236" s="186">
        <f>SUM(P237:P244)</f>
        <v>0</v>
      </c>
      <c r="Q236" s="185"/>
      <c r="R236" s="186">
        <f>SUM(R237:R244)</f>
        <v>0</v>
      </c>
      <c r="S236" s="185"/>
      <c r="T236" s="187">
        <f>SUM(T237:T244)</f>
        <v>0</v>
      </c>
      <c r="AR236" s="188" t="s">
        <v>85</v>
      </c>
      <c r="AT236" s="189" t="s">
        <v>75</v>
      </c>
      <c r="AU236" s="189" t="s">
        <v>83</v>
      </c>
      <c r="AY236" s="188" t="s">
        <v>200</v>
      </c>
      <c r="BK236" s="190">
        <f>SUM(BK237:BK244)</f>
        <v>0</v>
      </c>
    </row>
    <row r="237" spans="1:65" s="2" customFormat="1" ht="21.75" customHeight="1" x14ac:dyDescent="0.2">
      <c r="A237" s="35"/>
      <c r="B237" s="36"/>
      <c r="C237" s="193" t="s">
        <v>371</v>
      </c>
      <c r="D237" s="193" t="s">
        <v>202</v>
      </c>
      <c r="E237" s="194" t="s">
        <v>1474</v>
      </c>
      <c r="F237" s="195" t="s">
        <v>1022</v>
      </c>
      <c r="G237" s="196" t="s">
        <v>1023</v>
      </c>
      <c r="H237" s="197">
        <v>4025</v>
      </c>
      <c r="I237" s="198"/>
      <c r="J237" s="199">
        <f>ROUND(I237*H237,2)</f>
        <v>0</v>
      </c>
      <c r="K237" s="200"/>
      <c r="L237" s="40"/>
      <c r="M237" s="201" t="s">
        <v>1</v>
      </c>
      <c r="N237" s="202" t="s">
        <v>41</v>
      </c>
      <c r="O237" s="72"/>
      <c r="P237" s="203">
        <f>O237*H237</f>
        <v>0</v>
      </c>
      <c r="Q237" s="203">
        <v>0</v>
      </c>
      <c r="R237" s="203">
        <f>Q237*H237</f>
        <v>0</v>
      </c>
      <c r="S237" s="203">
        <v>0</v>
      </c>
      <c r="T237" s="204">
        <f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274</v>
      </c>
      <c r="AT237" s="205" t="s">
        <v>202</v>
      </c>
      <c r="AU237" s="205" t="s">
        <v>85</v>
      </c>
      <c r="AY237" s="18" t="s">
        <v>200</v>
      </c>
      <c r="BE237" s="206">
        <f>IF(N237="základní",J237,0)</f>
        <v>0</v>
      </c>
      <c r="BF237" s="206">
        <f>IF(N237="snížená",J237,0)</f>
        <v>0</v>
      </c>
      <c r="BG237" s="206">
        <f>IF(N237="zákl. přenesená",J237,0)</f>
        <v>0</v>
      </c>
      <c r="BH237" s="206">
        <f>IF(N237="sníž. přenesená",J237,0)</f>
        <v>0</v>
      </c>
      <c r="BI237" s="206">
        <f>IF(N237="nulová",J237,0)</f>
        <v>0</v>
      </c>
      <c r="BJ237" s="18" t="s">
        <v>83</v>
      </c>
      <c r="BK237" s="206">
        <f>ROUND(I237*H237,2)</f>
        <v>0</v>
      </c>
      <c r="BL237" s="18" t="s">
        <v>274</v>
      </c>
      <c r="BM237" s="205" t="s">
        <v>826</v>
      </c>
    </row>
    <row r="238" spans="1:65" s="2" customFormat="1" ht="136.5" x14ac:dyDescent="0.2">
      <c r="A238" s="35"/>
      <c r="B238" s="36"/>
      <c r="C238" s="37"/>
      <c r="D238" s="209" t="s">
        <v>471</v>
      </c>
      <c r="E238" s="37"/>
      <c r="F238" s="240" t="s">
        <v>1475</v>
      </c>
      <c r="G238" s="37"/>
      <c r="H238" s="37"/>
      <c r="I238" s="241"/>
      <c r="J238" s="37"/>
      <c r="K238" s="37"/>
      <c r="L238" s="40"/>
      <c r="M238" s="242"/>
      <c r="N238" s="243"/>
      <c r="O238" s="72"/>
      <c r="P238" s="72"/>
      <c r="Q238" s="72"/>
      <c r="R238" s="72"/>
      <c r="S238" s="72"/>
      <c r="T238" s="73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T238" s="18" t="s">
        <v>471</v>
      </c>
      <c r="AU238" s="18" t="s">
        <v>85</v>
      </c>
    </row>
    <row r="239" spans="1:65" s="13" customFormat="1" ht="22.5" x14ac:dyDescent="0.2">
      <c r="B239" s="207"/>
      <c r="C239" s="208"/>
      <c r="D239" s="209" t="s">
        <v>240</v>
      </c>
      <c r="E239" s="210" t="s">
        <v>1</v>
      </c>
      <c r="F239" s="211" t="s">
        <v>649</v>
      </c>
      <c r="G239" s="208"/>
      <c r="H239" s="210" t="s">
        <v>1</v>
      </c>
      <c r="I239" s="212"/>
      <c r="J239" s="208"/>
      <c r="K239" s="208"/>
      <c r="L239" s="213"/>
      <c r="M239" s="214"/>
      <c r="N239" s="215"/>
      <c r="O239" s="215"/>
      <c r="P239" s="215"/>
      <c r="Q239" s="215"/>
      <c r="R239" s="215"/>
      <c r="S239" s="215"/>
      <c r="T239" s="216"/>
      <c r="AT239" s="217" t="s">
        <v>240</v>
      </c>
      <c r="AU239" s="217" t="s">
        <v>85</v>
      </c>
      <c r="AV239" s="13" t="s">
        <v>83</v>
      </c>
      <c r="AW239" s="13" t="s">
        <v>32</v>
      </c>
      <c r="AX239" s="13" t="s">
        <v>76</v>
      </c>
      <c r="AY239" s="217" t="s">
        <v>200</v>
      </c>
    </row>
    <row r="240" spans="1:65" s="14" customFormat="1" ht="11.25" x14ac:dyDescent="0.2">
      <c r="B240" s="218"/>
      <c r="C240" s="219"/>
      <c r="D240" s="209" t="s">
        <v>240</v>
      </c>
      <c r="E240" s="220" t="s">
        <v>1</v>
      </c>
      <c r="F240" s="221" t="s">
        <v>3600</v>
      </c>
      <c r="G240" s="219"/>
      <c r="H240" s="222">
        <v>3500</v>
      </c>
      <c r="I240" s="223"/>
      <c r="J240" s="219"/>
      <c r="K240" s="219"/>
      <c r="L240" s="224"/>
      <c r="M240" s="225"/>
      <c r="N240" s="226"/>
      <c r="O240" s="226"/>
      <c r="P240" s="226"/>
      <c r="Q240" s="226"/>
      <c r="R240" s="226"/>
      <c r="S240" s="226"/>
      <c r="T240" s="227"/>
      <c r="AT240" s="228" t="s">
        <v>240</v>
      </c>
      <c r="AU240" s="228" t="s">
        <v>85</v>
      </c>
      <c r="AV240" s="14" t="s">
        <v>85</v>
      </c>
      <c r="AW240" s="14" t="s">
        <v>32</v>
      </c>
      <c r="AX240" s="14" t="s">
        <v>76</v>
      </c>
      <c r="AY240" s="228" t="s">
        <v>200</v>
      </c>
    </row>
    <row r="241" spans="1:65" s="16" customFormat="1" ht="11.25" x14ac:dyDescent="0.2">
      <c r="B241" s="256"/>
      <c r="C241" s="257"/>
      <c r="D241" s="209" t="s">
        <v>240</v>
      </c>
      <c r="E241" s="258" t="s">
        <v>1</v>
      </c>
      <c r="F241" s="259" t="s">
        <v>666</v>
      </c>
      <c r="G241" s="257"/>
      <c r="H241" s="260">
        <v>3500</v>
      </c>
      <c r="I241" s="261"/>
      <c r="J241" s="257"/>
      <c r="K241" s="257"/>
      <c r="L241" s="262"/>
      <c r="M241" s="263"/>
      <c r="N241" s="264"/>
      <c r="O241" s="264"/>
      <c r="P241" s="264"/>
      <c r="Q241" s="264"/>
      <c r="R241" s="264"/>
      <c r="S241" s="264"/>
      <c r="T241" s="265"/>
      <c r="AT241" s="266" t="s">
        <v>240</v>
      </c>
      <c r="AU241" s="266" t="s">
        <v>85</v>
      </c>
      <c r="AV241" s="16" t="s">
        <v>108</v>
      </c>
      <c r="AW241" s="16" t="s">
        <v>32</v>
      </c>
      <c r="AX241" s="16" t="s">
        <v>76</v>
      </c>
      <c r="AY241" s="266" t="s">
        <v>200</v>
      </c>
    </row>
    <row r="242" spans="1:65" s="14" customFormat="1" ht="22.5" x14ac:dyDescent="0.2">
      <c r="B242" s="218"/>
      <c r="C242" s="219"/>
      <c r="D242" s="209" t="s">
        <v>240</v>
      </c>
      <c r="E242" s="220" t="s">
        <v>1</v>
      </c>
      <c r="F242" s="221" t="s">
        <v>3601</v>
      </c>
      <c r="G242" s="219"/>
      <c r="H242" s="222">
        <v>525</v>
      </c>
      <c r="I242" s="223"/>
      <c r="J242" s="219"/>
      <c r="K242" s="219"/>
      <c r="L242" s="224"/>
      <c r="M242" s="225"/>
      <c r="N242" s="226"/>
      <c r="O242" s="226"/>
      <c r="P242" s="226"/>
      <c r="Q242" s="226"/>
      <c r="R242" s="226"/>
      <c r="S242" s="226"/>
      <c r="T242" s="227"/>
      <c r="AT242" s="228" t="s">
        <v>240</v>
      </c>
      <c r="AU242" s="228" t="s">
        <v>85</v>
      </c>
      <c r="AV242" s="14" t="s">
        <v>85</v>
      </c>
      <c r="AW242" s="14" t="s">
        <v>32</v>
      </c>
      <c r="AX242" s="14" t="s">
        <v>76</v>
      </c>
      <c r="AY242" s="228" t="s">
        <v>200</v>
      </c>
    </row>
    <row r="243" spans="1:65" s="15" customFormat="1" ht="11.25" x14ac:dyDescent="0.2">
      <c r="B243" s="229"/>
      <c r="C243" s="230"/>
      <c r="D243" s="209" t="s">
        <v>240</v>
      </c>
      <c r="E243" s="231" t="s">
        <v>1</v>
      </c>
      <c r="F243" s="232" t="s">
        <v>244</v>
      </c>
      <c r="G243" s="230"/>
      <c r="H243" s="233">
        <v>4025</v>
      </c>
      <c r="I243" s="234"/>
      <c r="J243" s="230"/>
      <c r="K243" s="230"/>
      <c r="L243" s="235"/>
      <c r="M243" s="236"/>
      <c r="N243" s="237"/>
      <c r="O243" s="237"/>
      <c r="P243" s="237"/>
      <c r="Q243" s="237"/>
      <c r="R243" s="237"/>
      <c r="S243" s="237"/>
      <c r="T243" s="238"/>
      <c r="AT243" s="239" t="s">
        <v>240</v>
      </c>
      <c r="AU243" s="239" t="s">
        <v>85</v>
      </c>
      <c r="AV243" s="15" t="s">
        <v>206</v>
      </c>
      <c r="AW243" s="15" t="s">
        <v>32</v>
      </c>
      <c r="AX243" s="15" t="s">
        <v>83</v>
      </c>
      <c r="AY243" s="239" t="s">
        <v>200</v>
      </c>
    </row>
    <row r="244" spans="1:65" s="2" customFormat="1" ht="24.2" customHeight="1" x14ac:dyDescent="0.2">
      <c r="A244" s="35"/>
      <c r="B244" s="36"/>
      <c r="C244" s="193" t="s">
        <v>378</v>
      </c>
      <c r="D244" s="193" t="s">
        <v>202</v>
      </c>
      <c r="E244" s="194" t="s">
        <v>1142</v>
      </c>
      <c r="F244" s="195" t="s">
        <v>1143</v>
      </c>
      <c r="G244" s="196" t="s">
        <v>617</v>
      </c>
      <c r="H244" s="244"/>
      <c r="I244" s="198"/>
      <c r="J244" s="199">
        <f>ROUND(I244*H244,2)</f>
        <v>0</v>
      </c>
      <c r="K244" s="200"/>
      <c r="L244" s="40"/>
      <c r="M244" s="201" t="s">
        <v>1</v>
      </c>
      <c r="N244" s="202" t="s">
        <v>41</v>
      </c>
      <c r="O244" s="72"/>
      <c r="P244" s="203">
        <f>O244*H244</f>
        <v>0</v>
      </c>
      <c r="Q244" s="203">
        <v>0</v>
      </c>
      <c r="R244" s="203">
        <f>Q244*H244</f>
        <v>0</v>
      </c>
      <c r="S244" s="203">
        <v>0</v>
      </c>
      <c r="T244" s="204">
        <f>S244*H244</f>
        <v>0</v>
      </c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R244" s="205" t="s">
        <v>274</v>
      </c>
      <c r="AT244" s="205" t="s">
        <v>202</v>
      </c>
      <c r="AU244" s="205" t="s">
        <v>85</v>
      </c>
      <c r="AY244" s="18" t="s">
        <v>200</v>
      </c>
      <c r="BE244" s="206">
        <f>IF(N244="základní",J244,0)</f>
        <v>0</v>
      </c>
      <c r="BF244" s="206">
        <f>IF(N244="snížená",J244,0)</f>
        <v>0</v>
      </c>
      <c r="BG244" s="206">
        <f>IF(N244="zákl. přenesená",J244,0)</f>
        <v>0</v>
      </c>
      <c r="BH244" s="206">
        <f>IF(N244="sníž. přenesená",J244,0)</f>
        <v>0</v>
      </c>
      <c r="BI244" s="206">
        <f>IF(N244="nulová",J244,0)</f>
        <v>0</v>
      </c>
      <c r="BJ244" s="18" t="s">
        <v>83</v>
      </c>
      <c r="BK244" s="206">
        <f>ROUND(I244*H244,2)</f>
        <v>0</v>
      </c>
      <c r="BL244" s="18" t="s">
        <v>274</v>
      </c>
      <c r="BM244" s="205" t="s">
        <v>850</v>
      </c>
    </row>
    <row r="245" spans="1:65" s="12" customFormat="1" ht="22.9" customHeight="1" x14ac:dyDescent="0.2">
      <c r="B245" s="177"/>
      <c r="C245" s="178"/>
      <c r="D245" s="179" t="s">
        <v>75</v>
      </c>
      <c r="E245" s="191" t="s">
        <v>1315</v>
      </c>
      <c r="F245" s="191" t="s">
        <v>1316</v>
      </c>
      <c r="G245" s="178"/>
      <c r="H245" s="178"/>
      <c r="I245" s="181"/>
      <c r="J245" s="192">
        <f>BK245</f>
        <v>0</v>
      </c>
      <c r="K245" s="178"/>
      <c r="L245" s="183"/>
      <c r="M245" s="184"/>
      <c r="N245" s="185"/>
      <c r="O245" s="185"/>
      <c r="P245" s="186">
        <f>SUM(P246:P248)</f>
        <v>0</v>
      </c>
      <c r="Q245" s="185"/>
      <c r="R245" s="186">
        <f>SUM(R246:R248)</f>
        <v>4.1250000000000002E-3</v>
      </c>
      <c r="S245" s="185"/>
      <c r="T245" s="187">
        <f>SUM(T246:T248)</f>
        <v>0</v>
      </c>
      <c r="AR245" s="188" t="s">
        <v>85</v>
      </c>
      <c r="AT245" s="189" t="s">
        <v>75</v>
      </c>
      <c r="AU245" s="189" t="s">
        <v>83</v>
      </c>
      <c r="AY245" s="188" t="s">
        <v>200</v>
      </c>
      <c r="BK245" s="190">
        <f>SUM(BK246:BK248)</f>
        <v>0</v>
      </c>
    </row>
    <row r="246" spans="1:65" s="2" customFormat="1" ht="16.5" customHeight="1" x14ac:dyDescent="0.2">
      <c r="A246" s="35"/>
      <c r="B246" s="36"/>
      <c r="C246" s="193" t="s">
        <v>383</v>
      </c>
      <c r="D246" s="193" t="s">
        <v>202</v>
      </c>
      <c r="E246" s="194" t="s">
        <v>1368</v>
      </c>
      <c r="F246" s="195" t="s">
        <v>1369</v>
      </c>
      <c r="G246" s="196" t="s">
        <v>210</v>
      </c>
      <c r="H246" s="197">
        <v>16.5</v>
      </c>
      <c r="I246" s="198"/>
      <c r="J246" s="199">
        <f>ROUND(I246*H246,2)</f>
        <v>0</v>
      </c>
      <c r="K246" s="200"/>
      <c r="L246" s="40"/>
      <c r="M246" s="201" t="s">
        <v>1</v>
      </c>
      <c r="N246" s="202" t="s">
        <v>41</v>
      </c>
      <c r="O246" s="72"/>
      <c r="P246" s="203">
        <f>O246*H246</f>
        <v>0</v>
      </c>
      <c r="Q246" s="203">
        <v>2.5000000000000001E-4</v>
      </c>
      <c r="R246" s="203">
        <f>Q246*H246</f>
        <v>4.1250000000000002E-3</v>
      </c>
      <c r="S246" s="203">
        <v>0</v>
      </c>
      <c r="T246" s="204">
        <f>S246*H246</f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274</v>
      </c>
      <c r="AT246" s="205" t="s">
        <v>202</v>
      </c>
      <c r="AU246" s="205" t="s">
        <v>85</v>
      </c>
      <c r="AY246" s="18" t="s">
        <v>200</v>
      </c>
      <c r="BE246" s="206">
        <f>IF(N246="základní",J246,0)</f>
        <v>0</v>
      </c>
      <c r="BF246" s="206">
        <f>IF(N246="snížená",J246,0)</f>
        <v>0</v>
      </c>
      <c r="BG246" s="206">
        <f>IF(N246="zákl. přenesená",J246,0)</f>
        <v>0</v>
      </c>
      <c r="BH246" s="206">
        <f>IF(N246="sníž. přenesená",J246,0)</f>
        <v>0</v>
      </c>
      <c r="BI246" s="206">
        <f>IF(N246="nulová",J246,0)</f>
        <v>0</v>
      </c>
      <c r="BJ246" s="18" t="s">
        <v>83</v>
      </c>
      <c r="BK246" s="206">
        <f>ROUND(I246*H246,2)</f>
        <v>0</v>
      </c>
      <c r="BL246" s="18" t="s">
        <v>274</v>
      </c>
      <c r="BM246" s="205" t="s">
        <v>859</v>
      </c>
    </row>
    <row r="247" spans="1:65" s="14" customFormat="1" ht="11.25" x14ac:dyDescent="0.2">
      <c r="B247" s="218"/>
      <c r="C247" s="219"/>
      <c r="D247" s="209" t="s">
        <v>240</v>
      </c>
      <c r="E247" s="220" t="s">
        <v>1</v>
      </c>
      <c r="F247" s="221" t="s">
        <v>3602</v>
      </c>
      <c r="G247" s="219"/>
      <c r="H247" s="222">
        <v>16.5</v>
      </c>
      <c r="I247" s="223"/>
      <c r="J247" s="219"/>
      <c r="K247" s="219"/>
      <c r="L247" s="224"/>
      <c r="M247" s="225"/>
      <c r="N247" s="226"/>
      <c r="O247" s="226"/>
      <c r="P247" s="226"/>
      <c r="Q247" s="226"/>
      <c r="R247" s="226"/>
      <c r="S247" s="226"/>
      <c r="T247" s="227"/>
      <c r="AT247" s="228" t="s">
        <v>240</v>
      </c>
      <c r="AU247" s="228" t="s">
        <v>85</v>
      </c>
      <c r="AV247" s="14" t="s">
        <v>85</v>
      </c>
      <c r="AW247" s="14" t="s">
        <v>32</v>
      </c>
      <c r="AX247" s="14" t="s">
        <v>76</v>
      </c>
      <c r="AY247" s="228" t="s">
        <v>200</v>
      </c>
    </row>
    <row r="248" spans="1:65" s="15" customFormat="1" ht="11.25" x14ac:dyDescent="0.2">
      <c r="B248" s="229"/>
      <c r="C248" s="230"/>
      <c r="D248" s="209" t="s">
        <v>240</v>
      </c>
      <c r="E248" s="231" t="s">
        <v>1</v>
      </c>
      <c r="F248" s="232" t="s">
        <v>244</v>
      </c>
      <c r="G248" s="230"/>
      <c r="H248" s="233">
        <v>16.5</v>
      </c>
      <c r="I248" s="234"/>
      <c r="J248" s="230"/>
      <c r="K248" s="230"/>
      <c r="L248" s="235"/>
      <c r="M248" s="236"/>
      <c r="N248" s="237"/>
      <c r="O248" s="237"/>
      <c r="P248" s="237"/>
      <c r="Q248" s="237"/>
      <c r="R248" s="237"/>
      <c r="S248" s="237"/>
      <c r="T248" s="238"/>
      <c r="AT248" s="239" t="s">
        <v>240</v>
      </c>
      <c r="AU248" s="239" t="s">
        <v>85</v>
      </c>
      <c r="AV248" s="15" t="s">
        <v>206</v>
      </c>
      <c r="AW248" s="15" t="s">
        <v>32</v>
      </c>
      <c r="AX248" s="15" t="s">
        <v>83</v>
      </c>
      <c r="AY248" s="239" t="s">
        <v>200</v>
      </c>
    </row>
    <row r="249" spans="1:65" s="12" customFormat="1" ht="25.9" customHeight="1" x14ac:dyDescent="0.2">
      <c r="B249" s="177"/>
      <c r="C249" s="178"/>
      <c r="D249" s="179" t="s">
        <v>75</v>
      </c>
      <c r="E249" s="180" t="s">
        <v>640</v>
      </c>
      <c r="F249" s="180" t="s">
        <v>3442</v>
      </c>
      <c r="G249" s="178"/>
      <c r="H249" s="178"/>
      <c r="I249" s="181"/>
      <c r="J249" s="182">
        <f>BK249</f>
        <v>0</v>
      </c>
      <c r="K249" s="178"/>
      <c r="L249" s="183"/>
      <c r="M249" s="184"/>
      <c r="N249" s="185"/>
      <c r="O249" s="185"/>
      <c r="P249" s="186">
        <f>P250</f>
        <v>0</v>
      </c>
      <c r="Q249" s="185"/>
      <c r="R249" s="186">
        <f>R250</f>
        <v>0</v>
      </c>
      <c r="S249" s="185"/>
      <c r="T249" s="187">
        <f>T250</f>
        <v>0</v>
      </c>
      <c r="AR249" s="188" t="s">
        <v>108</v>
      </c>
      <c r="AT249" s="189" t="s">
        <v>75</v>
      </c>
      <c r="AU249" s="189" t="s">
        <v>76</v>
      </c>
      <c r="AY249" s="188" t="s">
        <v>200</v>
      </c>
      <c r="BK249" s="190">
        <f>BK250</f>
        <v>0</v>
      </c>
    </row>
    <row r="250" spans="1:65" s="12" customFormat="1" ht="22.9" customHeight="1" x14ac:dyDescent="0.2">
      <c r="B250" s="177"/>
      <c r="C250" s="178"/>
      <c r="D250" s="179" t="s">
        <v>75</v>
      </c>
      <c r="E250" s="191" t="s">
        <v>3603</v>
      </c>
      <c r="F250" s="191" t="s">
        <v>3604</v>
      </c>
      <c r="G250" s="178"/>
      <c r="H250" s="178"/>
      <c r="I250" s="181"/>
      <c r="J250" s="192">
        <f>BK250</f>
        <v>0</v>
      </c>
      <c r="K250" s="178"/>
      <c r="L250" s="183"/>
      <c r="M250" s="184"/>
      <c r="N250" s="185"/>
      <c r="O250" s="185"/>
      <c r="P250" s="186">
        <f>P251</f>
        <v>0</v>
      </c>
      <c r="Q250" s="185"/>
      <c r="R250" s="186">
        <f>R251</f>
        <v>0</v>
      </c>
      <c r="S250" s="185"/>
      <c r="T250" s="187">
        <f>T251</f>
        <v>0</v>
      </c>
      <c r="AR250" s="188" t="s">
        <v>108</v>
      </c>
      <c r="AT250" s="189" t="s">
        <v>75</v>
      </c>
      <c r="AU250" s="189" t="s">
        <v>83</v>
      </c>
      <c r="AY250" s="188" t="s">
        <v>200</v>
      </c>
      <c r="BK250" s="190">
        <f>BK251</f>
        <v>0</v>
      </c>
    </row>
    <row r="251" spans="1:65" s="2" customFormat="1" ht="16.5" customHeight="1" x14ac:dyDescent="0.2">
      <c r="A251" s="35"/>
      <c r="B251" s="36"/>
      <c r="C251" s="193" t="s">
        <v>214</v>
      </c>
      <c r="D251" s="193" t="s">
        <v>202</v>
      </c>
      <c r="E251" s="194" t="s">
        <v>3605</v>
      </c>
      <c r="F251" s="195" t="s">
        <v>3606</v>
      </c>
      <c r="G251" s="196" t="s">
        <v>205</v>
      </c>
      <c r="H251" s="197">
        <v>2.786</v>
      </c>
      <c r="I251" s="198"/>
      <c r="J251" s="199">
        <f>ROUND(I251*H251,2)</f>
        <v>0</v>
      </c>
      <c r="K251" s="200"/>
      <c r="L251" s="40"/>
      <c r="M251" s="270" t="s">
        <v>1</v>
      </c>
      <c r="N251" s="271" t="s">
        <v>41</v>
      </c>
      <c r="O251" s="272"/>
      <c r="P251" s="273">
        <f>O251*H251</f>
        <v>0</v>
      </c>
      <c r="Q251" s="273">
        <v>0</v>
      </c>
      <c r="R251" s="273">
        <f>Q251*H251</f>
        <v>0</v>
      </c>
      <c r="S251" s="273">
        <v>0</v>
      </c>
      <c r="T251" s="274">
        <f>S251*H251</f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533</v>
      </c>
      <c r="AT251" s="205" t="s">
        <v>202</v>
      </c>
      <c r="AU251" s="205" t="s">
        <v>85</v>
      </c>
      <c r="AY251" s="18" t="s">
        <v>200</v>
      </c>
      <c r="BE251" s="206">
        <f>IF(N251="základní",J251,0)</f>
        <v>0</v>
      </c>
      <c r="BF251" s="206">
        <f>IF(N251="snížená",J251,0)</f>
        <v>0</v>
      </c>
      <c r="BG251" s="206">
        <f>IF(N251="zákl. přenesená",J251,0)</f>
        <v>0</v>
      </c>
      <c r="BH251" s="206">
        <f>IF(N251="sníž. přenesená",J251,0)</f>
        <v>0</v>
      </c>
      <c r="BI251" s="206">
        <f>IF(N251="nulová",J251,0)</f>
        <v>0</v>
      </c>
      <c r="BJ251" s="18" t="s">
        <v>83</v>
      </c>
      <c r="BK251" s="206">
        <f>ROUND(I251*H251,2)</f>
        <v>0</v>
      </c>
      <c r="BL251" s="18" t="s">
        <v>533</v>
      </c>
      <c r="BM251" s="205" t="s">
        <v>868</v>
      </c>
    </row>
    <row r="252" spans="1:65" s="2" customFormat="1" ht="6.95" customHeight="1" x14ac:dyDescent="0.2">
      <c r="A252" s="35"/>
      <c r="B252" s="55"/>
      <c r="C252" s="56"/>
      <c r="D252" s="56"/>
      <c r="E252" s="56"/>
      <c r="F252" s="56"/>
      <c r="G252" s="56"/>
      <c r="H252" s="56"/>
      <c r="I252" s="56"/>
      <c r="J252" s="56"/>
      <c r="K252" s="56"/>
      <c r="L252" s="40"/>
      <c r="M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</row>
  </sheetData>
  <sheetProtection algorithmName="SHA-512" hashValue="yoi5LtBtG4TQB5I4D02iVFnXB64hb7D6wPgr7wY6OsZZPk/p/NqfOqlIts9UFx6CDALD6FT9dse71jusKlNSJQ==" saltValue="C961eJV2aPnqAnFqf0kk0Xo5MYY0rTTi/h/Wn2cWZh76yFw71nhdanorklZ88LQfepDJv+m7EU2AHj91i1THzw==" spinCount="100000" sheet="1" objects="1" scenarios="1" formatColumns="0" formatRows="0" autoFilter="0"/>
  <autoFilter ref="C132:K251" xr:uid="{00000000-0009-0000-0000-000010000000}"/>
  <mergeCells count="12">
    <mergeCell ref="E125:H125"/>
    <mergeCell ref="L2:V2"/>
    <mergeCell ref="E85:H85"/>
    <mergeCell ref="E87:H87"/>
    <mergeCell ref="E89:H89"/>
    <mergeCell ref="E121:H121"/>
    <mergeCell ref="E123:H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42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138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2630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3607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ROUND((SUM(BE122:BE141)),  2)</f>
        <v>0</v>
      </c>
      <c r="G35" s="35"/>
      <c r="H35" s="35"/>
      <c r="I35" s="131">
        <v>0.21</v>
      </c>
      <c r="J35" s="130">
        <f>ROUND(((SUM(BE122:BE141))*I35),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ROUND((SUM(BF122:BF141)),  2)</f>
        <v>0</v>
      </c>
      <c r="G36" s="35"/>
      <c r="H36" s="35"/>
      <c r="I36" s="131">
        <v>0.12</v>
      </c>
      <c r="J36" s="130">
        <f>ROUND(((SUM(BF122:BF141))*I36),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ROUND((SUM(BG122:BG141)),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ROUND((SUM(BH122:BH141)),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ROUND((SUM(BI122:BI141)),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2630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D.1.3 - Požárně bezpečnostní řešení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J122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2636</v>
      </c>
      <c r="E99" s="157"/>
      <c r="F99" s="157"/>
      <c r="G99" s="157"/>
      <c r="H99" s="157"/>
      <c r="I99" s="157"/>
      <c r="J99" s="158">
        <f>J123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3608</v>
      </c>
      <c r="E100" s="162"/>
      <c r="F100" s="162"/>
      <c r="G100" s="162"/>
      <c r="H100" s="162"/>
      <c r="I100" s="162"/>
      <c r="J100" s="163">
        <f>J124</f>
        <v>0</v>
      </c>
      <c r="K100" s="105"/>
      <c r="L100" s="164"/>
    </row>
    <row r="101" spans="1:47" s="2" customFormat="1" ht="21.75" customHeight="1" x14ac:dyDescent="0.2">
      <c r="A101" s="35"/>
      <c r="B101" s="36"/>
      <c r="C101" s="37"/>
      <c r="D101" s="37"/>
      <c r="E101" s="37"/>
      <c r="F101" s="37"/>
      <c r="G101" s="37"/>
      <c r="H101" s="37"/>
      <c r="I101" s="37"/>
      <c r="J101" s="37"/>
      <c r="K101" s="37"/>
      <c r="L101" s="52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</row>
    <row r="102" spans="1:47" s="2" customFormat="1" ht="6.95" customHeight="1" x14ac:dyDescent="0.2">
      <c r="A102" s="35"/>
      <c r="B102" s="55"/>
      <c r="C102" s="56"/>
      <c r="D102" s="56"/>
      <c r="E102" s="56"/>
      <c r="F102" s="56"/>
      <c r="G102" s="56"/>
      <c r="H102" s="56"/>
      <c r="I102" s="56"/>
      <c r="J102" s="56"/>
      <c r="K102" s="56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6" spans="1:47" s="2" customFormat="1" ht="6.95" customHeight="1" x14ac:dyDescent="0.2">
      <c r="A106" s="35"/>
      <c r="B106" s="57"/>
      <c r="C106" s="58"/>
      <c r="D106" s="58"/>
      <c r="E106" s="58"/>
      <c r="F106" s="58"/>
      <c r="G106" s="58"/>
      <c r="H106" s="58"/>
      <c r="I106" s="58"/>
      <c r="J106" s="58"/>
      <c r="K106" s="58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07" spans="1:47" s="2" customFormat="1" ht="24.95" customHeight="1" x14ac:dyDescent="0.2">
      <c r="A107" s="35"/>
      <c r="B107" s="36"/>
      <c r="C107" s="24" t="s">
        <v>185</v>
      </c>
      <c r="D107" s="37"/>
      <c r="E107" s="37"/>
      <c r="F107" s="37"/>
      <c r="G107" s="37"/>
      <c r="H107" s="37"/>
      <c r="I107" s="37"/>
      <c r="J107" s="37"/>
      <c r="K107" s="37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6.95" customHeight="1" x14ac:dyDescent="0.2">
      <c r="A108" s="35"/>
      <c r="B108" s="36"/>
      <c r="C108" s="37"/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12" customHeight="1" x14ac:dyDescent="0.2">
      <c r="A109" s="35"/>
      <c r="B109" s="36"/>
      <c r="C109" s="30" t="s">
        <v>16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6.5" customHeight="1" x14ac:dyDescent="0.2">
      <c r="A110" s="35"/>
      <c r="B110" s="36"/>
      <c r="C110" s="37"/>
      <c r="D110" s="37"/>
      <c r="E110" s="331" t="str">
        <f>E7</f>
        <v>Objekty OU, část D a DM</v>
      </c>
      <c r="F110" s="332"/>
      <c r="G110" s="332"/>
      <c r="H110" s="332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1" customFormat="1" ht="12" customHeight="1" x14ac:dyDescent="0.2">
      <c r="B111" s="22"/>
      <c r="C111" s="30" t="s">
        <v>155</v>
      </c>
      <c r="D111" s="23"/>
      <c r="E111" s="23"/>
      <c r="F111" s="23"/>
      <c r="G111" s="23"/>
      <c r="H111" s="23"/>
      <c r="I111" s="23"/>
      <c r="J111" s="23"/>
      <c r="K111" s="23"/>
      <c r="L111" s="21"/>
    </row>
    <row r="112" spans="1:47" s="2" customFormat="1" ht="16.5" customHeight="1" x14ac:dyDescent="0.2">
      <c r="A112" s="35"/>
      <c r="B112" s="36"/>
      <c r="C112" s="37"/>
      <c r="D112" s="37"/>
      <c r="E112" s="331" t="s">
        <v>2630</v>
      </c>
      <c r="F112" s="333"/>
      <c r="G112" s="333"/>
      <c r="H112" s="333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2" customHeight="1" x14ac:dyDescent="0.2">
      <c r="A113" s="35"/>
      <c r="B113" s="36"/>
      <c r="C113" s="30" t="s">
        <v>157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6.5" customHeight="1" x14ac:dyDescent="0.2">
      <c r="A114" s="35"/>
      <c r="B114" s="36"/>
      <c r="C114" s="37"/>
      <c r="D114" s="37"/>
      <c r="E114" s="286" t="str">
        <f>E11</f>
        <v>D.1.3 - Požárně bezpečnostní řešení</v>
      </c>
      <c r="F114" s="333"/>
      <c r="G114" s="333"/>
      <c r="H114" s="333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6.95" customHeight="1" x14ac:dyDescent="0.2">
      <c r="A115" s="35"/>
      <c r="B115" s="36"/>
      <c r="C115" s="37"/>
      <c r="D115" s="37"/>
      <c r="E115" s="37"/>
      <c r="F115" s="37"/>
      <c r="G115" s="37"/>
      <c r="H115" s="37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12" customHeight="1" x14ac:dyDescent="0.2">
      <c r="A116" s="35"/>
      <c r="B116" s="36"/>
      <c r="C116" s="30" t="s">
        <v>20</v>
      </c>
      <c r="D116" s="37"/>
      <c r="E116" s="37"/>
      <c r="F116" s="28" t="str">
        <f>F14</f>
        <v xml:space="preserve"> </v>
      </c>
      <c r="G116" s="37"/>
      <c r="H116" s="37"/>
      <c r="I116" s="30" t="s">
        <v>22</v>
      </c>
      <c r="J116" s="67" t="str">
        <f>IF(J14="","",J14)</f>
        <v>31. 8. 2018</v>
      </c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6.95" customHeight="1" x14ac:dyDescent="0.2">
      <c r="A117" s="35"/>
      <c r="B117" s="36"/>
      <c r="C117" s="37"/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5.2" customHeight="1" x14ac:dyDescent="0.2">
      <c r="A118" s="35"/>
      <c r="B118" s="36"/>
      <c r="C118" s="30" t="s">
        <v>24</v>
      </c>
      <c r="D118" s="37"/>
      <c r="E118" s="37"/>
      <c r="F118" s="28" t="str">
        <f>E17</f>
        <v>Ostravská univerzita</v>
      </c>
      <c r="G118" s="37"/>
      <c r="H118" s="37"/>
      <c r="I118" s="30" t="s">
        <v>30</v>
      </c>
      <c r="J118" s="33" t="str">
        <f>E23</f>
        <v>Marpo s.r.o.</v>
      </c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 x14ac:dyDescent="0.2">
      <c r="A119" s="35"/>
      <c r="B119" s="36"/>
      <c r="C119" s="30" t="s">
        <v>28</v>
      </c>
      <c r="D119" s="37"/>
      <c r="E119" s="37"/>
      <c r="F119" s="28" t="str">
        <f>IF(E20="","",E20)</f>
        <v>Vyplň údaj</v>
      </c>
      <c r="G119" s="37"/>
      <c r="H119" s="37"/>
      <c r="I119" s="30" t="s">
        <v>33</v>
      </c>
      <c r="J119" s="33" t="str">
        <f>E26</f>
        <v xml:space="preserve"> 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0.35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11" customFormat="1" ht="29.25" customHeight="1" x14ac:dyDescent="0.2">
      <c r="A121" s="165"/>
      <c r="B121" s="166"/>
      <c r="C121" s="167" t="s">
        <v>186</v>
      </c>
      <c r="D121" s="168" t="s">
        <v>61</v>
      </c>
      <c r="E121" s="168" t="s">
        <v>57</v>
      </c>
      <c r="F121" s="168" t="s">
        <v>58</v>
      </c>
      <c r="G121" s="168" t="s">
        <v>187</v>
      </c>
      <c r="H121" s="168" t="s">
        <v>188</v>
      </c>
      <c r="I121" s="168" t="s">
        <v>189</v>
      </c>
      <c r="J121" s="169" t="s">
        <v>162</v>
      </c>
      <c r="K121" s="170" t="s">
        <v>190</v>
      </c>
      <c r="L121" s="171"/>
      <c r="M121" s="76" t="s">
        <v>1</v>
      </c>
      <c r="N121" s="77" t="s">
        <v>40</v>
      </c>
      <c r="O121" s="77" t="s">
        <v>191</v>
      </c>
      <c r="P121" s="77" t="s">
        <v>192</v>
      </c>
      <c r="Q121" s="77" t="s">
        <v>193</v>
      </c>
      <c r="R121" s="77" t="s">
        <v>194</v>
      </c>
      <c r="S121" s="77" t="s">
        <v>195</v>
      </c>
      <c r="T121" s="78" t="s">
        <v>196</v>
      </c>
      <c r="U121" s="165"/>
      <c r="V121" s="165"/>
      <c r="W121" s="165"/>
      <c r="X121" s="165"/>
      <c r="Y121" s="165"/>
      <c r="Z121" s="165"/>
      <c r="AA121" s="165"/>
      <c r="AB121" s="165"/>
      <c r="AC121" s="165"/>
      <c r="AD121" s="165"/>
      <c r="AE121" s="165"/>
    </row>
    <row r="122" spans="1:65" s="2" customFormat="1" ht="22.9" customHeight="1" x14ac:dyDescent="0.25">
      <c r="A122" s="35"/>
      <c r="B122" s="36"/>
      <c r="C122" s="83" t="s">
        <v>197</v>
      </c>
      <c r="D122" s="37"/>
      <c r="E122" s="37"/>
      <c r="F122" s="37"/>
      <c r="G122" s="37"/>
      <c r="H122" s="37"/>
      <c r="I122" s="37"/>
      <c r="J122" s="172">
        <f>BK122</f>
        <v>0</v>
      </c>
      <c r="K122" s="37"/>
      <c r="L122" s="40"/>
      <c r="M122" s="79"/>
      <c r="N122" s="173"/>
      <c r="O122" s="80"/>
      <c r="P122" s="174">
        <f>P123</f>
        <v>0</v>
      </c>
      <c r="Q122" s="80"/>
      <c r="R122" s="174">
        <f>R123</f>
        <v>0</v>
      </c>
      <c r="S122" s="80"/>
      <c r="T122" s="175">
        <f>T123</f>
        <v>0</v>
      </c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T122" s="18" t="s">
        <v>75</v>
      </c>
      <c r="AU122" s="18" t="s">
        <v>164</v>
      </c>
      <c r="BK122" s="176">
        <f>BK123</f>
        <v>0</v>
      </c>
    </row>
    <row r="123" spans="1:65" s="12" customFormat="1" ht="25.9" customHeight="1" x14ac:dyDescent="0.2">
      <c r="B123" s="177"/>
      <c r="C123" s="178"/>
      <c r="D123" s="179" t="s">
        <v>75</v>
      </c>
      <c r="E123" s="180" t="s">
        <v>2211</v>
      </c>
      <c r="F123" s="180" t="s">
        <v>2211</v>
      </c>
      <c r="G123" s="178"/>
      <c r="H123" s="178"/>
      <c r="I123" s="181"/>
      <c r="J123" s="182">
        <f>BK123</f>
        <v>0</v>
      </c>
      <c r="K123" s="178"/>
      <c r="L123" s="183"/>
      <c r="M123" s="184"/>
      <c r="N123" s="185"/>
      <c r="O123" s="185"/>
      <c r="P123" s="186">
        <f>P124</f>
        <v>0</v>
      </c>
      <c r="Q123" s="185"/>
      <c r="R123" s="186">
        <f>R124</f>
        <v>0</v>
      </c>
      <c r="S123" s="185"/>
      <c r="T123" s="187">
        <f>T124</f>
        <v>0</v>
      </c>
      <c r="AR123" s="188" t="s">
        <v>83</v>
      </c>
      <c r="AT123" s="189" t="s">
        <v>75</v>
      </c>
      <c r="AU123" s="189" t="s">
        <v>76</v>
      </c>
      <c r="AY123" s="188" t="s">
        <v>200</v>
      </c>
      <c r="BK123" s="190">
        <f>BK124</f>
        <v>0</v>
      </c>
    </row>
    <row r="124" spans="1:65" s="12" customFormat="1" ht="22.9" customHeight="1" x14ac:dyDescent="0.2">
      <c r="B124" s="177"/>
      <c r="C124" s="178"/>
      <c r="D124" s="179" t="s">
        <v>75</v>
      </c>
      <c r="E124" s="191" t="s">
        <v>3609</v>
      </c>
      <c r="F124" s="191" t="s">
        <v>3610</v>
      </c>
      <c r="G124" s="178"/>
      <c r="H124" s="178"/>
      <c r="I124" s="181"/>
      <c r="J124" s="192">
        <f>BK124</f>
        <v>0</v>
      </c>
      <c r="K124" s="178"/>
      <c r="L124" s="183"/>
      <c r="M124" s="184"/>
      <c r="N124" s="185"/>
      <c r="O124" s="185"/>
      <c r="P124" s="186">
        <f>SUM(P125:P141)</f>
        <v>0</v>
      </c>
      <c r="Q124" s="185"/>
      <c r="R124" s="186">
        <f>SUM(R125:R141)</f>
        <v>0</v>
      </c>
      <c r="S124" s="185"/>
      <c r="T124" s="187">
        <f>SUM(T125:T141)</f>
        <v>0</v>
      </c>
      <c r="AR124" s="188" t="s">
        <v>83</v>
      </c>
      <c r="AT124" s="189" t="s">
        <v>75</v>
      </c>
      <c r="AU124" s="189" t="s">
        <v>83</v>
      </c>
      <c r="AY124" s="188" t="s">
        <v>200</v>
      </c>
      <c r="BK124" s="190">
        <f>SUM(BK125:BK141)</f>
        <v>0</v>
      </c>
    </row>
    <row r="125" spans="1:65" s="2" customFormat="1" ht="33" customHeight="1" x14ac:dyDescent="0.2">
      <c r="A125" s="35"/>
      <c r="B125" s="36"/>
      <c r="C125" s="193" t="s">
        <v>83</v>
      </c>
      <c r="D125" s="193" t="s">
        <v>202</v>
      </c>
      <c r="E125" s="194" t="s">
        <v>3611</v>
      </c>
      <c r="F125" s="195" t="s">
        <v>3612</v>
      </c>
      <c r="G125" s="196" t="s">
        <v>847</v>
      </c>
      <c r="H125" s="197">
        <v>59</v>
      </c>
      <c r="I125" s="198"/>
      <c r="J125" s="199">
        <f>ROUND(I125*H125,2)</f>
        <v>0</v>
      </c>
      <c r="K125" s="200"/>
      <c r="L125" s="40"/>
      <c r="M125" s="201" t="s">
        <v>1</v>
      </c>
      <c r="N125" s="202" t="s">
        <v>41</v>
      </c>
      <c r="O125" s="72"/>
      <c r="P125" s="203">
        <f>O125*H125</f>
        <v>0</v>
      </c>
      <c r="Q125" s="203">
        <v>0</v>
      </c>
      <c r="R125" s="203">
        <f>Q125*H125</f>
        <v>0</v>
      </c>
      <c r="S125" s="203">
        <v>0</v>
      </c>
      <c r="T125" s="204">
        <f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206</v>
      </c>
      <c r="AT125" s="205" t="s">
        <v>202</v>
      </c>
      <c r="AU125" s="205" t="s">
        <v>85</v>
      </c>
      <c r="AY125" s="18" t="s">
        <v>200</v>
      </c>
      <c r="BE125" s="206">
        <f>IF(N125="základní",J125,0)</f>
        <v>0</v>
      </c>
      <c r="BF125" s="206">
        <f>IF(N125="snížená",J125,0)</f>
        <v>0</v>
      </c>
      <c r="BG125" s="206">
        <f>IF(N125="zákl. přenesená",J125,0)</f>
        <v>0</v>
      </c>
      <c r="BH125" s="206">
        <f>IF(N125="sníž. přenesená",J125,0)</f>
        <v>0</v>
      </c>
      <c r="BI125" s="206">
        <f>IF(N125="nulová",J125,0)</f>
        <v>0</v>
      </c>
      <c r="BJ125" s="18" t="s">
        <v>83</v>
      </c>
      <c r="BK125" s="206">
        <f>ROUND(I125*H125,2)</f>
        <v>0</v>
      </c>
      <c r="BL125" s="18" t="s">
        <v>206</v>
      </c>
      <c r="BM125" s="205" t="s">
        <v>85</v>
      </c>
    </row>
    <row r="126" spans="1:65" s="13" customFormat="1" ht="22.5" x14ac:dyDescent="0.2">
      <c r="B126" s="207"/>
      <c r="C126" s="208"/>
      <c r="D126" s="209" t="s">
        <v>240</v>
      </c>
      <c r="E126" s="210" t="s">
        <v>1</v>
      </c>
      <c r="F126" s="211" t="s">
        <v>3613</v>
      </c>
      <c r="G126" s="208"/>
      <c r="H126" s="210" t="s">
        <v>1</v>
      </c>
      <c r="I126" s="212"/>
      <c r="J126" s="208"/>
      <c r="K126" s="208"/>
      <c r="L126" s="213"/>
      <c r="M126" s="214"/>
      <c r="N126" s="215"/>
      <c r="O126" s="215"/>
      <c r="P126" s="215"/>
      <c r="Q126" s="215"/>
      <c r="R126" s="215"/>
      <c r="S126" s="215"/>
      <c r="T126" s="216"/>
      <c r="AT126" s="217" t="s">
        <v>240</v>
      </c>
      <c r="AU126" s="217" t="s">
        <v>85</v>
      </c>
      <c r="AV126" s="13" t="s">
        <v>83</v>
      </c>
      <c r="AW126" s="13" t="s">
        <v>32</v>
      </c>
      <c r="AX126" s="13" t="s">
        <v>76</v>
      </c>
      <c r="AY126" s="217" t="s">
        <v>200</v>
      </c>
    </row>
    <row r="127" spans="1:65" s="14" customFormat="1" ht="11.25" x14ac:dyDescent="0.2">
      <c r="B127" s="218"/>
      <c r="C127" s="219"/>
      <c r="D127" s="209" t="s">
        <v>240</v>
      </c>
      <c r="E127" s="220" t="s">
        <v>1</v>
      </c>
      <c r="F127" s="221" t="s">
        <v>3614</v>
      </c>
      <c r="G127" s="219"/>
      <c r="H127" s="222">
        <v>59</v>
      </c>
      <c r="I127" s="223"/>
      <c r="J127" s="219"/>
      <c r="K127" s="219"/>
      <c r="L127" s="224"/>
      <c r="M127" s="225"/>
      <c r="N127" s="226"/>
      <c r="O127" s="226"/>
      <c r="P127" s="226"/>
      <c r="Q127" s="226"/>
      <c r="R127" s="226"/>
      <c r="S127" s="226"/>
      <c r="T127" s="227"/>
      <c r="AT127" s="228" t="s">
        <v>240</v>
      </c>
      <c r="AU127" s="228" t="s">
        <v>85</v>
      </c>
      <c r="AV127" s="14" t="s">
        <v>85</v>
      </c>
      <c r="AW127" s="14" t="s">
        <v>32</v>
      </c>
      <c r="AX127" s="14" t="s">
        <v>76</v>
      </c>
      <c r="AY127" s="228" t="s">
        <v>200</v>
      </c>
    </row>
    <row r="128" spans="1:65" s="15" customFormat="1" ht="11.25" x14ac:dyDescent="0.2">
      <c r="B128" s="229"/>
      <c r="C128" s="230"/>
      <c r="D128" s="209" t="s">
        <v>240</v>
      </c>
      <c r="E128" s="231" t="s">
        <v>1</v>
      </c>
      <c r="F128" s="232" t="s">
        <v>244</v>
      </c>
      <c r="G128" s="230"/>
      <c r="H128" s="233">
        <v>59</v>
      </c>
      <c r="I128" s="234"/>
      <c r="J128" s="230"/>
      <c r="K128" s="230"/>
      <c r="L128" s="235"/>
      <c r="M128" s="236"/>
      <c r="N128" s="237"/>
      <c r="O128" s="237"/>
      <c r="P128" s="237"/>
      <c r="Q128" s="237"/>
      <c r="R128" s="237"/>
      <c r="S128" s="237"/>
      <c r="T128" s="238"/>
      <c r="AT128" s="239" t="s">
        <v>240</v>
      </c>
      <c r="AU128" s="239" t="s">
        <v>85</v>
      </c>
      <c r="AV128" s="15" t="s">
        <v>206</v>
      </c>
      <c r="AW128" s="15" t="s">
        <v>32</v>
      </c>
      <c r="AX128" s="15" t="s">
        <v>83</v>
      </c>
      <c r="AY128" s="239" t="s">
        <v>200</v>
      </c>
    </row>
    <row r="129" spans="1:65" s="2" customFormat="1" ht="16.5" customHeight="1" x14ac:dyDescent="0.2">
      <c r="A129" s="35"/>
      <c r="B129" s="36"/>
      <c r="C129" s="193" t="s">
        <v>85</v>
      </c>
      <c r="D129" s="193" t="s">
        <v>202</v>
      </c>
      <c r="E129" s="194" t="s">
        <v>3615</v>
      </c>
      <c r="F129" s="195" t="s">
        <v>3616</v>
      </c>
      <c r="G129" s="196" t="s">
        <v>847</v>
      </c>
      <c r="H129" s="197">
        <v>1</v>
      </c>
      <c r="I129" s="198"/>
      <c r="J129" s="199">
        <f>ROUND(I129*H129,2)</f>
        <v>0</v>
      </c>
      <c r="K129" s="200"/>
      <c r="L129" s="40"/>
      <c r="M129" s="201" t="s">
        <v>1</v>
      </c>
      <c r="N129" s="202" t="s">
        <v>41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85</v>
      </c>
      <c r="AY129" s="18" t="s">
        <v>200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83</v>
      </c>
      <c r="BK129" s="206">
        <f>ROUND(I129*H129,2)</f>
        <v>0</v>
      </c>
      <c r="BL129" s="18" t="s">
        <v>206</v>
      </c>
      <c r="BM129" s="205" t="s">
        <v>206</v>
      </c>
    </row>
    <row r="130" spans="1:65" s="13" customFormat="1" ht="33.75" x14ac:dyDescent="0.2">
      <c r="B130" s="207"/>
      <c r="C130" s="208"/>
      <c r="D130" s="209" t="s">
        <v>240</v>
      </c>
      <c r="E130" s="210" t="s">
        <v>1</v>
      </c>
      <c r="F130" s="211" t="s">
        <v>3617</v>
      </c>
      <c r="G130" s="208"/>
      <c r="H130" s="210" t="s">
        <v>1</v>
      </c>
      <c r="I130" s="212"/>
      <c r="J130" s="208"/>
      <c r="K130" s="208"/>
      <c r="L130" s="213"/>
      <c r="M130" s="214"/>
      <c r="N130" s="215"/>
      <c r="O130" s="215"/>
      <c r="P130" s="215"/>
      <c r="Q130" s="215"/>
      <c r="R130" s="215"/>
      <c r="S130" s="215"/>
      <c r="T130" s="216"/>
      <c r="AT130" s="217" t="s">
        <v>240</v>
      </c>
      <c r="AU130" s="217" t="s">
        <v>85</v>
      </c>
      <c r="AV130" s="13" t="s">
        <v>83</v>
      </c>
      <c r="AW130" s="13" t="s">
        <v>32</v>
      </c>
      <c r="AX130" s="13" t="s">
        <v>76</v>
      </c>
      <c r="AY130" s="217" t="s">
        <v>200</v>
      </c>
    </row>
    <row r="131" spans="1:65" s="13" customFormat="1" ht="11.25" x14ac:dyDescent="0.2">
      <c r="B131" s="207"/>
      <c r="C131" s="208"/>
      <c r="D131" s="209" t="s">
        <v>240</v>
      </c>
      <c r="E131" s="210" t="s">
        <v>1</v>
      </c>
      <c r="F131" s="211" t="s">
        <v>3618</v>
      </c>
      <c r="G131" s="208"/>
      <c r="H131" s="210" t="s">
        <v>1</v>
      </c>
      <c r="I131" s="212"/>
      <c r="J131" s="208"/>
      <c r="K131" s="208"/>
      <c r="L131" s="213"/>
      <c r="M131" s="214"/>
      <c r="N131" s="215"/>
      <c r="O131" s="215"/>
      <c r="P131" s="215"/>
      <c r="Q131" s="215"/>
      <c r="R131" s="215"/>
      <c r="S131" s="215"/>
      <c r="T131" s="216"/>
      <c r="AT131" s="217" t="s">
        <v>240</v>
      </c>
      <c r="AU131" s="217" t="s">
        <v>85</v>
      </c>
      <c r="AV131" s="13" t="s">
        <v>83</v>
      </c>
      <c r="AW131" s="13" t="s">
        <v>32</v>
      </c>
      <c r="AX131" s="13" t="s">
        <v>76</v>
      </c>
      <c r="AY131" s="217" t="s">
        <v>200</v>
      </c>
    </row>
    <row r="132" spans="1:65" s="13" customFormat="1" ht="11.25" x14ac:dyDescent="0.2">
      <c r="B132" s="207"/>
      <c r="C132" s="208"/>
      <c r="D132" s="209" t="s">
        <v>240</v>
      </c>
      <c r="E132" s="210" t="s">
        <v>1</v>
      </c>
      <c r="F132" s="211" t="s">
        <v>3619</v>
      </c>
      <c r="G132" s="208"/>
      <c r="H132" s="210" t="s">
        <v>1</v>
      </c>
      <c r="I132" s="212"/>
      <c r="J132" s="208"/>
      <c r="K132" s="208"/>
      <c r="L132" s="213"/>
      <c r="M132" s="214"/>
      <c r="N132" s="215"/>
      <c r="O132" s="215"/>
      <c r="P132" s="215"/>
      <c r="Q132" s="215"/>
      <c r="R132" s="215"/>
      <c r="S132" s="215"/>
      <c r="T132" s="216"/>
      <c r="AT132" s="217" t="s">
        <v>240</v>
      </c>
      <c r="AU132" s="217" t="s">
        <v>85</v>
      </c>
      <c r="AV132" s="13" t="s">
        <v>83</v>
      </c>
      <c r="AW132" s="13" t="s">
        <v>32</v>
      </c>
      <c r="AX132" s="13" t="s">
        <v>76</v>
      </c>
      <c r="AY132" s="217" t="s">
        <v>200</v>
      </c>
    </row>
    <row r="133" spans="1:65" s="13" customFormat="1" ht="11.25" x14ac:dyDescent="0.2">
      <c r="B133" s="207"/>
      <c r="C133" s="208"/>
      <c r="D133" s="209" t="s">
        <v>240</v>
      </c>
      <c r="E133" s="210" t="s">
        <v>1</v>
      </c>
      <c r="F133" s="211" t="s">
        <v>3620</v>
      </c>
      <c r="G133" s="208"/>
      <c r="H133" s="210" t="s">
        <v>1</v>
      </c>
      <c r="I133" s="212"/>
      <c r="J133" s="208"/>
      <c r="K133" s="208"/>
      <c r="L133" s="213"/>
      <c r="M133" s="214"/>
      <c r="N133" s="215"/>
      <c r="O133" s="215"/>
      <c r="P133" s="215"/>
      <c r="Q133" s="215"/>
      <c r="R133" s="215"/>
      <c r="S133" s="215"/>
      <c r="T133" s="216"/>
      <c r="AT133" s="217" t="s">
        <v>240</v>
      </c>
      <c r="AU133" s="217" t="s">
        <v>85</v>
      </c>
      <c r="AV133" s="13" t="s">
        <v>83</v>
      </c>
      <c r="AW133" s="13" t="s">
        <v>32</v>
      </c>
      <c r="AX133" s="13" t="s">
        <v>76</v>
      </c>
      <c r="AY133" s="217" t="s">
        <v>200</v>
      </c>
    </row>
    <row r="134" spans="1:65" s="13" customFormat="1" ht="11.25" x14ac:dyDescent="0.2">
      <c r="B134" s="207"/>
      <c r="C134" s="208"/>
      <c r="D134" s="209" t="s">
        <v>240</v>
      </c>
      <c r="E134" s="210" t="s">
        <v>1</v>
      </c>
      <c r="F134" s="211" t="s">
        <v>3621</v>
      </c>
      <c r="G134" s="208"/>
      <c r="H134" s="210" t="s">
        <v>1</v>
      </c>
      <c r="I134" s="212"/>
      <c r="J134" s="208"/>
      <c r="K134" s="208"/>
      <c r="L134" s="213"/>
      <c r="M134" s="214"/>
      <c r="N134" s="215"/>
      <c r="O134" s="215"/>
      <c r="P134" s="215"/>
      <c r="Q134" s="215"/>
      <c r="R134" s="215"/>
      <c r="S134" s="215"/>
      <c r="T134" s="216"/>
      <c r="AT134" s="217" t="s">
        <v>240</v>
      </c>
      <c r="AU134" s="217" t="s">
        <v>85</v>
      </c>
      <c r="AV134" s="13" t="s">
        <v>83</v>
      </c>
      <c r="AW134" s="13" t="s">
        <v>32</v>
      </c>
      <c r="AX134" s="13" t="s">
        <v>76</v>
      </c>
      <c r="AY134" s="217" t="s">
        <v>200</v>
      </c>
    </row>
    <row r="135" spans="1:65" s="14" customFormat="1" ht="22.5" x14ac:dyDescent="0.2">
      <c r="B135" s="218"/>
      <c r="C135" s="219"/>
      <c r="D135" s="209" t="s">
        <v>240</v>
      </c>
      <c r="E135" s="220" t="s">
        <v>1</v>
      </c>
      <c r="F135" s="221" t="s">
        <v>3622</v>
      </c>
      <c r="G135" s="219"/>
      <c r="H135" s="222">
        <v>1</v>
      </c>
      <c r="I135" s="223"/>
      <c r="J135" s="219"/>
      <c r="K135" s="219"/>
      <c r="L135" s="224"/>
      <c r="M135" s="225"/>
      <c r="N135" s="226"/>
      <c r="O135" s="226"/>
      <c r="P135" s="226"/>
      <c r="Q135" s="226"/>
      <c r="R135" s="226"/>
      <c r="S135" s="226"/>
      <c r="T135" s="227"/>
      <c r="AT135" s="228" t="s">
        <v>240</v>
      </c>
      <c r="AU135" s="228" t="s">
        <v>85</v>
      </c>
      <c r="AV135" s="14" t="s">
        <v>85</v>
      </c>
      <c r="AW135" s="14" t="s">
        <v>32</v>
      </c>
      <c r="AX135" s="14" t="s">
        <v>76</v>
      </c>
      <c r="AY135" s="228" t="s">
        <v>200</v>
      </c>
    </row>
    <row r="136" spans="1:65" s="15" customFormat="1" ht="11.25" x14ac:dyDescent="0.2">
      <c r="B136" s="229"/>
      <c r="C136" s="230"/>
      <c r="D136" s="209" t="s">
        <v>240</v>
      </c>
      <c r="E136" s="231" t="s">
        <v>1</v>
      </c>
      <c r="F136" s="232" t="s">
        <v>244</v>
      </c>
      <c r="G136" s="230"/>
      <c r="H136" s="233">
        <v>1</v>
      </c>
      <c r="I136" s="234"/>
      <c r="J136" s="230"/>
      <c r="K136" s="230"/>
      <c r="L136" s="235"/>
      <c r="M136" s="236"/>
      <c r="N136" s="237"/>
      <c r="O136" s="237"/>
      <c r="P136" s="237"/>
      <c r="Q136" s="237"/>
      <c r="R136" s="237"/>
      <c r="S136" s="237"/>
      <c r="T136" s="238"/>
      <c r="AT136" s="239" t="s">
        <v>240</v>
      </c>
      <c r="AU136" s="239" t="s">
        <v>85</v>
      </c>
      <c r="AV136" s="15" t="s">
        <v>206</v>
      </c>
      <c r="AW136" s="15" t="s">
        <v>32</v>
      </c>
      <c r="AX136" s="15" t="s">
        <v>83</v>
      </c>
      <c r="AY136" s="239" t="s">
        <v>200</v>
      </c>
    </row>
    <row r="137" spans="1:65" s="2" customFormat="1" ht="24.2" customHeight="1" x14ac:dyDescent="0.2">
      <c r="A137" s="35"/>
      <c r="B137" s="36"/>
      <c r="C137" s="193" t="s">
        <v>108</v>
      </c>
      <c r="D137" s="193" t="s">
        <v>202</v>
      </c>
      <c r="E137" s="194" t="s">
        <v>3623</v>
      </c>
      <c r="F137" s="195" t="s">
        <v>3624</v>
      </c>
      <c r="G137" s="196" t="s">
        <v>847</v>
      </c>
      <c r="H137" s="197">
        <v>65</v>
      </c>
      <c r="I137" s="198"/>
      <c r="J137" s="199">
        <f>ROUND(I137*H137,2)</f>
        <v>0</v>
      </c>
      <c r="K137" s="200"/>
      <c r="L137" s="40"/>
      <c r="M137" s="201" t="s">
        <v>1</v>
      </c>
      <c r="N137" s="202" t="s">
        <v>41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85</v>
      </c>
      <c r="AY137" s="18" t="s">
        <v>200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83</v>
      </c>
      <c r="BK137" s="206">
        <f>ROUND(I137*H137,2)</f>
        <v>0</v>
      </c>
      <c r="BL137" s="18" t="s">
        <v>206</v>
      </c>
      <c r="BM137" s="205" t="s">
        <v>223</v>
      </c>
    </row>
    <row r="138" spans="1:65" s="2" customFormat="1" ht="195" x14ac:dyDescent="0.2">
      <c r="A138" s="35"/>
      <c r="B138" s="36"/>
      <c r="C138" s="37"/>
      <c r="D138" s="209" t="s">
        <v>471</v>
      </c>
      <c r="E138" s="37"/>
      <c r="F138" s="240" t="s">
        <v>3625</v>
      </c>
      <c r="G138" s="37"/>
      <c r="H138" s="37"/>
      <c r="I138" s="241"/>
      <c r="J138" s="37"/>
      <c r="K138" s="37"/>
      <c r="L138" s="40"/>
      <c r="M138" s="242"/>
      <c r="N138" s="243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471</v>
      </c>
      <c r="AU138" s="18" t="s">
        <v>85</v>
      </c>
    </row>
    <row r="139" spans="1:65" s="13" customFormat="1" ht="33.75" x14ac:dyDescent="0.2">
      <c r="B139" s="207"/>
      <c r="C139" s="208"/>
      <c r="D139" s="209" t="s">
        <v>240</v>
      </c>
      <c r="E139" s="210" t="s">
        <v>1</v>
      </c>
      <c r="F139" s="211" t="s">
        <v>3617</v>
      </c>
      <c r="G139" s="208"/>
      <c r="H139" s="210" t="s">
        <v>1</v>
      </c>
      <c r="I139" s="212"/>
      <c r="J139" s="208"/>
      <c r="K139" s="208"/>
      <c r="L139" s="213"/>
      <c r="M139" s="214"/>
      <c r="N139" s="215"/>
      <c r="O139" s="215"/>
      <c r="P139" s="215"/>
      <c r="Q139" s="215"/>
      <c r="R139" s="215"/>
      <c r="S139" s="215"/>
      <c r="T139" s="216"/>
      <c r="AT139" s="217" t="s">
        <v>240</v>
      </c>
      <c r="AU139" s="217" t="s">
        <v>85</v>
      </c>
      <c r="AV139" s="13" t="s">
        <v>83</v>
      </c>
      <c r="AW139" s="13" t="s">
        <v>32</v>
      </c>
      <c r="AX139" s="13" t="s">
        <v>76</v>
      </c>
      <c r="AY139" s="217" t="s">
        <v>200</v>
      </c>
    </row>
    <row r="140" spans="1:65" s="14" customFormat="1" ht="22.5" x14ac:dyDescent="0.2">
      <c r="B140" s="218"/>
      <c r="C140" s="219"/>
      <c r="D140" s="209" t="s">
        <v>240</v>
      </c>
      <c r="E140" s="220" t="s">
        <v>1</v>
      </c>
      <c r="F140" s="221" t="s">
        <v>3626</v>
      </c>
      <c r="G140" s="219"/>
      <c r="H140" s="222">
        <v>65</v>
      </c>
      <c r="I140" s="223"/>
      <c r="J140" s="219"/>
      <c r="K140" s="219"/>
      <c r="L140" s="224"/>
      <c r="M140" s="225"/>
      <c r="N140" s="226"/>
      <c r="O140" s="226"/>
      <c r="P140" s="226"/>
      <c r="Q140" s="226"/>
      <c r="R140" s="226"/>
      <c r="S140" s="226"/>
      <c r="T140" s="227"/>
      <c r="AT140" s="228" t="s">
        <v>240</v>
      </c>
      <c r="AU140" s="228" t="s">
        <v>85</v>
      </c>
      <c r="AV140" s="14" t="s">
        <v>85</v>
      </c>
      <c r="AW140" s="14" t="s">
        <v>32</v>
      </c>
      <c r="AX140" s="14" t="s">
        <v>76</v>
      </c>
      <c r="AY140" s="228" t="s">
        <v>200</v>
      </c>
    </row>
    <row r="141" spans="1:65" s="15" customFormat="1" ht="11.25" x14ac:dyDescent="0.2">
      <c r="B141" s="229"/>
      <c r="C141" s="230"/>
      <c r="D141" s="209" t="s">
        <v>240</v>
      </c>
      <c r="E141" s="231" t="s">
        <v>1</v>
      </c>
      <c r="F141" s="232" t="s">
        <v>244</v>
      </c>
      <c r="G141" s="230"/>
      <c r="H141" s="233">
        <v>65</v>
      </c>
      <c r="I141" s="234"/>
      <c r="J141" s="230"/>
      <c r="K141" s="230"/>
      <c r="L141" s="235"/>
      <c r="M141" s="267"/>
      <c r="N141" s="268"/>
      <c r="O141" s="268"/>
      <c r="P141" s="268"/>
      <c r="Q141" s="268"/>
      <c r="R141" s="268"/>
      <c r="S141" s="268"/>
      <c r="T141" s="269"/>
      <c r="AT141" s="239" t="s">
        <v>240</v>
      </c>
      <c r="AU141" s="239" t="s">
        <v>85</v>
      </c>
      <c r="AV141" s="15" t="s">
        <v>206</v>
      </c>
      <c r="AW141" s="15" t="s">
        <v>32</v>
      </c>
      <c r="AX141" s="15" t="s">
        <v>83</v>
      </c>
      <c r="AY141" s="239" t="s">
        <v>200</v>
      </c>
    </row>
    <row r="142" spans="1:65" s="2" customFormat="1" ht="6.95" customHeight="1" x14ac:dyDescent="0.2">
      <c r="A142" s="35"/>
      <c r="B142" s="55"/>
      <c r="C142" s="56"/>
      <c r="D142" s="56"/>
      <c r="E142" s="56"/>
      <c r="F142" s="56"/>
      <c r="G142" s="56"/>
      <c r="H142" s="56"/>
      <c r="I142" s="56"/>
      <c r="J142" s="56"/>
      <c r="K142" s="56"/>
      <c r="L142" s="40"/>
      <c r="M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</row>
  </sheetData>
  <sheetProtection algorithmName="SHA-512" hashValue="l44lisOxTo5lcpsUP2i/kebi6lqoZZmJ3QL5QT1B+K7dEe3Wc2e9N8RpAgIqz/shXNCFLjHwNagI6gCvAUtHoA==" saltValue="A3jq7Ci0mDShEqIYGT3VB44qXL2Cp/67PSfqo1/pJNBfqfpwJL5cyNIb3YKEsfVVmJQ4cr0s7t0Nlb+L45aCHA==" spinCount="100000" sheet="1" objects="1" scenarios="1" formatColumns="0" formatRows="0" autoFilter="0"/>
  <autoFilter ref="C121:K141" xr:uid="{00000000-0009-0000-0000-000011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26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139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2630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1827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ROUND(J132,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ROUND((SUM(BE132:BE225)),  2)</f>
        <v>0</v>
      </c>
      <c r="G35" s="35"/>
      <c r="H35" s="35"/>
      <c r="I35" s="131">
        <v>0.21</v>
      </c>
      <c r="J35" s="130">
        <f>ROUND(((SUM(BE132:BE225))*I35),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ROUND((SUM(BF132:BF225)),  2)</f>
        <v>0</v>
      </c>
      <c r="G36" s="35"/>
      <c r="H36" s="35"/>
      <c r="I36" s="131">
        <v>0.12</v>
      </c>
      <c r="J36" s="130">
        <f>ROUND(((SUM(BF132:BF225))*I36),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ROUND((SUM(BG132:BG225)),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ROUND((SUM(BH132:BH225)),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ROUND((SUM(BI132:BI225)),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2630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D.1.4.2 - Zdravotně technické instalace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J132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165</v>
      </c>
      <c r="E99" s="157"/>
      <c r="F99" s="157"/>
      <c r="G99" s="157"/>
      <c r="H99" s="157"/>
      <c r="I99" s="157"/>
      <c r="J99" s="158">
        <f>J133</f>
        <v>0</v>
      </c>
      <c r="K99" s="155"/>
      <c r="L99" s="159"/>
    </row>
    <row r="100" spans="1:47" s="10" customFormat="1" ht="19.899999999999999" customHeight="1" x14ac:dyDescent="0.2">
      <c r="B100" s="160"/>
      <c r="C100" s="105"/>
      <c r="D100" s="161" t="s">
        <v>166</v>
      </c>
      <c r="E100" s="162"/>
      <c r="F100" s="162"/>
      <c r="G100" s="162"/>
      <c r="H100" s="162"/>
      <c r="I100" s="162"/>
      <c r="J100" s="163">
        <f>J134</f>
        <v>0</v>
      </c>
      <c r="K100" s="105"/>
      <c r="L100" s="164"/>
    </row>
    <row r="101" spans="1:47" s="10" customFormat="1" ht="19.899999999999999" customHeight="1" x14ac:dyDescent="0.2">
      <c r="B101" s="160"/>
      <c r="C101" s="105"/>
      <c r="D101" s="161" t="s">
        <v>168</v>
      </c>
      <c r="E101" s="162"/>
      <c r="F101" s="162"/>
      <c r="G101" s="162"/>
      <c r="H101" s="162"/>
      <c r="I101" s="162"/>
      <c r="J101" s="163">
        <f>J136</f>
        <v>0</v>
      </c>
      <c r="K101" s="105"/>
      <c r="L101" s="164"/>
    </row>
    <row r="102" spans="1:47" s="10" customFormat="1" ht="19.899999999999999" customHeight="1" x14ac:dyDescent="0.2">
      <c r="B102" s="160"/>
      <c r="C102" s="105"/>
      <c r="D102" s="161" t="s">
        <v>1483</v>
      </c>
      <c r="E102" s="162"/>
      <c r="F102" s="162"/>
      <c r="G102" s="162"/>
      <c r="H102" s="162"/>
      <c r="I102" s="162"/>
      <c r="J102" s="163">
        <f>J139</f>
        <v>0</v>
      </c>
      <c r="K102" s="105"/>
      <c r="L102" s="164"/>
    </row>
    <row r="103" spans="1:47" s="9" customFormat="1" ht="24.95" customHeight="1" x14ac:dyDescent="0.2">
      <c r="B103" s="154"/>
      <c r="C103" s="155"/>
      <c r="D103" s="156" t="s">
        <v>172</v>
      </c>
      <c r="E103" s="157"/>
      <c r="F103" s="157"/>
      <c r="G103" s="157"/>
      <c r="H103" s="157"/>
      <c r="I103" s="157"/>
      <c r="J103" s="158">
        <f>J147</f>
        <v>0</v>
      </c>
      <c r="K103" s="155"/>
      <c r="L103" s="159"/>
    </row>
    <row r="104" spans="1:47" s="10" customFormat="1" ht="19.899999999999999" customHeight="1" x14ac:dyDescent="0.2">
      <c r="B104" s="160"/>
      <c r="C104" s="105"/>
      <c r="D104" s="161" t="s">
        <v>174</v>
      </c>
      <c r="E104" s="162"/>
      <c r="F104" s="162"/>
      <c r="G104" s="162"/>
      <c r="H104" s="162"/>
      <c r="I104" s="162"/>
      <c r="J104" s="163">
        <f>J148</f>
        <v>0</v>
      </c>
      <c r="K104" s="105"/>
      <c r="L104" s="164"/>
    </row>
    <row r="105" spans="1:47" s="10" customFormat="1" ht="19.899999999999999" customHeight="1" x14ac:dyDescent="0.2">
      <c r="B105" s="160"/>
      <c r="C105" s="105"/>
      <c r="D105" s="161" t="s">
        <v>1828</v>
      </c>
      <c r="E105" s="162"/>
      <c r="F105" s="162"/>
      <c r="G105" s="162"/>
      <c r="H105" s="162"/>
      <c r="I105" s="162"/>
      <c r="J105" s="163">
        <f>J158</f>
        <v>0</v>
      </c>
      <c r="K105" s="105"/>
      <c r="L105" s="164"/>
    </row>
    <row r="106" spans="1:47" s="10" customFormat="1" ht="19.899999999999999" customHeight="1" x14ac:dyDescent="0.2">
      <c r="B106" s="160"/>
      <c r="C106" s="105"/>
      <c r="D106" s="161" t="s">
        <v>1829</v>
      </c>
      <c r="E106" s="162"/>
      <c r="F106" s="162"/>
      <c r="G106" s="162"/>
      <c r="H106" s="162"/>
      <c r="I106" s="162"/>
      <c r="J106" s="163">
        <f>J170</f>
        <v>0</v>
      </c>
      <c r="K106" s="105"/>
      <c r="L106" s="164"/>
    </row>
    <row r="107" spans="1:47" s="10" customFormat="1" ht="19.899999999999999" customHeight="1" x14ac:dyDescent="0.2">
      <c r="B107" s="160"/>
      <c r="C107" s="105"/>
      <c r="D107" s="161" t="s">
        <v>1830</v>
      </c>
      <c r="E107" s="162"/>
      <c r="F107" s="162"/>
      <c r="G107" s="162"/>
      <c r="H107" s="162"/>
      <c r="I107" s="162"/>
      <c r="J107" s="163">
        <f>J180</f>
        <v>0</v>
      </c>
      <c r="K107" s="105"/>
      <c r="L107" s="164"/>
    </row>
    <row r="108" spans="1:47" s="10" customFormat="1" ht="19.899999999999999" customHeight="1" x14ac:dyDescent="0.2">
      <c r="B108" s="160"/>
      <c r="C108" s="105"/>
      <c r="D108" s="161" t="s">
        <v>1831</v>
      </c>
      <c r="E108" s="162"/>
      <c r="F108" s="162"/>
      <c r="G108" s="162"/>
      <c r="H108" s="162"/>
      <c r="I108" s="162"/>
      <c r="J108" s="163">
        <f>J216</f>
        <v>0</v>
      </c>
      <c r="K108" s="105"/>
      <c r="L108" s="164"/>
    </row>
    <row r="109" spans="1:47" s="10" customFormat="1" ht="19.899999999999999" customHeight="1" x14ac:dyDescent="0.2">
      <c r="B109" s="160"/>
      <c r="C109" s="105"/>
      <c r="D109" s="161" t="s">
        <v>1484</v>
      </c>
      <c r="E109" s="162"/>
      <c r="F109" s="162"/>
      <c r="G109" s="162"/>
      <c r="H109" s="162"/>
      <c r="I109" s="162"/>
      <c r="J109" s="163">
        <f>J219</f>
        <v>0</v>
      </c>
      <c r="K109" s="105"/>
      <c r="L109" s="164"/>
    </row>
    <row r="110" spans="1:47" s="9" customFormat="1" ht="24.95" customHeight="1" x14ac:dyDescent="0.2">
      <c r="B110" s="154"/>
      <c r="C110" s="155"/>
      <c r="D110" s="156" t="s">
        <v>1488</v>
      </c>
      <c r="E110" s="157"/>
      <c r="F110" s="157"/>
      <c r="G110" s="157"/>
      <c r="H110" s="157"/>
      <c r="I110" s="157"/>
      <c r="J110" s="158">
        <f>J223</f>
        <v>0</v>
      </c>
      <c r="K110" s="155"/>
      <c r="L110" s="159"/>
    </row>
    <row r="111" spans="1:47" s="2" customFormat="1" ht="21.75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 x14ac:dyDescent="0.2">
      <c r="A112" s="35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6" spans="1:31" s="2" customFormat="1" ht="6.95" customHeight="1" x14ac:dyDescent="0.2">
      <c r="A116" s="35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31" s="2" customFormat="1" ht="24.95" customHeight="1" x14ac:dyDescent="0.2">
      <c r="A117" s="35"/>
      <c r="B117" s="36"/>
      <c r="C117" s="24" t="s">
        <v>185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31" s="2" customFormat="1" ht="6.95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12" customHeight="1" x14ac:dyDescent="0.2">
      <c r="A119" s="35"/>
      <c r="B119" s="36"/>
      <c r="C119" s="30" t="s">
        <v>16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31" s="2" customFormat="1" ht="16.5" customHeight="1" x14ac:dyDescent="0.2">
      <c r="A120" s="35"/>
      <c r="B120" s="36"/>
      <c r="C120" s="37"/>
      <c r="D120" s="37"/>
      <c r="E120" s="331" t="str">
        <f>E7</f>
        <v>Objekty OU, část D a DM</v>
      </c>
      <c r="F120" s="332"/>
      <c r="G120" s="332"/>
      <c r="H120" s="332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31" s="1" customFormat="1" ht="12" customHeight="1" x14ac:dyDescent="0.2">
      <c r="B121" s="22"/>
      <c r="C121" s="30" t="s">
        <v>155</v>
      </c>
      <c r="D121" s="23"/>
      <c r="E121" s="23"/>
      <c r="F121" s="23"/>
      <c r="G121" s="23"/>
      <c r="H121" s="23"/>
      <c r="I121" s="23"/>
      <c r="J121" s="23"/>
      <c r="K121" s="23"/>
      <c r="L121" s="21"/>
    </row>
    <row r="122" spans="1:31" s="2" customFormat="1" ht="16.5" customHeight="1" x14ac:dyDescent="0.2">
      <c r="A122" s="35"/>
      <c r="B122" s="36"/>
      <c r="C122" s="37"/>
      <c r="D122" s="37"/>
      <c r="E122" s="331" t="s">
        <v>2630</v>
      </c>
      <c r="F122" s="333"/>
      <c r="G122" s="333"/>
      <c r="H122" s="333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31" s="2" customFormat="1" ht="12" customHeight="1" x14ac:dyDescent="0.2">
      <c r="A123" s="35"/>
      <c r="B123" s="36"/>
      <c r="C123" s="30" t="s">
        <v>157</v>
      </c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16.5" customHeight="1" x14ac:dyDescent="0.2">
      <c r="A124" s="35"/>
      <c r="B124" s="36"/>
      <c r="C124" s="37"/>
      <c r="D124" s="37"/>
      <c r="E124" s="286" t="str">
        <f>E11</f>
        <v>D.1.4.2 - Zdravotně technické instalace</v>
      </c>
      <c r="F124" s="333"/>
      <c r="G124" s="333"/>
      <c r="H124" s="333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 x14ac:dyDescent="0.2">
      <c r="A126" s="35"/>
      <c r="B126" s="36"/>
      <c r="C126" s="30" t="s">
        <v>20</v>
      </c>
      <c r="D126" s="37"/>
      <c r="E126" s="37"/>
      <c r="F126" s="28" t="str">
        <f>F14</f>
        <v xml:space="preserve"> </v>
      </c>
      <c r="G126" s="37"/>
      <c r="H126" s="37"/>
      <c r="I126" s="30" t="s">
        <v>22</v>
      </c>
      <c r="J126" s="67" t="str">
        <f>IF(J14="","",J14)</f>
        <v>31. 8. 2018</v>
      </c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6.95" customHeight="1" x14ac:dyDescent="0.2">
      <c r="A127" s="35"/>
      <c r="B127" s="36"/>
      <c r="C127" s="37"/>
      <c r="D127" s="37"/>
      <c r="E127" s="37"/>
      <c r="F127" s="37"/>
      <c r="G127" s="37"/>
      <c r="H127" s="37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2" customFormat="1" ht="15.2" customHeight="1" x14ac:dyDescent="0.2">
      <c r="A128" s="35"/>
      <c r="B128" s="36"/>
      <c r="C128" s="30" t="s">
        <v>24</v>
      </c>
      <c r="D128" s="37"/>
      <c r="E128" s="37"/>
      <c r="F128" s="28" t="str">
        <f>E17</f>
        <v>Ostravská univerzita</v>
      </c>
      <c r="G128" s="37"/>
      <c r="H128" s="37"/>
      <c r="I128" s="30" t="s">
        <v>30</v>
      </c>
      <c r="J128" s="33" t="str">
        <f>E23</f>
        <v>Marpo s.r.o.</v>
      </c>
      <c r="K128" s="37"/>
      <c r="L128" s="52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</row>
    <row r="129" spans="1:65" s="2" customFormat="1" ht="15.2" customHeight="1" x14ac:dyDescent="0.2">
      <c r="A129" s="35"/>
      <c r="B129" s="36"/>
      <c r="C129" s="30" t="s">
        <v>28</v>
      </c>
      <c r="D129" s="37"/>
      <c r="E129" s="37"/>
      <c r="F129" s="28" t="str">
        <f>IF(E20="","",E20)</f>
        <v>Vyplň údaj</v>
      </c>
      <c r="G129" s="37"/>
      <c r="H129" s="37"/>
      <c r="I129" s="30" t="s">
        <v>33</v>
      </c>
      <c r="J129" s="33" t="str">
        <f>E26</f>
        <v xml:space="preserve"> </v>
      </c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0.35" customHeight="1" x14ac:dyDescent="0.2">
      <c r="A130" s="35"/>
      <c r="B130" s="36"/>
      <c r="C130" s="37"/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11" customFormat="1" ht="29.25" customHeight="1" x14ac:dyDescent="0.2">
      <c r="A131" s="165"/>
      <c r="B131" s="166"/>
      <c r="C131" s="167" t="s">
        <v>186</v>
      </c>
      <c r="D131" s="168" t="s">
        <v>61</v>
      </c>
      <c r="E131" s="168" t="s">
        <v>57</v>
      </c>
      <c r="F131" s="168" t="s">
        <v>58</v>
      </c>
      <c r="G131" s="168" t="s">
        <v>187</v>
      </c>
      <c r="H131" s="168" t="s">
        <v>188</v>
      </c>
      <c r="I131" s="168" t="s">
        <v>189</v>
      </c>
      <c r="J131" s="169" t="s">
        <v>162</v>
      </c>
      <c r="K131" s="170" t="s">
        <v>190</v>
      </c>
      <c r="L131" s="171"/>
      <c r="M131" s="76" t="s">
        <v>1</v>
      </c>
      <c r="N131" s="77" t="s">
        <v>40</v>
      </c>
      <c r="O131" s="77" t="s">
        <v>191</v>
      </c>
      <c r="P131" s="77" t="s">
        <v>192</v>
      </c>
      <c r="Q131" s="77" t="s">
        <v>193</v>
      </c>
      <c r="R131" s="77" t="s">
        <v>194</v>
      </c>
      <c r="S131" s="77" t="s">
        <v>195</v>
      </c>
      <c r="T131" s="78" t="s">
        <v>196</v>
      </c>
      <c r="U131" s="165"/>
      <c r="V131" s="165"/>
      <c r="W131" s="165"/>
      <c r="X131" s="165"/>
      <c r="Y131" s="165"/>
      <c r="Z131" s="165"/>
      <c r="AA131" s="165"/>
      <c r="AB131" s="165"/>
      <c r="AC131" s="165"/>
      <c r="AD131" s="165"/>
      <c r="AE131" s="165"/>
    </row>
    <row r="132" spans="1:65" s="2" customFormat="1" ht="22.9" customHeight="1" x14ac:dyDescent="0.25">
      <c r="A132" s="35"/>
      <c r="B132" s="36"/>
      <c r="C132" s="83" t="s">
        <v>197</v>
      </c>
      <c r="D132" s="37"/>
      <c r="E132" s="37"/>
      <c r="F132" s="37"/>
      <c r="G132" s="37"/>
      <c r="H132" s="37"/>
      <c r="I132" s="37"/>
      <c r="J132" s="172">
        <f>BK132</f>
        <v>0</v>
      </c>
      <c r="K132" s="37"/>
      <c r="L132" s="40"/>
      <c r="M132" s="79"/>
      <c r="N132" s="173"/>
      <c r="O132" s="80"/>
      <c r="P132" s="174">
        <f>P133+P147+P223</f>
        <v>0</v>
      </c>
      <c r="Q132" s="80"/>
      <c r="R132" s="174">
        <f>R133+R147+R223</f>
        <v>0</v>
      </c>
      <c r="S132" s="80"/>
      <c r="T132" s="175">
        <f>T133+T147+T223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T132" s="18" t="s">
        <v>75</v>
      </c>
      <c r="AU132" s="18" t="s">
        <v>164</v>
      </c>
      <c r="BK132" s="176">
        <f>BK133+BK147+BK223</f>
        <v>0</v>
      </c>
    </row>
    <row r="133" spans="1:65" s="12" customFormat="1" ht="25.9" customHeight="1" x14ac:dyDescent="0.2">
      <c r="B133" s="177"/>
      <c r="C133" s="178"/>
      <c r="D133" s="179" t="s">
        <v>75</v>
      </c>
      <c r="E133" s="180" t="s">
        <v>198</v>
      </c>
      <c r="F133" s="180" t="s">
        <v>199</v>
      </c>
      <c r="G133" s="178"/>
      <c r="H133" s="178"/>
      <c r="I133" s="181"/>
      <c r="J133" s="182">
        <f>BK133</f>
        <v>0</v>
      </c>
      <c r="K133" s="178"/>
      <c r="L133" s="183"/>
      <c r="M133" s="184"/>
      <c r="N133" s="185"/>
      <c r="O133" s="185"/>
      <c r="P133" s="186">
        <f>P134+P136+P139</f>
        <v>0</v>
      </c>
      <c r="Q133" s="185"/>
      <c r="R133" s="186">
        <f>R134+R136+R139</f>
        <v>0</v>
      </c>
      <c r="S133" s="185"/>
      <c r="T133" s="187">
        <f>T134+T136+T139</f>
        <v>0</v>
      </c>
      <c r="AR133" s="188" t="s">
        <v>83</v>
      </c>
      <c r="AT133" s="189" t="s">
        <v>75</v>
      </c>
      <c r="AU133" s="189" t="s">
        <v>76</v>
      </c>
      <c r="AY133" s="188" t="s">
        <v>200</v>
      </c>
      <c r="BK133" s="190">
        <f>BK134+BK136+BK139</f>
        <v>0</v>
      </c>
    </row>
    <row r="134" spans="1:65" s="12" customFormat="1" ht="22.9" customHeight="1" x14ac:dyDescent="0.2">
      <c r="B134" s="177"/>
      <c r="C134" s="178"/>
      <c r="D134" s="179" t="s">
        <v>75</v>
      </c>
      <c r="E134" s="191" t="s">
        <v>108</v>
      </c>
      <c r="F134" s="191" t="s">
        <v>201</v>
      </c>
      <c r="G134" s="178"/>
      <c r="H134" s="178"/>
      <c r="I134" s="181"/>
      <c r="J134" s="192">
        <f>BK134</f>
        <v>0</v>
      </c>
      <c r="K134" s="178"/>
      <c r="L134" s="183"/>
      <c r="M134" s="184"/>
      <c r="N134" s="185"/>
      <c r="O134" s="185"/>
      <c r="P134" s="186">
        <f>P135</f>
        <v>0</v>
      </c>
      <c r="Q134" s="185"/>
      <c r="R134" s="186">
        <f>R135</f>
        <v>0</v>
      </c>
      <c r="S134" s="185"/>
      <c r="T134" s="187">
        <f>T135</f>
        <v>0</v>
      </c>
      <c r="AR134" s="188" t="s">
        <v>83</v>
      </c>
      <c r="AT134" s="189" t="s">
        <v>75</v>
      </c>
      <c r="AU134" s="189" t="s">
        <v>83</v>
      </c>
      <c r="AY134" s="188" t="s">
        <v>200</v>
      </c>
      <c r="BK134" s="190">
        <f>BK135</f>
        <v>0</v>
      </c>
    </row>
    <row r="135" spans="1:65" s="2" customFormat="1" ht="24.2" customHeight="1" x14ac:dyDescent="0.2">
      <c r="A135" s="35"/>
      <c r="B135" s="36"/>
      <c r="C135" s="193" t="s">
        <v>83</v>
      </c>
      <c r="D135" s="193" t="s">
        <v>202</v>
      </c>
      <c r="E135" s="194" t="s">
        <v>259</v>
      </c>
      <c r="F135" s="195" t="s">
        <v>1499</v>
      </c>
      <c r="G135" s="196" t="s">
        <v>210</v>
      </c>
      <c r="H135" s="197">
        <v>79</v>
      </c>
      <c r="I135" s="198"/>
      <c r="J135" s="199">
        <f>ROUND(I135*H135,2)</f>
        <v>0</v>
      </c>
      <c r="K135" s="200"/>
      <c r="L135" s="40"/>
      <c r="M135" s="201" t="s">
        <v>1</v>
      </c>
      <c r="N135" s="202" t="s">
        <v>41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85</v>
      </c>
      <c r="AY135" s="18" t="s">
        <v>200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83</v>
      </c>
      <c r="BK135" s="206">
        <f>ROUND(I135*H135,2)</f>
        <v>0</v>
      </c>
      <c r="BL135" s="18" t="s">
        <v>206</v>
      </c>
      <c r="BM135" s="205" t="s">
        <v>85</v>
      </c>
    </row>
    <row r="136" spans="1:65" s="12" customFormat="1" ht="22.9" customHeight="1" x14ac:dyDescent="0.2">
      <c r="B136" s="177"/>
      <c r="C136" s="178"/>
      <c r="D136" s="179" t="s">
        <v>75</v>
      </c>
      <c r="E136" s="191" t="s">
        <v>223</v>
      </c>
      <c r="F136" s="191" t="s">
        <v>284</v>
      </c>
      <c r="G136" s="178"/>
      <c r="H136" s="178"/>
      <c r="I136" s="181"/>
      <c r="J136" s="192">
        <f>BK136</f>
        <v>0</v>
      </c>
      <c r="K136" s="178"/>
      <c r="L136" s="183"/>
      <c r="M136" s="184"/>
      <c r="N136" s="185"/>
      <c r="O136" s="185"/>
      <c r="P136" s="186">
        <f>SUM(P137:P138)</f>
        <v>0</v>
      </c>
      <c r="Q136" s="185"/>
      <c r="R136" s="186">
        <f>SUM(R137:R138)</f>
        <v>0</v>
      </c>
      <c r="S136" s="185"/>
      <c r="T136" s="187">
        <f>SUM(T137:T138)</f>
        <v>0</v>
      </c>
      <c r="AR136" s="188" t="s">
        <v>83</v>
      </c>
      <c r="AT136" s="189" t="s">
        <v>75</v>
      </c>
      <c r="AU136" s="189" t="s">
        <v>83</v>
      </c>
      <c r="AY136" s="188" t="s">
        <v>200</v>
      </c>
      <c r="BK136" s="190">
        <f>SUM(BK137:BK138)</f>
        <v>0</v>
      </c>
    </row>
    <row r="137" spans="1:65" s="2" customFormat="1" ht="24.2" customHeight="1" x14ac:dyDescent="0.2">
      <c r="A137" s="35"/>
      <c r="B137" s="36"/>
      <c r="C137" s="193" t="s">
        <v>85</v>
      </c>
      <c r="D137" s="193" t="s">
        <v>202</v>
      </c>
      <c r="E137" s="194" t="s">
        <v>1849</v>
      </c>
      <c r="F137" s="195" t="s">
        <v>1850</v>
      </c>
      <c r="G137" s="196" t="s">
        <v>210</v>
      </c>
      <c r="H137" s="197">
        <v>62</v>
      </c>
      <c r="I137" s="198"/>
      <c r="J137" s="199">
        <f>ROUND(I137*H137,2)</f>
        <v>0</v>
      </c>
      <c r="K137" s="200"/>
      <c r="L137" s="40"/>
      <c r="M137" s="201" t="s">
        <v>1</v>
      </c>
      <c r="N137" s="202" t="s">
        <v>41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85</v>
      </c>
      <c r="AY137" s="18" t="s">
        <v>200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83</v>
      </c>
      <c r="BK137" s="206">
        <f>ROUND(I137*H137,2)</f>
        <v>0</v>
      </c>
      <c r="BL137" s="18" t="s">
        <v>206</v>
      </c>
      <c r="BM137" s="205" t="s">
        <v>206</v>
      </c>
    </row>
    <row r="138" spans="1:65" s="2" customFormat="1" ht="24.2" customHeight="1" x14ac:dyDescent="0.2">
      <c r="A138" s="35"/>
      <c r="B138" s="36"/>
      <c r="C138" s="193" t="s">
        <v>108</v>
      </c>
      <c r="D138" s="193" t="s">
        <v>202</v>
      </c>
      <c r="E138" s="194" t="s">
        <v>1506</v>
      </c>
      <c r="F138" s="195" t="s">
        <v>1507</v>
      </c>
      <c r="G138" s="196" t="s">
        <v>210</v>
      </c>
      <c r="H138" s="197">
        <v>13</v>
      </c>
      <c r="I138" s="198"/>
      <c r="J138" s="199">
        <f>ROUND(I138*H138,2)</f>
        <v>0</v>
      </c>
      <c r="K138" s="200"/>
      <c r="L138" s="40"/>
      <c r="M138" s="201" t="s">
        <v>1</v>
      </c>
      <c r="N138" s="202" t="s">
        <v>41</v>
      </c>
      <c r="O138" s="72"/>
      <c r="P138" s="203">
        <f>O138*H138</f>
        <v>0</v>
      </c>
      <c r="Q138" s="203">
        <v>0</v>
      </c>
      <c r="R138" s="203">
        <f>Q138*H138</f>
        <v>0</v>
      </c>
      <c r="S138" s="203">
        <v>0</v>
      </c>
      <c r="T138" s="204">
        <f>S138*H138</f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85</v>
      </c>
      <c r="AY138" s="18" t="s">
        <v>200</v>
      </c>
      <c r="BE138" s="206">
        <f>IF(N138="základní",J138,0)</f>
        <v>0</v>
      </c>
      <c r="BF138" s="206">
        <f>IF(N138="snížená",J138,0)</f>
        <v>0</v>
      </c>
      <c r="BG138" s="206">
        <f>IF(N138="zákl. přenesená",J138,0)</f>
        <v>0</v>
      </c>
      <c r="BH138" s="206">
        <f>IF(N138="sníž. přenesená",J138,0)</f>
        <v>0</v>
      </c>
      <c r="BI138" s="206">
        <f>IF(N138="nulová",J138,0)</f>
        <v>0</v>
      </c>
      <c r="BJ138" s="18" t="s">
        <v>83</v>
      </c>
      <c r="BK138" s="206">
        <f>ROUND(I138*H138,2)</f>
        <v>0</v>
      </c>
      <c r="BL138" s="18" t="s">
        <v>206</v>
      </c>
      <c r="BM138" s="205" t="s">
        <v>223</v>
      </c>
    </row>
    <row r="139" spans="1:65" s="12" customFormat="1" ht="22.9" customHeight="1" x14ac:dyDescent="0.2">
      <c r="B139" s="177"/>
      <c r="C139" s="178"/>
      <c r="D139" s="179" t="s">
        <v>75</v>
      </c>
      <c r="E139" s="191" t="s">
        <v>714</v>
      </c>
      <c r="F139" s="191" t="s">
        <v>1510</v>
      </c>
      <c r="G139" s="178"/>
      <c r="H139" s="178"/>
      <c r="I139" s="181"/>
      <c r="J139" s="192">
        <f>BK139</f>
        <v>0</v>
      </c>
      <c r="K139" s="178"/>
      <c r="L139" s="183"/>
      <c r="M139" s="184"/>
      <c r="N139" s="185"/>
      <c r="O139" s="185"/>
      <c r="P139" s="186">
        <f>SUM(P140:P146)</f>
        <v>0</v>
      </c>
      <c r="Q139" s="185"/>
      <c r="R139" s="186">
        <f>SUM(R140:R146)</f>
        <v>0</v>
      </c>
      <c r="S139" s="185"/>
      <c r="T139" s="187">
        <f>SUM(T140:T146)</f>
        <v>0</v>
      </c>
      <c r="AR139" s="188" t="s">
        <v>83</v>
      </c>
      <c r="AT139" s="189" t="s">
        <v>75</v>
      </c>
      <c r="AU139" s="189" t="s">
        <v>83</v>
      </c>
      <c r="AY139" s="188" t="s">
        <v>200</v>
      </c>
      <c r="BK139" s="190">
        <f>SUM(BK140:BK146)</f>
        <v>0</v>
      </c>
    </row>
    <row r="140" spans="1:65" s="2" customFormat="1" ht="24.2" customHeight="1" x14ac:dyDescent="0.2">
      <c r="A140" s="35"/>
      <c r="B140" s="36"/>
      <c r="C140" s="193" t="s">
        <v>206</v>
      </c>
      <c r="D140" s="193" t="s">
        <v>202</v>
      </c>
      <c r="E140" s="194" t="s">
        <v>524</v>
      </c>
      <c r="F140" s="195" t="s">
        <v>525</v>
      </c>
      <c r="G140" s="196" t="s">
        <v>333</v>
      </c>
      <c r="H140" s="197">
        <v>410</v>
      </c>
      <c r="I140" s="198"/>
      <c r="J140" s="199">
        <f t="shared" ref="J140:J146" si="0">ROUND(I140*H140,2)</f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ref="P140:P146" si="1">O140*H140</f>
        <v>0</v>
      </c>
      <c r="Q140" s="203">
        <v>0</v>
      </c>
      <c r="R140" s="203">
        <f t="shared" ref="R140:R146" si="2">Q140*H140</f>
        <v>0</v>
      </c>
      <c r="S140" s="203">
        <v>0</v>
      </c>
      <c r="T140" s="204">
        <f t="shared" ref="T140:T146" si="3"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85</v>
      </c>
      <c r="AY140" s="18" t="s">
        <v>200</v>
      </c>
      <c r="BE140" s="206">
        <f t="shared" ref="BE140:BE146" si="4">IF(N140="základní",J140,0)</f>
        <v>0</v>
      </c>
      <c r="BF140" s="206">
        <f t="shared" ref="BF140:BF146" si="5">IF(N140="snížená",J140,0)</f>
        <v>0</v>
      </c>
      <c r="BG140" s="206">
        <f t="shared" ref="BG140:BG146" si="6">IF(N140="zákl. přenesená",J140,0)</f>
        <v>0</v>
      </c>
      <c r="BH140" s="206">
        <f t="shared" ref="BH140:BH146" si="7">IF(N140="sníž. přenesená",J140,0)</f>
        <v>0</v>
      </c>
      <c r="BI140" s="206">
        <f t="shared" ref="BI140:BI146" si="8">IF(N140="nulová",J140,0)</f>
        <v>0</v>
      </c>
      <c r="BJ140" s="18" t="s">
        <v>83</v>
      </c>
      <c r="BK140" s="206">
        <f t="shared" ref="BK140:BK146" si="9">ROUND(I140*H140,2)</f>
        <v>0</v>
      </c>
      <c r="BL140" s="18" t="s">
        <v>206</v>
      </c>
      <c r="BM140" s="205" t="s">
        <v>231</v>
      </c>
    </row>
    <row r="141" spans="1:65" s="2" customFormat="1" ht="24.2" customHeight="1" x14ac:dyDescent="0.2">
      <c r="A141" s="35"/>
      <c r="B141" s="36"/>
      <c r="C141" s="193" t="s">
        <v>219</v>
      </c>
      <c r="D141" s="193" t="s">
        <v>202</v>
      </c>
      <c r="E141" s="194" t="s">
        <v>529</v>
      </c>
      <c r="F141" s="195" t="s">
        <v>530</v>
      </c>
      <c r="G141" s="196" t="s">
        <v>333</v>
      </c>
      <c r="H141" s="197">
        <v>43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85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245</v>
      </c>
    </row>
    <row r="142" spans="1:65" s="2" customFormat="1" ht="24.2" customHeight="1" x14ac:dyDescent="0.2">
      <c r="A142" s="35"/>
      <c r="B142" s="36"/>
      <c r="C142" s="193" t="s">
        <v>223</v>
      </c>
      <c r="D142" s="193" t="s">
        <v>202</v>
      </c>
      <c r="E142" s="194" t="s">
        <v>1523</v>
      </c>
      <c r="F142" s="195" t="s">
        <v>1524</v>
      </c>
      <c r="G142" s="196" t="s">
        <v>238</v>
      </c>
      <c r="H142" s="197">
        <v>58.161999999999999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85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8</v>
      </c>
    </row>
    <row r="143" spans="1:65" s="2" customFormat="1" ht="33" customHeight="1" x14ac:dyDescent="0.2">
      <c r="A143" s="35"/>
      <c r="B143" s="36"/>
      <c r="C143" s="193" t="s">
        <v>227</v>
      </c>
      <c r="D143" s="193" t="s">
        <v>202</v>
      </c>
      <c r="E143" s="194" t="s">
        <v>1525</v>
      </c>
      <c r="F143" s="195" t="s">
        <v>1526</v>
      </c>
      <c r="G143" s="196" t="s">
        <v>238</v>
      </c>
      <c r="H143" s="197">
        <v>581.62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85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264</v>
      </c>
    </row>
    <row r="144" spans="1:65" s="2" customFormat="1" ht="24.2" customHeight="1" x14ac:dyDescent="0.2">
      <c r="A144" s="35"/>
      <c r="B144" s="36"/>
      <c r="C144" s="193" t="s">
        <v>231</v>
      </c>
      <c r="D144" s="193" t="s">
        <v>202</v>
      </c>
      <c r="E144" s="194" t="s">
        <v>1527</v>
      </c>
      <c r="F144" s="195" t="s">
        <v>1528</v>
      </c>
      <c r="G144" s="196" t="s">
        <v>238</v>
      </c>
      <c r="H144" s="197">
        <v>58.161999999999999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85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274</v>
      </c>
    </row>
    <row r="145" spans="1:65" s="2" customFormat="1" ht="24.2" customHeight="1" x14ac:dyDescent="0.2">
      <c r="A145" s="35"/>
      <c r="B145" s="36"/>
      <c r="C145" s="193" t="s">
        <v>235</v>
      </c>
      <c r="D145" s="193" t="s">
        <v>202</v>
      </c>
      <c r="E145" s="194" t="s">
        <v>1529</v>
      </c>
      <c r="F145" s="195" t="s">
        <v>1530</v>
      </c>
      <c r="G145" s="196" t="s">
        <v>238</v>
      </c>
      <c r="H145" s="197">
        <v>58.161999999999999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85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285</v>
      </c>
    </row>
    <row r="146" spans="1:65" s="2" customFormat="1" ht="16.5" customHeight="1" x14ac:dyDescent="0.2">
      <c r="A146" s="35"/>
      <c r="B146" s="36"/>
      <c r="C146" s="193" t="s">
        <v>245</v>
      </c>
      <c r="D146" s="193" t="s">
        <v>202</v>
      </c>
      <c r="E146" s="194" t="s">
        <v>1531</v>
      </c>
      <c r="F146" s="195" t="s">
        <v>1532</v>
      </c>
      <c r="G146" s="196" t="s">
        <v>238</v>
      </c>
      <c r="H146" s="197">
        <v>581.62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85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296</v>
      </c>
    </row>
    <row r="147" spans="1:65" s="12" customFormat="1" ht="25.9" customHeight="1" x14ac:dyDescent="0.2">
      <c r="B147" s="177"/>
      <c r="C147" s="178"/>
      <c r="D147" s="179" t="s">
        <v>75</v>
      </c>
      <c r="E147" s="180" t="s">
        <v>592</v>
      </c>
      <c r="F147" s="180" t="s">
        <v>593</v>
      </c>
      <c r="G147" s="178"/>
      <c r="H147" s="178"/>
      <c r="I147" s="181"/>
      <c r="J147" s="182">
        <f>BK147</f>
        <v>0</v>
      </c>
      <c r="K147" s="178"/>
      <c r="L147" s="183"/>
      <c r="M147" s="184"/>
      <c r="N147" s="185"/>
      <c r="O147" s="185"/>
      <c r="P147" s="186">
        <f>P148+P158+P170+P180+P216+P219</f>
        <v>0</v>
      </c>
      <c r="Q147" s="185"/>
      <c r="R147" s="186">
        <f>R148+R158+R170+R180+R216+R219</f>
        <v>0</v>
      </c>
      <c r="S147" s="185"/>
      <c r="T147" s="187">
        <f>T148+T158+T170+T180+T216+T219</f>
        <v>0</v>
      </c>
      <c r="AR147" s="188" t="s">
        <v>85</v>
      </c>
      <c r="AT147" s="189" t="s">
        <v>75</v>
      </c>
      <c r="AU147" s="189" t="s">
        <v>76</v>
      </c>
      <c r="AY147" s="188" t="s">
        <v>200</v>
      </c>
      <c r="BK147" s="190">
        <f>BK148+BK158+BK170+BK180+BK216+BK219</f>
        <v>0</v>
      </c>
    </row>
    <row r="148" spans="1:65" s="12" customFormat="1" ht="22.9" customHeight="1" x14ac:dyDescent="0.2">
      <c r="B148" s="177"/>
      <c r="C148" s="178"/>
      <c r="D148" s="179" t="s">
        <v>75</v>
      </c>
      <c r="E148" s="191" t="s">
        <v>619</v>
      </c>
      <c r="F148" s="191" t="s">
        <v>620</v>
      </c>
      <c r="G148" s="178"/>
      <c r="H148" s="178"/>
      <c r="I148" s="181"/>
      <c r="J148" s="192">
        <f>BK148</f>
        <v>0</v>
      </c>
      <c r="K148" s="178"/>
      <c r="L148" s="183"/>
      <c r="M148" s="184"/>
      <c r="N148" s="185"/>
      <c r="O148" s="185"/>
      <c r="P148" s="186">
        <f>SUM(P149:P157)</f>
        <v>0</v>
      </c>
      <c r="Q148" s="185"/>
      <c r="R148" s="186">
        <f>SUM(R149:R157)</f>
        <v>0</v>
      </c>
      <c r="S148" s="185"/>
      <c r="T148" s="187">
        <f>SUM(T149:T157)</f>
        <v>0</v>
      </c>
      <c r="AR148" s="188" t="s">
        <v>85</v>
      </c>
      <c r="AT148" s="189" t="s">
        <v>75</v>
      </c>
      <c r="AU148" s="189" t="s">
        <v>83</v>
      </c>
      <c r="AY148" s="188" t="s">
        <v>200</v>
      </c>
      <c r="BK148" s="190">
        <f>SUM(BK149:BK157)</f>
        <v>0</v>
      </c>
    </row>
    <row r="149" spans="1:65" s="2" customFormat="1" ht="24.2" customHeight="1" x14ac:dyDescent="0.2">
      <c r="A149" s="35"/>
      <c r="B149" s="36"/>
      <c r="C149" s="193" t="s">
        <v>250</v>
      </c>
      <c r="D149" s="193" t="s">
        <v>202</v>
      </c>
      <c r="E149" s="194" t="s">
        <v>1533</v>
      </c>
      <c r="F149" s="195" t="s">
        <v>1534</v>
      </c>
      <c r="G149" s="196" t="s">
        <v>210</v>
      </c>
      <c r="H149" s="197">
        <v>309</v>
      </c>
      <c r="I149" s="198"/>
      <c r="J149" s="199">
        <f t="shared" ref="J149:J157" si="10">ROUND(I149*H149,2)</f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ref="P149:P157" si="11">O149*H149</f>
        <v>0</v>
      </c>
      <c r="Q149" s="203">
        <v>0</v>
      </c>
      <c r="R149" s="203">
        <f t="shared" ref="R149:R157" si="12">Q149*H149</f>
        <v>0</v>
      </c>
      <c r="S149" s="203">
        <v>0</v>
      </c>
      <c r="T149" s="204">
        <f t="shared" ref="T149:T157" si="13">S149*H149</f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274</v>
      </c>
      <c r="AT149" s="205" t="s">
        <v>202</v>
      </c>
      <c r="AU149" s="205" t="s">
        <v>85</v>
      </c>
      <c r="AY149" s="18" t="s">
        <v>200</v>
      </c>
      <c r="BE149" s="206">
        <f t="shared" ref="BE149:BE157" si="14">IF(N149="základní",J149,0)</f>
        <v>0</v>
      </c>
      <c r="BF149" s="206">
        <f t="shared" ref="BF149:BF157" si="15">IF(N149="snížená",J149,0)</f>
        <v>0</v>
      </c>
      <c r="BG149" s="206">
        <f t="shared" ref="BG149:BG157" si="16">IF(N149="zákl. přenesená",J149,0)</f>
        <v>0</v>
      </c>
      <c r="BH149" s="206">
        <f t="shared" ref="BH149:BH157" si="17">IF(N149="sníž. přenesená",J149,0)</f>
        <v>0</v>
      </c>
      <c r="BI149" s="206">
        <f t="shared" ref="BI149:BI157" si="18">IF(N149="nulová",J149,0)</f>
        <v>0</v>
      </c>
      <c r="BJ149" s="18" t="s">
        <v>83</v>
      </c>
      <c r="BK149" s="206">
        <f t="shared" ref="BK149:BK157" si="19">ROUND(I149*H149,2)</f>
        <v>0</v>
      </c>
      <c r="BL149" s="18" t="s">
        <v>274</v>
      </c>
      <c r="BM149" s="205" t="s">
        <v>303</v>
      </c>
    </row>
    <row r="150" spans="1:65" s="2" customFormat="1" ht="24.2" customHeight="1" x14ac:dyDescent="0.2">
      <c r="A150" s="35"/>
      <c r="B150" s="36"/>
      <c r="C150" s="193" t="s">
        <v>8</v>
      </c>
      <c r="D150" s="193" t="s">
        <v>202</v>
      </c>
      <c r="E150" s="194" t="s">
        <v>1866</v>
      </c>
      <c r="F150" s="195" t="s">
        <v>1867</v>
      </c>
      <c r="G150" s="196" t="s">
        <v>333</v>
      </c>
      <c r="H150" s="197">
        <v>773</v>
      </c>
      <c r="I150" s="198"/>
      <c r="J150" s="199">
        <f t="shared" si="1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1"/>
        <v>0</v>
      </c>
      <c r="Q150" s="203">
        <v>0</v>
      </c>
      <c r="R150" s="203">
        <f t="shared" si="12"/>
        <v>0</v>
      </c>
      <c r="S150" s="203">
        <v>0</v>
      </c>
      <c r="T150" s="204">
        <f t="shared" si="1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274</v>
      </c>
      <c r="AT150" s="205" t="s">
        <v>202</v>
      </c>
      <c r="AU150" s="205" t="s">
        <v>85</v>
      </c>
      <c r="AY150" s="18" t="s">
        <v>200</v>
      </c>
      <c r="BE150" s="206">
        <f t="shared" si="14"/>
        <v>0</v>
      </c>
      <c r="BF150" s="206">
        <f t="shared" si="15"/>
        <v>0</v>
      </c>
      <c r="BG150" s="206">
        <f t="shared" si="16"/>
        <v>0</v>
      </c>
      <c r="BH150" s="206">
        <f t="shared" si="17"/>
        <v>0</v>
      </c>
      <c r="BI150" s="206">
        <f t="shared" si="18"/>
        <v>0</v>
      </c>
      <c r="BJ150" s="18" t="s">
        <v>83</v>
      </c>
      <c r="BK150" s="206">
        <f t="shared" si="19"/>
        <v>0</v>
      </c>
      <c r="BL150" s="18" t="s">
        <v>274</v>
      </c>
      <c r="BM150" s="205" t="s">
        <v>313</v>
      </c>
    </row>
    <row r="151" spans="1:65" s="2" customFormat="1" ht="16.5" customHeight="1" x14ac:dyDescent="0.2">
      <c r="A151" s="35"/>
      <c r="B151" s="36"/>
      <c r="C151" s="245" t="s">
        <v>258</v>
      </c>
      <c r="D151" s="245" t="s">
        <v>640</v>
      </c>
      <c r="E151" s="246" t="s">
        <v>1868</v>
      </c>
      <c r="F151" s="247" t="s">
        <v>3627</v>
      </c>
      <c r="G151" s="248" t="s">
        <v>333</v>
      </c>
      <c r="H151" s="249">
        <v>320</v>
      </c>
      <c r="I151" s="250"/>
      <c r="J151" s="251">
        <f t="shared" si="10"/>
        <v>0</v>
      </c>
      <c r="K151" s="252"/>
      <c r="L151" s="253"/>
      <c r="M151" s="254" t="s">
        <v>1</v>
      </c>
      <c r="N151" s="255" t="s">
        <v>41</v>
      </c>
      <c r="O151" s="72"/>
      <c r="P151" s="203">
        <f t="shared" si="11"/>
        <v>0</v>
      </c>
      <c r="Q151" s="203">
        <v>0</v>
      </c>
      <c r="R151" s="203">
        <f t="shared" si="12"/>
        <v>0</v>
      </c>
      <c r="S151" s="203">
        <v>0</v>
      </c>
      <c r="T151" s="204">
        <f t="shared" si="1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211</v>
      </c>
      <c r="AT151" s="205" t="s">
        <v>640</v>
      </c>
      <c r="AU151" s="205" t="s">
        <v>85</v>
      </c>
      <c r="AY151" s="18" t="s">
        <v>200</v>
      </c>
      <c r="BE151" s="206">
        <f t="shared" si="14"/>
        <v>0</v>
      </c>
      <c r="BF151" s="206">
        <f t="shared" si="15"/>
        <v>0</v>
      </c>
      <c r="BG151" s="206">
        <f t="shared" si="16"/>
        <v>0</v>
      </c>
      <c r="BH151" s="206">
        <f t="shared" si="17"/>
        <v>0</v>
      </c>
      <c r="BI151" s="206">
        <f t="shared" si="18"/>
        <v>0</v>
      </c>
      <c r="BJ151" s="18" t="s">
        <v>83</v>
      </c>
      <c r="BK151" s="206">
        <f t="shared" si="19"/>
        <v>0</v>
      </c>
      <c r="BL151" s="18" t="s">
        <v>274</v>
      </c>
      <c r="BM151" s="205" t="s">
        <v>326</v>
      </c>
    </row>
    <row r="152" spans="1:65" s="2" customFormat="1" ht="16.5" customHeight="1" x14ac:dyDescent="0.2">
      <c r="A152" s="35"/>
      <c r="B152" s="36"/>
      <c r="C152" s="245" t="s">
        <v>264</v>
      </c>
      <c r="D152" s="245" t="s">
        <v>640</v>
      </c>
      <c r="E152" s="246" t="s">
        <v>1870</v>
      </c>
      <c r="F152" s="247" t="s">
        <v>1871</v>
      </c>
      <c r="G152" s="248" t="s">
        <v>333</v>
      </c>
      <c r="H152" s="249">
        <v>303</v>
      </c>
      <c r="I152" s="250"/>
      <c r="J152" s="251">
        <f t="shared" si="10"/>
        <v>0</v>
      </c>
      <c r="K152" s="252"/>
      <c r="L152" s="253"/>
      <c r="M152" s="254" t="s">
        <v>1</v>
      </c>
      <c r="N152" s="255" t="s">
        <v>41</v>
      </c>
      <c r="O152" s="72"/>
      <c r="P152" s="203">
        <f t="shared" si="11"/>
        <v>0</v>
      </c>
      <c r="Q152" s="203">
        <v>0</v>
      </c>
      <c r="R152" s="203">
        <f t="shared" si="12"/>
        <v>0</v>
      </c>
      <c r="S152" s="203">
        <v>0</v>
      </c>
      <c r="T152" s="204">
        <f t="shared" si="1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211</v>
      </c>
      <c r="AT152" s="205" t="s">
        <v>640</v>
      </c>
      <c r="AU152" s="205" t="s">
        <v>85</v>
      </c>
      <c r="AY152" s="18" t="s">
        <v>200</v>
      </c>
      <c r="BE152" s="206">
        <f t="shared" si="14"/>
        <v>0</v>
      </c>
      <c r="BF152" s="206">
        <f t="shared" si="15"/>
        <v>0</v>
      </c>
      <c r="BG152" s="206">
        <f t="shared" si="16"/>
        <v>0</v>
      </c>
      <c r="BH152" s="206">
        <f t="shared" si="17"/>
        <v>0</v>
      </c>
      <c r="BI152" s="206">
        <f t="shared" si="18"/>
        <v>0</v>
      </c>
      <c r="BJ152" s="18" t="s">
        <v>83</v>
      </c>
      <c r="BK152" s="206">
        <f t="shared" si="19"/>
        <v>0</v>
      </c>
      <c r="BL152" s="18" t="s">
        <v>274</v>
      </c>
      <c r="BM152" s="205" t="s">
        <v>335</v>
      </c>
    </row>
    <row r="153" spans="1:65" s="2" customFormat="1" ht="16.5" customHeight="1" x14ac:dyDescent="0.2">
      <c r="A153" s="35"/>
      <c r="B153" s="36"/>
      <c r="C153" s="245" t="s">
        <v>269</v>
      </c>
      <c r="D153" s="245" t="s">
        <v>640</v>
      </c>
      <c r="E153" s="246" t="s">
        <v>1872</v>
      </c>
      <c r="F153" s="247" t="s">
        <v>1873</v>
      </c>
      <c r="G153" s="248" t="s">
        <v>333</v>
      </c>
      <c r="H153" s="249">
        <v>75</v>
      </c>
      <c r="I153" s="250"/>
      <c r="J153" s="251">
        <f t="shared" si="10"/>
        <v>0</v>
      </c>
      <c r="K153" s="252"/>
      <c r="L153" s="253"/>
      <c r="M153" s="254" t="s">
        <v>1</v>
      </c>
      <c r="N153" s="255" t="s">
        <v>41</v>
      </c>
      <c r="O153" s="72"/>
      <c r="P153" s="203">
        <f t="shared" si="11"/>
        <v>0</v>
      </c>
      <c r="Q153" s="203">
        <v>0</v>
      </c>
      <c r="R153" s="203">
        <f t="shared" si="12"/>
        <v>0</v>
      </c>
      <c r="S153" s="203">
        <v>0</v>
      </c>
      <c r="T153" s="204">
        <f t="shared" si="1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211</v>
      </c>
      <c r="AT153" s="205" t="s">
        <v>640</v>
      </c>
      <c r="AU153" s="205" t="s">
        <v>85</v>
      </c>
      <c r="AY153" s="18" t="s">
        <v>200</v>
      </c>
      <c r="BE153" s="206">
        <f t="shared" si="14"/>
        <v>0</v>
      </c>
      <c r="BF153" s="206">
        <f t="shared" si="15"/>
        <v>0</v>
      </c>
      <c r="BG153" s="206">
        <f t="shared" si="16"/>
        <v>0</v>
      </c>
      <c r="BH153" s="206">
        <f t="shared" si="17"/>
        <v>0</v>
      </c>
      <c r="BI153" s="206">
        <f t="shared" si="18"/>
        <v>0</v>
      </c>
      <c r="BJ153" s="18" t="s">
        <v>83</v>
      </c>
      <c r="BK153" s="206">
        <f t="shared" si="19"/>
        <v>0</v>
      </c>
      <c r="BL153" s="18" t="s">
        <v>274</v>
      </c>
      <c r="BM153" s="205" t="s">
        <v>207</v>
      </c>
    </row>
    <row r="154" spans="1:65" s="2" customFormat="1" ht="16.5" customHeight="1" x14ac:dyDescent="0.2">
      <c r="A154" s="35"/>
      <c r="B154" s="36"/>
      <c r="C154" s="245" t="s">
        <v>274</v>
      </c>
      <c r="D154" s="245" t="s">
        <v>640</v>
      </c>
      <c r="E154" s="246" t="s">
        <v>1874</v>
      </c>
      <c r="F154" s="247" t="s">
        <v>1875</v>
      </c>
      <c r="G154" s="248" t="s">
        <v>333</v>
      </c>
      <c r="H154" s="249">
        <v>37</v>
      </c>
      <c r="I154" s="250"/>
      <c r="J154" s="251">
        <f t="shared" si="10"/>
        <v>0</v>
      </c>
      <c r="K154" s="252"/>
      <c r="L154" s="253"/>
      <c r="M154" s="254" t="s">
        <v>1</v>
      </c>
      <c r="N154" s="255" t="s">
        <v>41</v>
      </c>
      <c r="O154" s="72"/>
      <c r="P154" s="203">
        <f t="shared" si="11"/>
        <v>0</v>
      </c>
      <c r="Q154" s="203">
        <v>0</v>
      </c>
      <c r="R154" s="203">
        <f t="shared" si="12"/>
        <v>0</v>
      </c>
      <c r="S154" s="203">
        <v>0</v>
      </c>
      <c r="T154" s="204">
        <f t="shared" si="1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211</v>
      </c>
      <c r="AT154" s="205" t="s">
        <v>640</v>
      </c>
      <c r="AU154" s="205" t="s">
        <v>85</v>
      </c>
      <c r="AY154" s="18" t="s">
        <v>200</v>
      </c>
      <c r="BE154" s="206">
        <f t="shared" si="14"/>
        <v>0</v>
      </c>
      <c r="BF154" s="206">
        <f t="shared" si="15"/>
        <v>0</v>
      </c>
      <c r="BG154" s="206">
        <f t="shared" si="16"/>
        <v>0</v>
      </c>
      <c r="BH154" s="206">
        <f t="shared" si="17"/>
        <v>0</v>
      </c>
      <c r="BI154" s="206">
        <f t="shared" si="18"/>
        <v>0</v>
      </c>
      <c r="BJ154" s="18" t="s">
        <v>83</v>
      </c>
      <c r="BK154" s="206">
        <f t="shared" si="19"/>
        <v>0</v>
      </c>
      <c r="BL154" s="18" t="s">
        <v>274</v>
      </c>
      <c r="BM154" s="205" t="s">
        <v>211</v>
      </c>
    </row>
    <row r="155" spans="1:65" s="2" customFormat="1" ht="16.5" customHeight="1" x14ac:dyDescent="0.2">
      <c r="A155" s="35"/>
      <c r="B155" s="36"/>
      <c r="C155" s="245" t="s">
        <v>280</v>
      </c>
      <c r="D155" s="245" t="s">
        <v>640</v>
      </c>
      <c r="E155" s="246" t="s">
        <v>1876</v>
      </c>
      <c r="F155" s="247" t="s">
        <v>1877</v>
      </c>
      <c r="G155" s="248" t="s">
        <v>333</v>
      </c>
      <c r="H155" s="249">
        <v>30</v>
      </c>
      <c r="I155" s="250"/>
      <c r="J155" s="251">
        <f t="shared" si="10"/>
        <v>0</v>
      </c>
      <c r="K155" s="252"/>
      <c r="L155" s="253"/>
      <c r="M155" s="254" t="s">
        <v>1</v>
      </c>
      <c r="N155" s="255" t="s">
        <v>41</v>
      </c>
      <c r="O155" s="72"/>
      <c r="P155" s="203">
        <f t="shared" si="11"/>
        <v>0</v>
      </c>
      <c r="Q155" s="203">
        <v>0</v>
      </c>
      <c r="R155" s="203">
        <f t="shared" si="12"/>
        <v>0</v>
      </c>
      <c r="S155" s="203">
        <v>0</v>
      </c>
      <c r="T155" s="204">
        <f t="shared" si="1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211</v>
      </c>
      <c r="AT155" s="205" t="s">
        <v>640</v>
      </c>
      <c r="AU155" s="205" t="s">
        <v>85</v>
      </c>
      <c r="AY155" s="18" t="s">
        <v>200</v>
      </c>
      <c r="BE155" s="206">
        <f t="shared" si="14"/>
        <v>0</v>
      </c>
      <c r="BF155" s="206">
        <f t="shared" si="15"/>
        <v>0</v>
      </c>
      <c r="BG155" s="206">
        <f t="shared" si="16"/>
        <v>0</v>
      </c>
      <c r="BH155" s="206">
        <f t="shared" si="17"/>
        <v>0</v>
      </c>
      <c r="BI155" s="206">
        <f t="shared" si="18"/>
        <v>0</v>
      </c>
      <c r="BJ155" s="18" t="s">
        <v>83</v>
      </c>
      <c r="BK155" s="206">
        <f t="shared" si="19"/>
        <v>0</v>
      </c>
      <c r="BL155" s="18" t="s">
        <v>274</v>
      </c>
      <c r="BM155" s="205" t="s">
        <v>378</v>
      </c>
    </row>
    <row r="156" spans="1:65" s="2" customFormat="1" ht="16.5" customHeight="1" x14ac:dyDescent="0.2">
      <c r="A156" s="35"/>
      <c r="B156" s="36"/>
      <c r="C156" s="245" t="s">
        <v>285</v>
      </c>
      <c r="D156" s="245" t="s">
        <v>640</v>
      </c>
      <c r="E156" s="246" t="s">
        <v>1878</v>
      </c>
      <c r="F156" s="247" t="s">
        <v>1879</v>
      </c>
      <c r="G156" s="248" t="s">
        <v>333</v>
      </c>
      <c r="H156" s="249">
        <v>8</v>
      </c>
      <c r="I156" s="250"/>
      <c r="J156" s="251">
        <f t="shared" si="10"/>
        <v>0</v>
      </c>
      <c r="K156" s="252"/>
      <c r="L156" s="253"/>
      <c r="M156" s="254" t="s">
        <v>1</v>
      </c>
      <c r="N156" s="255" t="s">
        <v>41</v>
      </c>
      <c r="O156" s="72"/>
      <c r="P156" s="203">
        <f t="shared" si="11"/>
        <v>0</v>
      </c>
      <c r="Q156" s="203">
        <v>0</v>
      </c>
      <c r="R156" s="203">
        <f t="shared" si="12"/>
        <v>0</v>
      </c>
      <c r="S156" s="203">
        <v>0</v>
      </c>
      <c r="T156" s="204">
        <f t="shared" si="1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211</v>
      </c>
      <c r="AT156" s="205" t="s">
        <v>640</v>
      </c>
      <c r="AU156" s="205" t="s">
        <v>85</v>
      </c>
      <c r="AY156" s="18" t="s">
        <v>200</v>
      </c>
      <c r="BE156" s="206">
        <f t="shared" si="14"/>
        <v>0</v>
      </c>
      <c r="BF156" s="206">
        <f t="shared" si="15"/>
        <v>0</v>
      </c>
      <c r="BG156" s="206">
        <f t="shared" si="16"/>
        <v>0</v>
      </c>
      <c r="BH156" s="206">
        <f t="shared" si="17"/>
        <v>0</v>
      </c>
      <c r="BI156" s="206">
        <f t="shared" si="18"/>
        <v>0</v>
      </c>
      <c r="BJ156" s="18" t="s">
        <v>83</v>
      </c>
      <c r="BK156" s="206">
        <f t="shared" si="19"/>
        <v>0</v>
      </c>
      <c r="BL156" s="18" t="s">
        <v>274</v>
      </c>
      <c r="BM156" s="205" t="s">
        <v>214</v>
      </c>
    </row>
    <row r="157" spans="1:65" s="2" customFormat="1" ht="24.2" customHeight="1" x14ac:dyDescent="0.2">
      <c r="A157" s="35"/>
      <c r="B157" s="36"/>
      <c r="C157" s="193" t="s">
        <v>291</v>
      </c>
      <c r="D157" s="193" t="s">
        <v>202</v>
      </c>
      <c r="E157" s="194" t="s">
        <v>1557</v>
      </c>
      <c r="F157" s="195" t="s">
        <v>1558</v>
      </c>
      <c r="G157" s="196" t="s">
        <v>617</v>
      </c>
      <c r="H157" s="244"/>
      <c r="I157" s="198"/>
      <c r="J157" s="199">
        <f t="shared" si="1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274</v>
      </c>
      <c r="AT157" s="205" t="s">
        <v>202</v>
      </c>
      <c r="AU157" s="205" t="s">
        <v>85</v>
      </c>
      <c r="AY157" s="18" t="s">
        <v>200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83</v>
      </c>
      <c r="BK157" s="206">
        <f t="shared" si="19"/>
        <v>0</v>
      </c>
      <c r="BL157" s="18" t="s">
        <v>274</v>
      </c>
      <c r="BM157" s="205" t="s">
        <v>410</v>
      </c>
    </row>
    <row r="158" spans="1:65" s="12" customFormat="1" ht="22.9" customHeight="1" x14ac:dyDescent="0.2">
      <c r="B158" s="177"/>
      <c r="C158" s="178"/>
      <c r="D158" s="179" t="s">
        <v>75</v>
      </c>
      <c r="E158" s="191" t="s">
        <v>1900</v>
      </c>
      <c r="F158" s="191" t="s">
        <v>1901</v>
      </c>
      <c r="G158" s="178"/>
      <c r="H158" s="178"/>
      <c r="I158" s="181"/>
      <c r="J158" s="192">
        <f>BK158</f>
        <v>0</v>
      </c>
      <c r="K158" s="178"/>
      <c r="L158" s="183"/>
      <c r="M158" s="184"/>
      <c r="N158" s="185"/>
      <c r="O158" s="185"/>
      <c r="P158" s="186">
        <f>SUM(P159:P169)</f>
        <v>0</v>
      </c>
      <c r="Q158" s="185"/>
      <c r="R158" s="186">
        <f>SUM(R159:R169)</f>
        <v>0</v>
      </c>
      <c r="S158" s="185"/>
      <c r="T158" s="187">
        <f>SUM(T159:T169)</f>
        <v>0</v>
      </c>
      <c r="AR158" s="188" t="s">
        <v>85</v>
      </c>
      <c r="AT158" s="189" t="s">
        <v>75</v>
      </c>
      <c r="AU158" s="189" t="s">
        <v>83</v>
      </c>
      <c r="AY158" s="188" t="s">
        <v>200</v>
      </c>
      <c r="BK158" s="190">
        <f>SUM(BK159:BK169)</f>
        <v>0</v>
      </c>
    </row>
    <row r="159" spans="1:65" s="2" customFormat="1" ht="16.5" customHeight="1" x14ac:dyDescent="0.2">
      <c r="A159" s="35"/>
      <c r="B159" s="36"/>
      <c r="C159" s="193" t="s">
        <v>296</v>
      </c>
      <c r="D159" s="193" t="s">
        <v>202</v>
      </c>
      <c r="E159" s="194" t="s">
        <v>1902</v>
      </c>
      <c r="F159" s="195" t="s">
        <v>1903</v>
      </c>
      <c r="G159" s="196" t="s">
        <v>333</v>
      </c>
      <c r="H159" s="197">
        <v>352</v>
      </c>
      <c r="I159" s="198"/>
      <c r="J159" s="199">
        <f t="shared" ref="J159:J169" si="20">ROUND(I159*H159,2)</f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ref="P159:P169" si="21">O159*H159</f>
        <v>0</v>
      </c>
      <c r="Q159" s="203">
        <v>0</v>
      </c>
      <c r="R159" s="203">
        <f t="shared" ref="R159:R169" si="22">Q159*H159</f>
        <v>0</v>
      </c>
      <c r="S159" s="203">
        <v>0</v>
      </c>
      <c r="T159" s="204">
        <f t="shared" ref="T159:T169" si="23">S159*H159</f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274</v>
      </c>
      <c r="AT159" s="205" t="s">
        <v>202</v>
      </c>
      <c r="AU159" s="205" t="s">
        <v>85</v>
      </c>
      <c r="AY159" s="18" t="s">
        <v>200</v>
      </c>
      <c r="BE159" s="206">
        <f t="shared" ref="BE159:BE169" si="24">IF(N159="základní",J159,0)</f>
        <v>0</v>
      </c>
      <c r="BF159" s="206">
        <f t="shared" ref="BF159:BF169" si="25">IF(N159="snížená",J159,0)</f>
        <v>0</v>
      </c>
      <c r="BG159" s="206">
        <f t="shared" ref="BG159:BG169" si="26">IF(N159="zákl. přenesená",J159,0)</f>
        <v>0</v>
      </c>
      <c r="BH159" s="206">
        <f t="shared" ref="BH159:BH169" si="27">IF(N159="sníž. přenesená",J159,0)</f>
        <v>0</v>
      </c>
      <c r="BI159" s="206">
        <f t="shared" ref="BI159:BI169" si="28">IF(N159="nulová",J159,0)</f>
        <v>0</v>
      </c>
      <c r="BJ159" s="18" t="s">
        <v>83</v>
      </c>
      <c r="BK159" s="206">
        <f t="shared" ref="BK159:BK169" si="29">ROUND(I159*H159,2)</f>
        <v>0</v>
      </c>
      <c r="BL159" s="18" t="s">
        <v>274</v>
      </c>
      <c r="BM159" s="205" t="s">
        <v>421</v>
      </c>
    </row>
    <row r="160" spans="1:65" s="2" customFormat="1" ht="21.75" customHeight="1" x14ac:dyDescent="0.2">
      <c r="A160" s="35"/>
      <c r="B160" s="36"/>
      <c r="C160" s="193" t="s">
        <v>7</v>
      </c>
      <c r="D160" s="193" t="s">
        <v>202</v>
      </c>
      <c r="E160" s="194" t="s">
        <v>1912</v>
      </c>
      <c r="F160" s="195" t="s">
        <v>1913</v>
      </c>
      <c r="G160" s="196" t="s">
        <v>333</v>
      </c>
      <c r="H160" s="197">
        <v>112</v>
      </c>
      <c r="I160" s="198"/>
      <c r="J160" s="199">
        <f t="shared" si="2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21"/>
        <v>0</v>
      </c>
      <c r="Q160" s="203">
        <v>0</v>
      </c>
      <c r="R160" s="203">
        <f t="shared" si="22"/>
        <v>0</v>
      </c>
      <c r="S160" s="203">
        <v>0</v>
      </c>
      <c r="T160" s="204">
        <f t="shared" si="2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274</v>
      </c>
      <c r="AT160" s="205" t="s">
        <v>202</v>
      </c>
      <c r="AU160" s="205" t="s">
        <v>85</v>
      </c>
      <c r="AY160" s="18" t="s">
        <v>200</v>
      </c>
      <c r="BE160" s="206">
        <f t="shared" si="24"/>
        <v>0</v>
      </c>
      <c r="BF160" s="206">
        <f t="shared" si="25"/>
        <v>0</v>
      </c>
      <c r="BG160" s="206">
        <f t="shared" si="26"/>
        <v>0</v>
      </c>
      <c r="BH160" s="206">
        <f t="shared" si="27"/>
        <v>0</v>
      </c>
      <c r="BI160" s="206">
        <f t="shared" si="28"/>
        <v>0</v>
      </c>
      <c r="BJ160" s="18" t="s">
        <v>83</v>
      </c>
      <c r="BK160" s="206">
        <f t="shared" si="29"/>
        <v>0</v>
      </c>
      <c r="BL160" s="18" t="s">
        <v>274</v>
      </c>
      <c r="BM160" s="205" t="s">
        <v>218</v>
      </c>
    </row>
    <row r="161" spans="1:65" s="2" customFormat="1" ht="21.75" customHeight="1" x14ac:dyDescent="0.2">
      <c r="A161" s="35"/>
      <c r="B161" s="36"/>
      <c r="C161" s="193" t="s">
        <v>303</v>
      </c>
      <c r="D161" s="193" t="s">
        <v>202</v>
      </c>
      <c r="E161" s="194" t="s">
        <v>1918</v>
      </c>
      <c r="F161" s="195" t="s">
        <v>1919</v>
      </c>
      <c r="G161" s="196" t="s">
        <v>333</v>
      </c>
      <c r="H161" s="197">
        <v>42</v>
      </c>
      <c r="I161" s="198"/>
      <c r="J161" s="199">
        <f t="shared" si="2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21"/>
        <v>0</v>
      </c>
      <c r="Q161" s="203">
        <v>0</v>
      </c>
      <c r="R161" s="203">
        <f t="shared" si="22"/>
        <v>0</v>
      </c>
      <c r="S161" s="203">
        <v>0</v>
      </c>
      <c r="T161" s="204">
        <f t="shared" si="2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274</v>
      </c>
      <c r="AT161" s="205" t="s">
        <v>202</v>
      </c>
      <c r="AU161" s="205" t="s">
        <v>85</v>
      </c>
      <c r="AY161" s="18" t="s">
        <v>200</v>
      </c>
      <c r="BE161" s="206">
        <f t="shared" si="24"/>
        <v>0</v>
      </c>
      <c r="BF161" s="206">
        <f t="shared" si="25"/>
        <v>0</v>
      </c>
      <c r="BG161" s="206">
        <f t="shared" si="26"/>
        <v>0</v>
      </c>
      <c r="BH161" s="206">
        <f t="shared" si="27"/>
        <v>0</v>
      </c>
      <c r="BI161" s="206">
        <f t="shared" si="28"/>
        <v>0</v>
      </c>
      <c r="BJ161" s="18" t="s">
        <v>83</v>
      </c>
      <c r="BK161" s="206">
        <f t="shared" si="29"/>
        <v>0</v>
      </c>
      <c r="BL161" s="18" t="s">
        <v>274</v>
      </c>
      <c r="BM161" s="205" t="s">
        <v>222</v>
      </c>
    </row>
    <row r="162" spans="1:65" s="2" customFormat="1" ht="21.75" customHeight="1" x14ac:dyDescent="0.2">
      <c r="A162" s="35"/>
      <c r="B162" s="36"/>
      <c r="C162" s="193" t="s">
        <v>309</v>
      </c>
      <c r="D162" s="193" t="s">
        <v>202</v>
      </c>
      <c r="E162" s="194" t="s">
        <v>1920</v>
      </c>
      <c r="F162" s="195" t="s">
        <v>1921</v>
      </c>
      <c r="G162" s="196" t="s">
        <v>333</v>
      </c>
      <c r="H162" s="197">
        <v>198</v>
      </c>
      <c r="I162" s="198"/>
      <c r="J162" s="199">
        <f t="shared" si="2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21"/>
        <v>0</v>
      </c>
      <c r="Q162" s="203">
        <v>0</v>
      </c>
      <c r="R162" s="203">
        <f t="shared" si="22"/>
        <v>0</v>
      </c>
      <c r="S162" s="203">
        <v>0</v>
      </c>
      <c r="T162" s="204">
        <f t="shared" si="2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274</v>
      </c>
      <c r="AT162" s="205" t="s">
        <v>202</v>
      </c>
      <c r="AU162" s="205" t="s">
        <v>85</v>
      </c>
      <c r="AY162" s="18" t="s">
        <v>200</v>
      </c>
      <c r="BE162" s="206">
        <f t="shared" si="24"/>
        <v>0</v>
      </c>
      <c r="BF162" s="206">
        <f t="shared" si="25"/>
        <v>0</v>
      </c>
      <c r="BG162" s="206">
        <f t="shared" si="26"/>
        <v>0</v>
      </c>
      <c r="BH162" s="206">
        <f t="shared" si="27"/>
        <v>0</v>
      </c>
      <c r="BI162" s="206">
        <f t="shared" si="28"/>
        <v>0</v>
      </c>
      <c r="BJ162" s="18" t="s">
        <v>83</v>
      </c>
      <c r="BK162" s="206">
        <f t="shared" si="29"/>
        <v>0</v>
      </c>
      <c r="BL162" s="18" t="s">
        <v>274</v>
      </c>
      <c r="BM162" s="205" t="s">
        <v>449</v>
      </c>
    </row>
    <row r="163" spans="1:65" s="2" customFormat="1" ht="21.75" customHeight="1" x14ac:dyDescent="0.2">
      <c r="A163" s="35"/>
      <c r="B163" s="36"/>
      <c r="C163" s="193" t="s">
        <v>313</v>
      </c>
      <c r="D163" s="193" t="s">
        <v>202</v>
      </c>
      <c r="E163" s="194" t="s">
        <v>1924</v>
      </c>
      <c r="F163" s="195" t="s">
        <v>1925</v>
      </c>
      <c r="G163" s="196" t="s">
        <v>217</v>
      </c>
      <c r="H163" s="197">
        <v>40</v>
      </c>
      <c r="I163" s="198"/>
      <c r="J163" s="199">
        <f t="shared" si="2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21"/>
        <v>0</v>
      </c>
      <c r="Q163" s="203">
        <v>0</v>
      </c>
      <c r="R163" s="203">
        <f t="shared" si="22"/>
        <v>0</v>
      </c>
      <c r="S163" s="203">
        <v>0</v>
      </c>
      <c r="T163" s="204">
        <f t="shared" si="2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274</v>
      </c>
      <c r="AT163" s="205" t="s">
        <v>202</v>
      </c>
      <c r="AU163" s="205" t="s">
        <v>85</v>
      </c>
      <c r="AY163" s="18" t="s">
        <v>200</v>
      </c>
      <c r="BE163" s="206">
        <f t="shared" si="24"/>
        <v>0</v>
      </c>
      <c r="BF163" s="206">
        <f t="shared" si="25"/>
        <v>0</v>
      </c>
      <c r="BG163" s="206">
        <f t="shared" si="26"/>
        <v>0</v>
      </c>
      <c r="BH163" s="206">
        <f t="shared" si="27"/>
        <v>0</v>
      </c>
      <c r="BI163" s="206">
        <f t="shared" si="28"/>
        <v>0</v>
      </c>
      <c r="BJ163" s="18" t="s">
        <v>83</v>
      </c>
      <c r="BK163" s="206">
        <f t="shared" si="29"/>
        <v>0</v>
      </c>
      <c r="BL163" s="18" t="s">
        <v>274</v>
      </c>
      <c r="BM163" s="205" t="s">
        <v>459</v>
      </c>
    </row>
    <row r="164" spans="1:65" s="2" customFormat="1" ht="16.5" customHeight="1" x14ac:dyDescent="0.2">
      <c r="A164" s="35"/>
      <c r="B164" s="36"/>
      <c r="C164" s="193" t="s">
        <v>321</v>
      </c>
      <c r="D164" s="193" t="s">
        <v>202</v>
      </c>
      <c r="E164" s="194" t="s">
        <v>1926</v>
      </c>
      <c r="F164" s="195" t="s">
        <v>1927</v>
      </c>
      <c r="G164" s="196" t="s">
        <v>217</v>
      </c>
      <c r="H164" s="197">
        <v>32</v>
      </c>
      <c r="I164" s="198"/>
      <c r="J164" s="199">
        <f t="shared" si="2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21"/>
        <v>0</v>
      </c>
      <c r="Q164" s="203">
        <v>0</v>
      </c>
      <c r="R164" s="203">
        <f t="shared" si="22"/>
        <v>0</v>
      </c>
      <c r="S164" s="203">
        <v>0</v>
      </c>
      <c r="T164" s="204">
        <f t="shared" si="2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274</v>
      </c>
      <c r="AT164" s="205" t="s">
        <v>202</v>
      </c>
      <c r="AU164" s="205" t="s">
        <v>85</v>
      </c>
      <c r="AY164" s="18" t="s">
        <v>200</v>
      </c>
      <c r="BE164" s="206">
        <f t="shared" si="24"/>
        <v>0</v>
      </c>
      <c r="BF164" s="206">
        <f t="shared" si="25"/>
        <v>0</v>
      </c>
      <c r="BG164" s="206">
        <f t="shared" si="26"/>
        <v>0</v>
      </c>
      <c r="BH164" s="206">
        <f t="shared" si="27"/>
        <v>0</v>
      </c>
      <c r="BI164" s="206">
        <f t="shared" si="28"/>
        <v>0</v>
      </c>
      <c r="BJ164" s="18" t="s">
        <v>83</v>
      </c>
      <c r="BK164" s="206">
        <f t="shared" si="29"/>
        <v>0</v>
      </c>
      <c r="BL164" s="18" t="s">
        <v>274</v>
      </c>
      <c r="BM164" s="205" t="s">
        <v>226</v>
      </c>
    </row>
    <row r="165" spans="1:65" s="2" customFormat="1" ht="21.75" customHeight="1" x14ac:dyDescent="0.2">
      <c r="A165" s="35"/>
      <c r="B165" s="36"/>
      <c r="C165" s="193" t="s">
        <v>326</v>
      </c>
      <c r="D165" s="193" t="s">
        <v>202</v>
      </c>
      <c r="E165" s="194" t="s">
        <v>1930</v>
      </c>
      <c r="F165" s="195" t="s">
        <v>1931</v>
      </c>
      <c r="G165" s="196" t="s">
        <v>217</v>
      </c>
      <c r="H165" s="197">
        <v>43</v>
      </c>
      <c r="I165" s="198"/>
      <c r="J165" s="199">
        <f t="shared" si="2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21"/>
        <v>0</v>
      </c>
      <c r="Q165" s="203">
        <v>0</v>
      </c>
      <c r="R165" s="203">
        <f t="shared" si="22"/>
        <v>0</v>
      </c>
      <c r="S165" s="203">
        <v>0</v>
      </c>
      <c r="T165" s="204">
        <f t="shared" si="2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274</v>
      </c>
      <c r="AT165" s="205" t="s">
        <v>202</v>
      </c>
      <c r="AU165" s="205" t="s">
        <v>85</v>
      </c>
      <c r="AY165" s="18" t="s">
        <v>200</v>
      </c>
      <c r="BE165" s="206">
        <f t="shared" si="24"/>
        <v>0</v>
      </c>
      <c r="BF165" s="206">
        <f t="shared" si="25"/>
        <v>0</v>
      </c>
      <c r="BG165" s="206">
        <f t="shared" si="26"/>
        <v>0</v>
      </c>
      <c r="BH165" s="206">
        <f t="shared" si="27"/>
        <v>0</v>
      </c>
      <c r="BI165" s="206">
        <f t="shared" si="28"/>
        <v>0</v>
      </c>
      <c r="BJ165" s="18" t="s">
        <v>83</v>
      </c>
      <c r="BK165" s="206">
        <f t="shared" si="29"/>
        <v>0</v>
      </c>
      <c r="BL165" s="18" t="s">
        <v>274</v>
      </c>
      <c r="BM165" s="205" t="s">
        <v>230</v>
      </c>
    </row>
    <row r="166" spans="1:65" s="2" customFormat="1" ht="24.2" customHeight="1" x14ac:dyDescent="0.2">
      <c r="A166" s="35"/>
      <c r="B166" s="36"/>
      <c r="C166" s="193" t="s">
        <v>330</v>
      </c>
      <c r="D166" s="193" t="s">
        <v>202</v>
      </c>
      <c r="E166" s="194" t="s">
        <v>3628</v>
      </c>
      <c r="F166" s="195" t="s">
        <v>3629</v>
      </c>
      <c r="G166" s="196" t="s">
        <v>217</v>
      </c>
      <c r="H166" s="197">
        <v>1</v>
      </c>
      <c r="I166" s="198"/>
      <c r="J166" s="199">
        <f t="shared" si="2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21"/>
        <v>0</v>
      </c>
      <c r="Q166" s="203">
        <v>0</v>
      </c>
      <c r="R166" s="203">
        <f t="shared" si="22"/>
        <v>0</v>
      </c>
      <c r="S166" s="203">
        <v>0</v>
      </c>
      <c r="T166" s="204">
        <f t="shared" si="2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274</v>
      </c>
      <c r="AT166" s="205" t="s">
        <v>202</v>
      </c>
      <c r="AU166" s="205" t="s">
        <v>85</v>
      </c>
      <c r="AY166" s="18" t="s">
        <v>200</v>
      </c>
      <c r="BE166" s="206">
        <f t="shared" si="24"/>
        <v>0</v>
      </c>
      <c r="BF166" s="206">
        <f t="shared" si="25"/>
        <v>0</v>
      </c>
      <c r="BG166" s="206">
        <f t="shared" si="26"/>
        <v>0</v>
      </c>
      <c r="BH166" s="206">
        <f t="shared" si="27"/>
        <v>0</v>
      </c>
      <c r="BI166" s="206">
        <f t="shared" si="28"/>
        <v>0</v>
      </c>
      <c r="BJ166" s="18" t="s">
        <v>83</v>
      </c>
      <c r="BK166" s="206">
        <f t="shared" si="29"/>
        <v>0</v>
      </c>
      <c r="BL166" s="18" t="s">
        <v>274</v>
      </c>
      <c r="BM166" s="205" t="s">
        <v>234</v>
      </c>
    </row>
    <row r="167" spans="1:65" s="2" customFormat="1" ht="21.75" customHeight="1" x14ac:dyDescent="0.2">
      <c r="A167" s="35"/>
      <c r="B167" s="36"/>
      <c r="C167" s="193" t="s">
        <v>335</v>
      </c>
      <c r="D167" s="193" t="s">
        <v>202</v>
      </c>
      <c r="E167" s="194" t="s">
        <v>1946</v>
      </c>
      <c r="F167" s="195" t="s">
        <v>1947</v>
      </c>
      <c r="G167" s="196" t="s">
        <v>333</v>
      </c>
      <c r="H167" s="197">
        <v>352</v>
      </c>
      <c r="I167" s="198"/>
      <c r="J167" s="199">
        <f t="shared" si="2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21"/>
        <v>0</v>
      </c>
      <c r="Q167" s="203">
        <v>0</v>
      </c>
      <c r="R167" s="203">
        <f t="shared" si="22"/>
        <v>0</v>
      </c>
      <c r="S167" s="203">
        <v>0</v>
      </c>
      <c r="T167" s="204">
        <f t="shared" si="2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274</v>
      </c>
      <c r="AT167" s="205" t="s">
        <v>202</v>
      </c>
      <c r="AU167" s="205" t="s">
        <v>85</v>
      </c>
      <c r="AY167" s="18" t="s">
        <v>200</v>
      </c>
      <c r="BE167" s="206">
        <f t="shared" si="24"/>
        <v>0</v>
      </c>
      <c r="BF167" s="206">
        <f t="shared" si="25"/>
        <v>0</v>
      </c>
      <c r="BG167" s="206">
        <f t="shared" si="26"/>
        <v>0</v>
      </c>
      <c r="BH167" s="206">
        <f t="shared" si="27"/>
        <v>0</v>
      </c>
      <c r="BI167" s="206">
        <f t="shared" si="28"/>
        <v>0</v>
      </c>
      <c r="BJ167" s="18" t="s">
        <v>83</v>
      </c>
      <c r="BK167" s="206">
        <f t="shared" si="29"/>
        <v>0</v>
      </c>
      <c r="BL167" s="18" t="s">
        <v>274</v>
      </c>
      <c r="BM167" s="205" t="s">
        <v>239</v>
      </c>
    </row>
    <row r="168" spans="1:65" s="2" customFormat="1" ht="24.2" customHeight="1" x14ac:dyDescent="0.2">
      <c r="A168" s="35"/>
      <c r="B168" s="36"/>
      <c r="C168" s="193" t="s">
        <v>340</v>
      </c>
      <c r="D168" s="193" t="s">
        <v>202</v>
      </c>
      <c r="E168" s="194" t="s">
        <v>1948</v>
      </c>
      <c r="F168" s="195" t="s">
        <v>1949</v>
      </c>
      <c r="G168" s="196" t="s">
        <v>238</v>
      </c>
      <c r="H168" s="197">
        <v>0.32</v>
      </c>
      <c r="I168" s="198"/>
      <c r="J168" s="199">
        <f t="shared" si="2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21"/>
        <v>0</v>
      </c>
      <c r="Q168" s="203">
        <v>0</v>
      </c>
      <c r="R168" s="203">
        <f t="shared" si="22"/>
        <v>0</v>
      </c>
      <c r="S168" s="203">
        <v>0</v>
      </c>
      <c r="T168" s="204">
        <f t="shared" si="2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274</v>
      </c>
      <c r="AT168" s="205" t="s">
        <v>202</v>
      </c>
      <c r="AU168" s="205" t="s">
        <v>85</v>
      </c>
      <c r="AY168" s="18" t="s">
        <v>200</v>
      </c>
      <c r="BE168" s="206">
        <f t="shared" si="24"/>
        <v>0</v>
      </c>
      <c r="BF168" s="206">
        <f t="shared" si="25"/>
        <v>0</v>
      </c>
      <c r="BG168" s="206">
        <f t="shared" si="26"/>
        <v>0</v>
      </c>
      <c r="BH168" s="206">
        <f t="shared" si="27"/>
        <v>0</v>
      </c>
      <c r="BI168" s="206">
        <f t="shared" si="28"/>
        <v>0</v>
      </c>
      <c r="BJ168" s="18" t="s">
        <v>83</v>
      </c>
      <c r="BK168" s="206">
        <f t="shared" si="29"/>
        <v>0</v>
      </c>
      <c r="BL168" s="18" t="s">
        <v>274</v>
      </c>
      <c r="BM168" s="205" t="s">
        <v>248</v>
      </c>
    </row>
    <row r="169" spans="1:65" s="2" customFormat="1" ht="24.2" customHeight="1" x14ac:dyDescent="0.2">
      <c r="A169" s="35"/>
      <c r="B169" s="36"/>
      <c r="C169" s="193" t="s">
        <v>207</v>
      </c>
      <c r="D169" s="193" t="s">
        <v>202</v>
      </c>
      <c r="E169" s="194" t="s">
        <v>1954</v>
      </c>
      <c r="F169" s="195" t="s">
        <v>1955</v>
      </c>
      <c r="G169" s="196" t="s">
        <v>617</v>
      </c>
      <c r="H169" s="244"/>
      <c r="I169" s="198"/>
      <c r="J169" s="199">
        <f t="shared" si="2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21"/>
        <v>0</v>
      </c>
      <c r="Q169" s="203">
        <v>0</v>
      </c>
      <c r="R169" s="203">
        <f t="shared" si="22"/>
        <v>0</v>
      </c>
      <c r="S169" s="203">
        <v>0</v>
      </c>
      <c r="T169" s="204">
        <f t="shared" si="2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274</v>
      </c>
      <c r="AT169" s="205" t="s">
        <v>202</v>
      </c>
      <c r="AU169" s="205" t="s">
        <v>85</v>
      </c>
      <c r="AY169" s="18" t="s">
        <v>200</v>
      </c>
      <c r="BE169" s="206">
        <f t="shared" si="24"/>
        <v>0</v>
      </c>
      <c r="BF169" s="206">
        <f t="shared" si="25"/>
        <v>0</v>
      </c>
      <c r="BG169" s="206">
        <f t="shared" si="26"/>
        <v>0</v>
      </c>
      <c r="BH169" s="206">
        <f t="shared" si="27"/>
        <v>0</v>
      </c>
      <c r="BI169" s="206">
        <f t="shared" si="28"/>
        <v>0</v>
      </c>
      <c r="BJ169" s="18" t="s">
        <v>83</v>
      </c>
      <c r="BK169" s="206">
        <f t="shared" si="29"/>
        <v>0</v>
      </c>
      <c r="BL169" s="18" t="s">
        <v>274</v>
      </c>
      <c r="BM169" s="205" t="s">
        <v>253</v>
      </c>
    </row>
    <row r="170" spans="1:65" s="12" customFormat="1" ht="22.9" customHeight="1" x14ac:dyDescent="0.2">
      <c r="B170" s="177"/>
      <c r="C170" s="178"/>
      <c r="D170" s="179" t="s">
        <v>75</v>
      </c>
      <c r="E170" s="191" t="s">
        <v>1956</v>
      </c>
      <c r="F170" s="191" t="s">
        <v>1957</v>
      </c>
      <c r="G170" s="178"/>
      <c r="H170" s="178"/>
      <c r="I170" s="181"/>
      <c r="J170" s="192">
        <f>BK170</f>
        <v>0</v>
      </c>
      <c r="K170" s="178"/>
      <c r="L170" s="183"/>
      <c r="M170" s="184"/>
      <c r="N170" s="185"/>
      <c r="O170" s="185"/>
      <c r="P170" s="186">
        <f>SUM(P171:P179)</f>
        <v>0</v>
      </c>
      <c r="Q170" s="185"/>
      <c r="R170" s="186">
        <f>SUM(R171:R179)</f>
        <v>0</v>
      </c>
      <c r="S170" s="185"/>
      <c r="T170" s="187">
        <f>SUM(T171:T179)</f>
        <v>0</v>
      </c>
      <c r="AR170" s="188" t="s">
        <v>85</v>
      </c>
      <c r="AT170" s="189" t="s">
        <v>75</v>
      </c>
      <c r="AU170" s="189" t="s">
        <v>83</v>
      </c>
      <c r="AY170" s="188" t="s">
        <v>200</v>
      </c>
      <c r="BK170" s="190">
        <f>SUM(BK171:BK179)</f>
        <v>0</v>
      </c>
    </row>
    <row r="171" spans="1:65" s="2" customFormat="1" ht="24.2" customHeight="1" x14ac:dyDescent="0.2">
      <c r="A171" s="35"/>
      <c r="B171" s="36"/>
      <c r="C171" s="193" t="s">
        <v>357</v>
      </c>
      <c r="D171" s="193" t="s">
        <v>202</v>
      </c>
      <c r="E171" s="194" t="s">
        <v>1966</v>
      </c>
      <c r="F171" s="195" t="s">
        <v>1967</v>
      </c>
      <c r="G171" s="196" t="s">
        <v>333</v>
      </c>
      <c r="H171" s="197">
        <v>773</v>
      </c>
      <c r="I171" s="198"/>
      <c r="J171" s="199">
        <f t="shared" ref="J171:J179" si="30">ROUND(I171*H171,2)</f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ref="P171:P179" si="31">O171*H171</f>
        <v>0</v>
      </c>
      <c r="Q171" s="203">
        <v>0</v>
      </c>
      <c r="R171" s="203">
        <f t="shared" ref="R171:R179" si="32">Q171*H171</f>
        <v>0</v>
      </c>
      <c r="S171" s="203">
        <v>0</v>
      </c>
      <c r="T171" s="204">
        <f t="shared" ref="T171:T179" si="33">S171*H171</f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274</v>
      </c>
      <c r="AT171" s="205" t="s">
        <v>202</v>
      </c>
      <c r="AU171" s="205" t="s">
        <v>85</v>
      </c>
      <c r="AY171" s="18" t="s">
        <v>200</v>
      </c>
      <c r="BE171" s="206">
        <f t="shared" ref="BE171:BE179" si="34">IF(N171="základní",J171,0)</f>
        <v>0</v>
      </c>
      <c r="BF171" s="206">
        <f t="shared" ref="BF171:BF179" si="35">IF(N171="snížená",J171,0)</f>
        <v>0</v>
      </c>
      <c r="BG171" s="206">
        <f t="shared" ref="BG171:BG179" si="36">IF(N171="zákl. přenesená",J171,0)</f>
        <v>0</v>
      </c>
      <c r="BH171" s="206">
        <f t="shared" ref="BH171:BH179" si="37">IF(N171="sníž. přenesená",J171,0)</f>
        <v>0</v>
      </c>
      <c r="BI171" s="206">
        <f t="shared" ref="BI171:BI179" si="38">IF(N171="nulová",J171,0)</f>
        <v>0</v>
      </c>
      <c r="BJ171" s="18" t="s">
        <v>83</v>
      </c>
      <c r="BK171" s="206">
        <f t="shared" ref="BK171:BK179" si="39">ROUND(I171*H171,2)</f>
        <v>0</v>
      </c>
      <c r="BL171" s="18" t="s">
        <v>274</v>
      </c>
      <c r="BM171" s="205" t="s">
        <v>257</v>
      </c>
    </row>
    <row r="172" spans="1:65" s="2" customFormat="1" ht="24.2" customHeight="1" x14ac:dyDescent="0.2">
      <c r="A172" s="35"/>
      <c r="B172" s="36"/>
      <c r="C172" s="193" t="s">
        <v>211</v>
      </c>
      <c r="D172" s="193" t="s">
        <v>202</v>
      </c>
      <c r="E172" s="194" t="s">
        <v>1968</v>
      </c>
      <c r="F172" s="195" t="s">
        <v>1969</v>
      </c>
      <c r="G172" s="196" t="s">
        <v>333</v>
      </c>
      <c r="H172" s="197">
        <v>623</v>
      </c>
      <c r="I172" s="198"/>
      <c r="J172" s="199">
        <f t="shared" si="3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31"/>
        <v>0</v>
      </c>
      <c r="Q172" s="203">
        <v>0</v>
      </c>
      <c r="R172" s="203">
        <f t="shared" si="32"/>
        <v>0</v>
      </c>
      <c r="S172" s="203">
        <v>0</v>
      </c>
      <c r="T172" s="204">
        <f t="shared" si="3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274</v>
      </c>
      <c r="AT172" s="205" t="s">
        <v>202</v>
      </c>
      <c r="AU172" s="205" t="s">
        <v>85</v>
      </c>
      <c r="AY172" s="18" t="s">
        <v>200</v>
      </c>
      <c r="BE172" s="206">
        <f t="shared" si="34"/>
        <v>0</v>
      </c>
      <c r="BF172" s="206">
        <f t="shared" si="35"/>
        <v>0</v>
      </c>
      <c r="BG172" s="206">
        <f t="shared" si="36"/>
        <v>0</v>
      </c>
      <c r="BH172" s="206">
        <f t="shared" si="37"/>
        <v>0</v>
      </c>
      <c r="BI172" s="206">
        <f t="shared" si="38"/>
        <v>0</v>
      </c>
      <c r="BJ172" s="18" t="s">
        <v>83</v>
      </c>
      <c r="BK172" s="206">
        <f t="shared" si="39"/>
        <v>0</v>
      </c>
      <c r="BL172" s="18" t="s">
        <v>274</v>
      </c>
      <c r="BM172" s="205" t="s">
        <v>533</v>
      </c>
    </row>
    <row r="173" spans="1:65" s="2" customFormat="1" ht="24.2" customHeight="1" x14ac:dyDescent="0.2">
      <c r="A173" s="35"/>
      <c r="B173" s="36"/>
      <c r="C173" s="193" t="s">
        <v>371</v>
      </c>
      <c r="D173" s="193" t="s">
        <v>202</v>
      </c>
      <c r="E173" s="194" t="s">
        <v>1970</v>
      </c>
      <c r="F173" s="195" t="s">
        <v>1971</v>
      </c>
      <c r="G173" s="196" t="s">
        <v>333</v>
      </c>
      <c r="H173" s="197">
        <v>112</v>
      </c>
      <c r="I173" s="198"/>
      <c r="J173" s="199">
        <f t="shared" si="3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31"/>
        <v>0</v>
      </c>
      <c r="Q173" s="203">
        <v>0</v>
      </c>
      <c r="R173" s="203">
        <f t="shared" si="32"/>
        <v>0</v>
      </c>
      <c r="S173" s="203">
        <v>0</v>
      </c>
      <c r="T173" s="204">
        <f t="shared" si="3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274</v>
      </c>
      <c r="AT173" s="205" t="s">
        <v>202</v>
      </c>
      <c r="AU173" s="205" t="s">
        <v>85</v>
      </c>
      <c r="AY173" s="18" t="s">
        <v>200</v>
      </c>
      <c r="BE173" s="206">
        <f t="shared" si="34"/>
        <v>0</v>
      </c>
      <c r="BF173" s="206">
        <f t="shared" si="35"/>
        <v>0</v>
      </c>
      <c r="BG173" s="206">
        <f t="shared" si="36"/>
        <v>0</v>
      </c>
      <c r="BH173" s="206">
        <f t="shared" si="37"/>
        <v>0</v>
      </c>
      <c r="BI173" s="206">
        <f t="shared" si="38"/>
        <v>0</v>
      </c>
      <c r="BJ173" s="18" t="s">
        <v>83</v>
      </c>
      <c r="BK173" s="206">
        <f t="shared" si="39"/>
        <v>0</v>
      </c>
      <c r="BL173" s="18" t="s">
        <v>274</v>
      </c>
      <c r="BM173" s="205" t="s">
        <v>261</v>
      </c>
    </row>
    <row r="174" spans="1:65" s="2" customFormat="1" ht="24.2" customHeight="1" x14ac:dyDescent="0.2">
      <c r="A174" s="35"/>
      <c r="B174" s="36"/>
      <c r="C174" s="193" t="s">
        <v>378</v>
      </c>
      <c r="D174" s="193" t="s">
        <v>202</v>
      </c>
      <c r="E174" s="194" t="s">
        <v>1972</v>
      </c>
      <c r="F174" s="195" t="s">
        <v>1973</v>
      </c>
      <c r="G174" s="196" t="s">
        <v>333</v>
      </c>
      <c r="H174" s="197">
        <v>38</v>
      </c>
      <c r="I174" s="198"/>
      <c r="J174" s="199">
        <f t="shared" si="3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31"/>
        <v>0</v>
      </c>
      <c r="Q174" s="203">
        <v>0</v>
      </c>
      <c r="R174" s="203">
        <f t="shared" si="32"/>
        <v>0</v>
      </c>
      <c r="S174" s="203">
        <v>0</v>
      </c>
      <c r="T174" s="204">
        <f t="shared" si="3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274</v>
      </c>
      <c r="AT174" s="205" t="s">
        <v>202</v>
      </c>
      <c r="AU174" s="205" t="s">
        <v>85</v>
      </c>
      <c r="AY174" s="18" t="s">
        <v>200</v>
      </c>
      <c r="BE174" s="206">
        <f t="shared" si="34"/>
        <v>0</v>
      </c>
      <c r="BF174" s="206">
        <f t="shared" si="35"/>
        <v>0</v>
      </c>
      <c r="BG174" s="206">
        <f t="shared" si="36"/>
        <v>0</v>
      </c>
      <c r="BH174" s="206">
        <f t="shared" si="37"/>
        <v>0</v>
      </c>
      <c r="BI174" s="206">
        <f t="shared" si="38"/>
        <v>0</v>
      </c>
      <c r="BJ174" s="18" t="s">
        <v>83</v>
      </c>
      <c r="BK174" s="206">
        <f t="shared" si="39"/>
        <v>0</v>
      </c>
      <c r="BL174" s="18" t="s">
        <v>274</v>
      </c>
      <c r="BM174" s="205" t="s">
        <v>267</v>
      </c>
    </row>
    <row r="175" spans="1:65" s="2" customFormat="1" ht="24.2" customHeight="1" x14ac:dyDescent="0.2">
      <c r="A175" s="35"/>
      <c r="B175" s="36"/>
      <c r="C175" s="193" t="s">
        <v>383</v>
      </c>
      <c r="D175" s="193" t="s">
        <v>202</v>
      </c>
      <c r="E175" s="194" t="s">
        <v>2045</v>
      </c>
      <c r="F175" s="195" t="s">
        <v>2046</v>
      </c>
      <c r="G175" s="196" t="s">
        <v>333</v>
      </c>
      <c r="H175" s="197">
        <v>773</v>
      </c>
      <c r="I175" s="198"/>
      <c r="J175" s="199">
        <f t="shared" si="3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31"/>
        <v>0</v>
      </c>
      <c r="Q175" s="203">
        <v>0</v>
      </c>
      <c r="R175" s="203">
        <f t="shared" si="32"/>
        <v>0</v>
      </c>
      <c r="S175" s="203">
        <v>0</v>
      </c>
      <c r="T175" s="204">
        <f t="shared" si="3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274</v>
      </c>
      <c r="AT175" s="205" t="s">
        <v>202</v>
      </c>
      <c r="AU175" s="205" t="s">
        <v>85</v>
      </c>
      <c r="AY175" s="18" t="s">
        <v>200</v>
      </c>
      <c r="BE175" s="206">
        <f t="shared" si="34"/>
        <v>0</v>
      </c>
      <c r="BF175" s="206">
        <f t="shared" si="35"/>
        <v>0</v>
      </c>
      <c r="BG175" s="206">
        <f t="shared" si="36"/>
        <v>0</v>
      </c>
      <c r="BH175" s="206">
        <f t="shared" si="37"/>
        <v>0</v>
      </c>
      <c r="BI175" s="206">
        <f t="shared" si="38"/>
        <v>0</v>
      </c>
      <c r="BJ175" s="18" t="s">
        <v>83</v>
      </c>
      <c r="BK175" s="206">
        <f t="shared" si="39"/>
        <v>0</v>
      </c>
      <c r="BL175" s="18" t="s">
        <v>274</v>
      </c>
      <c r="BM175" s="205" t="s">
        <v>561</v>
      </c>
    </row>
    <row r="176" spans="1:65" s="2" customFormat="1" ht="21.75" customHeight="1" x14ac:dyDescent="0.2">
      <c r="A176" s="35"/>
      <c r="B176" s="36"/>
      <c r="C176" s="193" t="s">
        <v>214</v>
      </c>
      <c r="D176" s="193" t="s">
        <v>202</v>
      </c>
      <c r="E176" s="194" t="s">
        <v>2047</v>
      </c>
      <c r="F176" s="195" t="s">
        <v>2048</v>
      </c>
      <c r="G176" s="196" t="s">
        <v>333</v>
      </c>
      <c r="H176" s="197">
        <v>773</v>
      </c>
      <c r="I176" s="198"/>
      <c r="J176" s="199">
        <f t="shared" si="3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31"/>
        <v>0</v>
      </c>
      <c r="Q176" s="203">
        <v>0</v>
      </c>
      <c r="R176" s="203">
        <f t="shared" si="32"/>
        <v>0</v>
      </c>
      <c r="S176" s="203">
        <v>0</v>
      </c>
      <c r="T176" s="204">
        <f t="shared" si="3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274</v>
      </c>
      <c r="AT176" s="205" t="s">
        <v>202</v>
      </c>
      <c r="AU176" s="205" t="s">
        <v>85</v>
      </c>
      <c r="AY176" s="18" t="s">
        <v>200</v>
      </c>
      <c r="BE176" s="206">
        <f t="shared" si="34"/>
        <v>0</v>
      </c>
      <c r="BF176" s="206">
        <f t="shared" si="35"/>
        <v>0</v>
      </c>
      <c r="BG176" s="206">
        <f t="shared" si="36"/>
        <v>0</v>
      </c>
      <c r="BH176" s="206">
        <f t="shared" si="37"/>
        <v>0</v>
      </c>
      <c r="BI176" s="206">
        <f t="shared" si="38"/>
        <v>0</v>
      </c>
      <c r="BJ176" s="18" t="s">
        <v>83</v>
      </c>
      <c r="BK176" s="206">
        <f t="shared" si="39"/>
        <v>0</v>
      </c>
      <c r="BL176" s="18" t="s">
        <v>274</v>
      </c>
      <c r="BM176" s="205" t="s">
        <v>571</v>
      </c>
    </row>
    <row r="177" spans="1:65" s="2" customFormat="1" ht="16.5" customHeight="1" x14ac:dyDescent="0.2">
      <c r="A177" s="35"/>
      <c r="B177" s="36"/>
      <c r="C177" s="245" t="s">
        <v>404</v>
      </c>
      <c r="D177" s="245" t="s">
        <v>640</v>
      </c>
      <c r="E177" s="246" t="s">
        <v>2063</v>
      </c>
      <c r="F177" s="247" t="s">
        <v>2064</v>
      </c>
      <c r="G177" s="248" t="s">
        <v>217</v>
      </c>
      <c r="H177" s="249">
        <v>145</v>
      </c>
      <c r="I177" s="250"/>
      <c r="J177" s="251">
        <f t="shared" si="30"/>
        <v>0</v>
      </c>
      <c r="K177" s="252"/>
      <c r="L177" s="253"/>
      <c r="M177" s="254" t="s">
        <v>1</v>
      </c>
      <c r="N177" s="255" t="s">
        <v>41</v>
      </c>
      <c r="O177" s="72"/>
      <c r="P177" s="203">
        <f t="shared" si="31"/>
        <v>0</v>
      </c>
      <c r="Q177" s="203">
        <v>0</v>
      </c>
      <c r="R177" s="203">
        <f t="shared" si="32"/>
        <v>0</v>
      </c>
      <c r="S177" s="203">
        <v>0</v>
      </c>
      <c r="T177" s="204">
        <f t="shared" si="3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211</v>
      </c>
      <c r="AT177" s="205" t="s">
        <v>640</v>
      </c>
      <c r="AU177" s="205" t="s">
        <v>85</v>
      </c>
      <c r="AY177" s="18" t="s">
        <v>200</v>
      </c>
      <c r="BE177" s="206">
        <f t="shared" si="34"/>
        <v>0</v>
      </c>
      <c r="BF177" s="206">
        <f t="shared" si="35"/>
        <v>0</v>
      </c>
      <c r="BG177" s="206">
        <f t="shared" si="36"/>
        <v>0</v>
      </c>
      <c r="BH177" s="206">
        <f t="shared" si="37"/>
        <v>0</v>
      </c>
      <c r="BI177" s="206">
        <f t="shared" si="38"/>
        <v>0</v>
      </c>
      <c r="BJ177" s="18" t="s">
        <v>83</v>
      </c>
      <c r="BK177" s="206">
        <f t="shared" si="39"/>
        <v>0</v>
      </c>
      <c r="BL177" s="18" t="s">
        <v>274</v>
      </c>
      <c r="BM177" s="205" t="s">
        <v>272</v>
      </c>
    </row>
    <row r="178" spans="1:65" s="2" customFormat="1" ht="24.2" customHeight="1" x14ac:dyDescent="0.2">
      <c r="A178" s="35"/>
      <c r="B178" s="36"/>
      <c r="C178" s="193" t="s">
        <v>410</v>
      </c>
      <c r="D178" s="193" t="s">
        <v>202</v>
      </c>
      <c r="E178" s="194" t="s">
        <v>2073</v>
      </c>
      <c r="F178" s="195" t="s">
        <v>2074</v>
      </c>
      <c r="G178" s="196" t="s">
        <v>238</v>
      </c>
      <c r="H178" s="197">
        <v>0.2</v>
      </c>
      <c r="I178" s="198"/>
      <c r="J178" s="199">
        <f t="shared" si="3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274</v>
      </c>
      <c r="AT178" s="205" t="s">
        <v>202</v>
      </c>
      <c r="AU178" s="205" t="s">
        <v>85</v>
      </c>
      <c r="AY178" s="18" t="s">
        <v>200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8" t="s">
        <v>83</v>
      </c>
      <c r="BK178" s="206">
        <f t="shared" si="39"/>
        <v>0</v>
      </c>
      <c r="BL178" s="18" t="s">
        <v>274</v>
      </c>
      <c r="BM178" s="205" t="s">
        <v>277</v>
      </c>
    </row>
    <row r="179" spans="1:65" s="2" customFormat="1" ht="24.2" customHeight="1" x14ac:dyDescent="0.2">
      <c r="A179" s="35"/>
      <c r="B179" s="36"/>
      <c r="C179" s="193" t="s">
        <v>415</v>
      </c>
      <c r="D179" s="193" t="s">
        <v>202</v>
      </c>
      <c r="E179" s="194" t="s">
        <v>2083</v>
      </c>
      <c r="F179" s="195" t="s">
        <v>2084</v>
      </c>
      <c r="G179" s="196" t="s">
        <v>617</v>
      </c>
      <c r="H179" s="244"/>
      <c r="I179" s="198"/>
      <c r="J179" s="199">
        <f t="shared" si="30"/>
        <v>0</v>
      </c>
      <c r="K179" s="200"/>
      <c r="L179" s="40"/>
      <c r="M179" s="201" t="s">
        <v>1</v>
      </c>
      <c r="N179" s="202" t="s">
        <v>41</v>
      </c>
      <c r="O179" s="72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274</v>
      </c>
      <c r="AT179" s="205" t="s">
        <v>202</v>
      </c>
      <c r="AU179" s="205" t="s">
        <v>85</v>
      </c>
      <c r="AY179" s="18" t="s">
        <v>200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8" t="s">
        <v>83</v>
      </c>
      <c r="BK179" s="206">
        <f t="shared" si="39"/>
        <v>0</v>
      </c>
      <c r="BL179" s="18" t="s">
        <v>274</v>
      </c>
      <c r="BM179" s="205" t="s">
        <v>283</v>
      </c>
    </row>
    <row r="180" spans="1:65" s="12" customFormat="1" ht="22.9" customHeight="1" x14ac:dyDescent="0.2">
      <c r="B180" s="177"/>
      <c r="C180" s="178"/>
      <c r="D180" s="179" t="s">
        <v>75</v>
      </c>
      <c r="E180" s="191" t="s">
        <v>2085</v>
      </c>
      <c r="F180" s="191" t="s">
        <v>2086</v>
      </c>
      <c r="G180" s="178"/>
      <c r="H180" s="178"/>
      <c r="I180" s="181"/>
      <c r="J180" s="192">
        <f>BK180</f>
        <v>0</v>
      </c>
      <c r="K180" s="178"/>
      <c r="L180" s="183"/>
      <c r="M180" s="184"/>
      <c r="N180" s="185"/>
      <c r="O180" s="185"/>
      <c r="P180" s="186">
        <f>SUM(P181:P215)</f>
        <v>0</v>
      </c>
      <c r="Q180" s="185"/>
      <c r="R180" s="186">
        <f>SUM(R181:R215)</f>
        <v>0</v>
      </c>
      <c r="S180" s="185"/>
      <c r="T180" s="187">
        <f>SUM(T181:T215)</f>
        <v>0</v>
      </c>
      <c r="AR180" s="188" t="s">
        <v>85</v>
      </c>
      <c r="AT180" s="189" t="s">
        <v>75</v>
      </c>
      <c r="AU180" s="189" t="s">
        <v>83</v>
      </c>
      <c r="AY180" s="188" t="s">
        <v>200</v>
      </c>
      <c r="BK180" s="190">
        <f>SUM(BK181:BK215)</f>
        <v>0</v>
      </c>
    </row>
    <row r="181" spans="1:65" s="2" customFormat="1" ht="16.5" customHeight="1" x14ac:dyDescent="0.2">
      <c r="A181" s="35"/>
      <c r="B181" s="36"/>
      <c r="C181" s="193" t="s">
        <v>421</v>
      </c>
      <c r="D181" s="193" t="s">
        <v>202</v>
      </c>
      <c r="E181" s="194" t="s">
        <v>2093</v>
      </c>
      <c r="F181" s="195" t="s">
        <v>2094</v>
      </c>
      <c r="G181" s="196" t="s">
        <v>1567</v>
      </c>
      <c r="H181" s="197">
        <v>31</v>
      </c>
      <c r="I181" s="198"/>
      <c r="J181" s="199">
        <f t="shared" ref="J181:J215" si="40">ROUND(I181*H181,2)</f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ref="P181:P215" si="41">O181*H181</f>
        <v>0</v>
      </c>
      <c r="Q181" s="203">
        <v>0</v>
      </c>
      <c r="R181" s="203">
        <f t="shared" ref="R181:R215" si="42">Q181*H181</f>
        <v>0</v>
      </c>
      <c r="S181" s="203">
        <v>0</v>
      </c>
      <c r="T181" s="204">
        <f t="shared" ref="T181:T215" si="43"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274</v>
      </c>
      <c r="AT181" s="205" t="s">
        <v>202</v>
      </c>
      <c r="AU181" s="205" t="s">
        <v>85</v>
      </c>
      <c r="AY181" s="18" t="s">
        <v>200</v>
      </c>
      <c r="BE181" s="206">
        <f t="shared" ref="BE181:BE215" si="44">IF(N181="základní",J181,0)</f>
        <v>0</v>
      </c>
      <c r="BF181" s="206">
        <f t="shared" ref="BF181:BF215" si="45">IF(N181="snížená",J181,0)</f>
        <v>0</v>
      </c>
      <c r="BG181" s="206">
        <f t="shared" ref="BG181:BG215" si="46">IF(N181="zákl. přenesená",J181,0)</f>
        <v>0</v>
      </c>
      <c r="BH181" s="206">
        <f t="shared" ref="BH181:BH215" si="47">IF(N181="sníž. přenesená",J181,0)</f>
        <v>0</v>
      </c>
      <c r="BI181" s="206">
        <f t="shared" ref="BI181:BI215" si="48">IF(N181="nulová",J181,0)</f>
        <v>0</v>
      </c>
      <c r="BJ181" s="18" t="s">
        <v>83</v>
      </c>
      <c r="BK181" s="206">
        <f t="shared" ref="BK181:BK215" si="49">ROUND(I181*H181,2)</f>
        <v>0</v>
      </c>
      <c r="BL181" s="18" t="s">
        <v>274</v>
      </c>
      <c r="BM181" s="205" t="s">
        <v>614</v>
      </c>
    </row>
    <row r="182" spans="1:65" s="2" customFormat="1" ht="24.2" customHeight="1" x14ac:dyDescent="0.2">
      <c r="A182" s="35"/>
      <c r="B182" s="36"/>
      <c r="C182" s="193" t="s">
        <v>426</v>
      </c>
      <c r="D182" s="193" t="s">
        <v>202</v>
      </c>
      <c r="E182" s="194" t="s">
        <v>2095</v>
      </c>
      <c r="F182" s="195" t="s">
        <v>2096</v>
      </c>
      <c r="G182" s="196" t="s">
        <v>217</v>
      </c>
      <c r="H182" s="197">
        <v>31</v>
      </c>
      <c r="I182" s="198"/>
      <c r="J182" s="199">
        <f t="shared" si="40"/>
        <v>0</v>
      </c>
      <c r="K182" s="200"/>
      <c r="L182" s="40"/>
      <c r="M182" s="201" t="s">
        <v>1</v>
      </c>
      <c r="N182" s="202" t="s">
        <v>41</v>
      </c>
      <c r="O182" s="72"/>
      <c r="P182" s="203">
        <f t="shared" si="41"/>
        <v>0</v>
      </c>
      <c r="Q182" s="203">
        <v>0</v>
      </c>
      <c r="R182" s="203">
        <f t="shared" si="42"/>
        <v>0</v>
      </c>
      <c r="S182" s="203">
        <v>0</v>
      </c>
      <c r="T182" s="204">
        <f t="shared" si="4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274</v>
      </c>
      <c r="AT182" s="205" t="s">
        <v>202</v>
      </c>
      <c r="AU182" s="205" t="s">
        <v>85</v>
      </c>
      <c r="AY182" s="18" t="s">
        <v>200</v>
      </c>
      <c r="BE182" s="206">
        <f t="shared" si="44"/>
        <v>0</v>
      </c>
      <c r="BF182" s="206">
        <f t="shared" si="45"/>
        <v>0</v>
      </c>
      <c r="BG182" s="206">
        <f t="shared" si="46"/>
        <v>0</v>
      </c>
      <c r="BH182" s="206">
        <f t="shared" si="47"/>
        <v>0</v>
      </c>
      <c r="BI182" s="206">
        <f t="shared" si="48"/>
        <v>0</v>
      </c>
      <c r="BJ182" s="18" t="s">
        <v>83</v>
      </c>
      <c r="BK182" s="206">
        <f t="shared" si="49"/>
        <v>0</v>
      </c>
      <c r="BL182" s="18" t="s">
        <v>274</v>
      </c>
      <c r="BM182" s="205" t="s">
        <v>626</v>
      </c>
    </row>
    <row r="183" spans="1:65" s="2" customFormat="1" ht="16.5" customHeight="1" x14ac:dyDescent="0.2">
      <c r="A183" s="35"/>
      <c r="B183" s="36"/>
      <c r="C183" s="245" t="s">
        <v>218</v>
      </c>
      <c r="D183" s="245" t="s">
        <v>640</v>
      </c>
      <c r="E183" s="246" t="s">
        <v>3630</v>
      </c>
      <c r="F183" s="247" t="s">
        <v>3631</v>
      </c>
      <c r="G183" s="248" t="s">
        <v>217</v>
      </c>
      <c r="H183" s="249">
        <v>31</v>
      </c>
      <c r="I183" s="250"/>
      <c r="J183" s="251">
        <f t="shared" si="40"/>
        <v>0</v>
      </c>
      <c r="K183" s="252"/>
      <c r="L183" s="253"/>
      <c r="M183" s="254" t="s">
        <v>1</v>
      </c>
      <c r="N183" s="255" t="s">
        <v>41</v>
      </c>
      <c r="O183" s="72"/>
      <c r="P183" s="203">
        <f t="shared" si="41"/>
        <v>0</v>
      </c>
      <c r="Q183" s="203">
        <v>0</v>
      </c>
      <c r="R183" s="203">
        <f t="shared" si="42"/>
        <v>0</v>
      </c>
      <c r="S183" s="203">
        <v>0</v>
      </c>
      <c r="T183" s="204">
        <f t="shared" si="4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211</v>
      </c>
      <c r="AT183" s="205" t="s">
        <v>640</v>
      </c>
      <c r="AU183" s="205" t="s">
        <v>85</v>
      </c>
      <c r="AY183" s="18" t="s">
        <v>200</v>
      </c>
      <c r="BE183" s="206">
        <f t="shared" si="44"/>
        <v>0</v>
      </c>
      <c r="BF183" s="206">
        <f t="shared" si="45"/>
        <v>0</v>
      </c>
      <c r="BG183" s="206">
        <f t="shared" si="46"/>
        <v>0</v>
      </c>
      <c r="BH183" s="206">
        <f t="shared" si="47"/>
        <v>0</v>
      </c>
      <c r="BI183" s="206">
        <f t="shared" si="48"/>
        <v>0</v>
      </c>
      <c r="BJ183" s="18" t="s">
        <v>83</v>
      </c>
      <c r="BK183" s="206">
        <f t="shared" si="49"/>
        <v>0</v>
      </c>
      <c r="BL183" s="18" t="s">
        <v>274</v>
      </c>
      <c r="BM183" s="205" t="s">
        <v>639</v>
      </c>
    </row>
    <row r="184" spans="1:65" s="2" customFormat="1" ht="24.2" customHeight="1" x14ac:dyDescent="0.2">
      <c r="A184" s="35"/>
      <c r="B184" s="36"/>
      <c r="C184" s="193" t="s">
        <v>434</v>
      </c>
      <c r="D184" s="193" t="s">
        <v>202</v>
      </c>
      <c r="E184" s="194" t="s">
        <v>3632</v>
      </c>
      <c r="F184" s="195" t="s">
        <v>3633</v>
      </c>
      <c r="G184" s="196" t="s">
        <v>1567</v>
      </c>
      <c r="H184" s="197">
        <v>5</v>
      </c>
      <c r="I184" s="198"/>
      <c r="J184" s="199">
        <f t="shared" si="40"/>
        <v>0</v>
      </c>
      <c r="K184" s="200"/>
      <c r="L184" s="40"/>
      <c r="M184" s="201" t="s">
        <v>1</v>
      </c>
      <c r="N184" s="202" t="s">
        <v>41</v>
      </c>
      <c r="O184" s="72"/>
      <c r="P184" s="203">
        <f t="shared" si="41"/>
        <v>0</v>
      </c>
      <c r="Q184" s="203">
        <v>0</v>
      </c>
      <c r="R184" s="203">
        <f t="shared" si="42"/>
        <v>0</v>
      </c>
      <c r="S184" s="203">
        <v>0</v>
      </c>
      <c r="T184" s="204">
        <f t="shared" si="4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274</v>
      </c>
      <c r="AT184" s="205" t="s">
        <v>202</v>
      </c>
      <c r="AU184" s="205" t="s">
        <v>85</v>
      </c>
      <c r="AY184" s="18" t="s">
        <v>200</v>
      </c>
      <c r="BE184" s="206">
        <f t="shared" si="44"/>
        <v>0</v>
      </c>
      <c r="BF184" s="206">
        <f t="shared" si="45"/>
        <v>0</v>
      </c>
      <c r="BG184" s="206">
        <f t="shared" si="46"/>
        <v>0</v>
      </c>
      <c r="BH184" s="206">
        <f t="shared" si="47"/>
        <v>0</v>
      </c>
      <c r="BI184" s="206">
        <f t="shared" si="48"/>
        <v>0</v>
      </c>
      <c r="BJ184" s="18" t="s">
        <v>83</v>
      </c>
      <c r="BK184" s="206">
        <f t="shared" si="49"/>
        <v>0</v>
      </c>
      <c r="BL184" s="18" t="s">
        <v>274</v>
      </c>
      <c r="BM184" s="205" t="s">
        <v>652</v>
      </c>
    </row>
    <row r="185" spans="1:65" s="2" customFormat="1" ht="24.2" customHeight="1" x14ac:dyDescent="0.2">
      <c r="A185" s="35"/>
      <c r="B185" s="36"/>
      <c r="C185" s="193" t="s">
        <v>222</v>
      </c>
      <c r="D185" s="193" t="s">
        <v>202</v>
      </c>
      <c r="E185" s="194" t="s">
        <v>3634</v>
      </c>
      <c r="F185" s="195" t="s">
        <v>3635</v>
      </c>
      <c r="G185" s="196" t="s">
        <v>1567</v>
      </c>
      <c r="H185" s="197">
        <v>5</v>
      </c>
      <c r="I185" s="198"/>
      <c r="J185" s="199">
        <f t="shared" si="40"/>
        <v>0</v>
      </c>
      <c r="K185" s="200"/>
      <c r="L185" s="40"/>
      <c r="M185" s="201" t="s">
        <v>1</v>
      </c>
      <c r="N185" s="202" t="s">
        <v>41</v>
      </c>
      <c r="O185" s="72"/>
      <c r="P185" s="203">
        <f t="shared" si="41"/>
        <v>0</v>
      </c>
      <c r="Q185" s="203">
        <v>0</v>
      </c>
      <c r="R185" s="203">
        <f t="shared" si="42"/>
        <v>0</v>
      </c>
      <c r="S185" s="203">
        <v>0</v>
      </c>
      <c r="T185" s="204">
        <f t="shared" si="4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274</v>
      </c>
      <c r="AT185" s="205" t="s">
        <v>202</v>
      </c>
      <c r="AU185" s="205" t="s">
        <v>85</v>
      </c>
      <c r="AY185" s="18" t="s">
        <v>200</v>
      </c>
      <c r="BE185" s="206">
        <f t="shared" si="44"/>
        <v>0</v>
      </c>
      <c r="BF185" s="206">
        <f t="shared" si="45"/>
        <v>0</v>
      </c>
      <c r="BG185" s="206">
        <f t="shared" si="46"/>
        <v>0</v>
      </c>
      <c r="BH185" s="206">
        <f t="shared" si="47"/>
        <v>0</v>
      </c>
      <c r="BI185" s="206">
        <f t="shared" si="48"/>
        <v>0</v>
      </c>
      <c r="BJ185" s="18" t="s">
        <v>83</v>
      </c>
      <c r="BK185" s="206">
        <f t="shared" si="49"/>
        <v>0</v>
      </c>
      <c r="BL185" s="18" t="s">
        <v>274</v>
      </c>
      <c r="BM185" s="205" t="s">
        <v>668</v>
      </c>
    </row>
    <row r="186" spans="1:65" s="2" customFormat="1" ht="16.5" customHeight="1" x14ac:dyDescent="0.2">
      <c r="A186" s="35"/>
      <c r="B186" s="36"/>
      <c r="C186" s="193" t="s">
        <v>442</v>
      </c>
      <c r="D186" s="193" t="s">
        <v>202</v>
      </c>
      <c r="E186" s="194" t="s">
        <v>2099</v>
      </c>
      <c r="F186" s="195" t="s">
        <v>2100</v>
      </c>
      <c r="G186" s="196" t="s">
        <v>1567</v>
      </c>
      <c r="H186" s="197">
        <v>35</v>
      </c>
      <c r="I186" s="198"/>
      <c r="J186" s="199">
        <f t="shared" si="40"/>
        <v>0</v>
      </c>
      <c r="K186" s="200"/>
      <c r="L186" s="40"/>
      <c r="M186" s="201" t="s">
        <v>1</v>
      </c>
      <c r="N186" s="202" t="s">
        <v>41</v>
      </c>
      <c r="O186" s="72"/>
      <c r="P186" s="203">
        <f t="shared" si="41"/>
        <v>0</v>
      </c>
      <c r="Q186" s="203">
        <v>0</v>
      </c>
      <c r="R186" s="203">
        <f t="shared" si="42"/>
        <v>0</v>
      </c>
      <c r="S186" s="203">
        <v>0</v>
      </c>
      <c r="T186" s="204">
        <f t="shared" si="4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274</v>
      </c>
      <c r="AT186" s="205" t="s">
        <v>202</v>
      </c>
      <c r="AU186" s="205" t="s">
        <v>85</v>
      </c>
      <c r="AY186" s="18" t="s">
        <v>200</v>
      </c>
      <c r="BE186" s="206">
        <f t="shared" si="44"/>
        <v>0</v>
      </c>
      <c r="BF186" s="206">
        <f t="shared" si="45"/>
        <v>0</v>
      </c>
      <c r="BG186" s="206">
        <f t="shared" si="46"/>
        <v>0</v>
      </c>
      <c r="BH186" s="206">
        <f t="shared" si="47"/>
        <v>0</v>
      </c>
      <c r="BI186" s="206">
        <f t="shared" si="48"/>
        <v>0</v>
      </c>
      <c r="BJ186" s="18" t="s">
        <v>83</v>
      </c>
      <c r="BK186" s="206">
        <f t="shared" si="49"/>
        <v>0</v>
      </c>
      <c r="BL186" s="18" t="s">
        <v>274</v>
      </c>
      <c r="BM186" s="205" t="s">
        <v>678</v>
      </c>
    </row>
    <row r="187" spans="1:65" s="2" customFormat="1" ht="21.75" customHeight="1" x14ac:dyDescent="0.2">
      <c r="A187" s="35"/>
      <c r="B187" s="36"/>
      <c r="C187" s="193" t="s">
        <v>449</v>
      </c>
      <c r="D187" s="193" t="s">
        <v>202</v>
      </c>
      <c r="E187" s="194" t="s">
        <v>2101</v>
      </c>
      <c r="F187" s="195" t="s">
        <v>2102</v>
      </c>
      <c r="G187" s="196" t="s">
        <v>1567</v>
      </c>
      <c r="H187" s="197">
        <v>35</v>
      </c>
      <c r="I187" s="198"/>
      <c r="J187" s="199">
        <f t="shared" si="40"/>
        <v>0</v>
      </c>
      <c r="K187" s="200"/>
      <c r="L187" s="40"/>
      <c r="M187" s="201" t="s">
        <v>1</v>
      </c>
      <c r="N187" s="202" t="s">
        <v>41</v>
      </c>
      <c r="O187" s="72"/>
      <c r="P187" s="203">
        <f t="shared" si="41"/>
        <v>0</v>
      </c>
      <c r="Q187" s="203">
        <v>0</v>
      </c>
      <c r="R187" s="203">
        <f t="shared" si="42"/>
        <v>0</v>
      </c>
      <c r="S187" s="203">
        <v>0</v>
      </c>
      <c r="T187" s="204">
        <f t="shared" si="4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274</v>
      </c>
      <c r="AT187" s="205" t="s">
        <v>202</v>
      </c>
      <c r="AU187" s="205" t="s">
        <v>85</v>
      </c>
      <c r="AY187" s="18" t="s">
        <v>200</v>
      </c>
      <c r="BE187" s="206">
        <f t="shared" si="44"/>
        <v>0</v>
      </c>
      <c r="BF187" s="206">
        <f t="shared" si="45"/>
        <v>0</v>
      </c>
      <c r="BG187" s="206">
        <f t="shared" si="46"/>
        <v>0</v>
      </c>
      <c r="BH187" s="206">
        <f t="shared" si="47"/>
        <v>0</v>
      </c>
      <c r="BI187" s="206">
        <f t="shared" si="48"/>
        <v>0</v>
      </c>
      <c r="BJ187" s="18" t="s">
        <v>83</v>
      </c>
      <c r="BK187" s="206">
        <f t="shared" si="49"/>
        <v>0</v>
      </c>
      <c r="BL187" s="18" t="s">
        <v>274</v>
      </c>
      <c r="BM187" s="205" t="s">
        <v>689</v>
      </c>
    </row>
    <row r="188" spans="1:65" s="2" customFormat="1" ht="24.2" customHeight="1" x14ac:dyDescent="0.2">
      <c r="A188" s="35"/>
      <c r="B188" s="36"/>
      <c r="C188" s="245" t="s">
        <v>455</v>
      </c>
      <c r="D188" s="245" t="s">
        <v>640</v>
      </c>
      <c r="E188" s="246" t="s">
        <v>3636</v>
      </c>
      <c r="F188" s="247" t="s">
        <v>3637</v>
      </c>
      <c r="G188" s="248" t="s">
        <v>217</v>
      </c>
      <c r="H188" s="249">
        <v>2</v>
      </c>
      <c r="I188" s="250"/>
      <c r="J188" s="251">
        <f t="shared" si="40"/>
        <v>0</v>
      </c>
      <c r="K188" s="252"/>
      <c r="L188" s="253"/>
      <c r="M188" s="254" t="s">
        <v>1</v>
      </c>
      <c r="N188" s="255" t="s">
        <v>41</v>
      </c>
      <c r="O188" s="72"/>
      <c r="P188" s="203">
        <f t="shared" si="41"/>
        <v>0</v>
      </c>
      <c r="Q188" s="203">
        <v>0</v>
      </c>
      <c r="R188" s="203">
        <f t="shared" si="42"/>
        <v>0</v>
      </c>
      <c r="S188" s="203">
        <v>0</v>
      </c>
      <c r="T188" s="204">
        <f t="shared" si="4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211</v>
      </c>
      <c r="AT188" s="205" t="s">
        <v>640</v>
      </c>
      <c r="AU188" s="205" t="s">
        <v>85</v>
      </c>
      <c r="AY188" s="18" t="s">
        <v>200</v>
      </c>
      <c r="BE188" s="206">
        <f t="shared" si="44"/>
        <v>0</v>
      </c>
      <c r="BF188" s="206">
        <f t="shared" si="45"/>
        <v>0</v>
      </c>
      <c r="BG188" s="206">
        <f t="shared" si="46"/>
        <v>0</v>
      </c>
      <c r="BH188" s="206">
        <f t="shared" si="47"/>
        <v>0</v>
      </c>
      <c r="BI188" s="206">
        <f t="shared" si="48"/>
        <v>0</v>
      </c>
      <c r="BJ188" s="18" t="s">
        <v>83</v>
      </c>
      <c r="BK188" s="206">
        <f t="shared" si="49"/>
        <v>0</v>
      </c>
      <c r="BL188" s="18" t="s">
        <v>274</v>
      </c>
      <c r="BM188" s="205" t="s">
        <v>288</v>
      </c>
    </row>
    <row r="189" spans="1:65" s="2" customFormat="1" ht="24.2" customHeight="1" x14ac:dyDescent="0.2">
      <c r="A189" s="35"/>
      <c r="B189" s="36"/>
      <c r="C189" s="245" t="s">
        <v>459</v>
      </c>
      <c r="D189" s="245" t="s">
        <v>640</v>
      </c>
      <c r="E189" s="246" t="s">
        <v>3638</v>
      </c>
      <c r="F189" s="247" t="s">
        <v>3639</v>
      </c>
      <c r="G189" s="248" t="s">
        <v>217</v>
      </c>
      <c r="H189" s="249">
        <v>1</v>
      </c>
      <c r="I189" s="250"/>
      <c r="J189" s="251">
        <f t="shared" si="40"/>
        <v>0</v>
      </c>
      <c r="K189" s="252"/>
      <c r="L189" s="253"/>
      <c r="M189" s="254" t="s">
        <v>1</v>
      </c>
      <c r="N189" s="255" t="s">
        <v>41</v>
      </c>
      <c r="O189" s="72"/>
      <c r="P189" s="203">
        <f t="shared" si="41"/>
        <v>0</v>
      </c>
      <c r="Q189" s="203">
        <v>0</v>
      </c>
      <c r="R189" s="203">
        <f t="shared" si="42"/>
        <v>0</v>
      </c>
      <c r="S189" s="203">
        <v>0</v>
      </c>
      <c r="T189" s="204">
        <f t="shared" si="4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211</v>
      </c>
      <c r="AT189" s="205" t="s">
        <v>640</v>
      </c>
      <c r="AU189" s="205" t="s">
        <v>85</v>
      </c>
      <c r="AY189" s="18" t="s">
        <v>200</v>
      </c>
      <c r="BE189" s="206">
        <f t="shared" si="44"/>
        <v>0</v>
      </c>
      <c r="BF189" s="206">
        <f t="shared" si="45"/>
        <v>0</v>
      </c>
      <c r="BG189" s="206">
        <f t="shared" si="46"/>
        <v>0</v>
      </c>
      <c r="BH189" s="206">
        <f t="shared" si="47"/>
        <v>0</v>
      </c>
      <c r="BI189" s="206">
        <f t="shared" si="48"/>
        <v>0</v>
      </c>
      <c r="BJ189" s="18" t="s">
        <v>83</v>
      </c>
      <c r="BK189" s="206">
        <f t="shared" si="49"/>
        <v>0</v>
      </c>
      <c r="BL189" s="18" t="s">
        <v>274</v>
      </c>
      <c r="BM189" s="205" t="s">
        <v>294</v>
      </c>
    </row>
    <row r="190" spans="1:65" s="2" customFormat="1" ht="24.2" customHeight="1" x14ac:dyDescent="0.2">
      <c r="A190" s="35"/>
      <c r="B190" s="36"/>
      <c r="C190" s="245" t="s">
        <v>463</v>
      </c>
      <c r="D190" s="245" t="s">
        <v>640</v>
      </c>
      <c r="E190" s="246" t="s">
        <v>2104</v>
      </c>
      <c r="F190" s="247" t="s">
        <v>2105</v>
      </c>
      <c r="G190" s="248" t="s">
        <v>217</v>
      </c>
      <c r="H190" s="249">
        <v>1</v>
      </c>
      <c r="I190" s="250"/>
      <c r="J190" s="251">
        <f t="shared" si="40"/>
        <v>0</v>
      </c>
      <c r="K190" s="252"/>
      <c r="L190" s="253"/>
      <c r="M190" s="254" t="s">
        <v>1</v>
      </c>
      <c r="N190" s="255" t="s">
        <v>41</v>
      </c>
      <c r="O190" s="72"/>
      <c r="P190" s="203">
        <f t="shared" si="41"/>
        <v>0</v>
      </c>
      <c r="Q190" s="203">
        <v>0</v>
      </c>
      <c r="R190" s="203">
        <f t="shared" si="42"/>
        <v>0</v>
      </c>
      <c r="S190" s="203">
        <v>0</v>
      </c>
      <c r="T190" s="204">
        <f t="shared" si="4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211</v>
      </c>
      <c r="AT190" s="205" t="s">
        <v>640</v>
      </c>
      <c r="AU190" s="205" t="s">
        <v>85</v>
      </c>
      <c r="AY190" s="18" t="s">
        <v>200</v>
      </c>
      <c r="BE190" s="206">
        <f t="shared" si="44"/>
        <v>0</v>
      </c>
      <c r="BF190" s="206">
        <f t="shared" si="45"/>
        <v>0</v>
      </c>
      <c r="BG190" s="206">
        <f t="shared" si="46"/>
        <v>0</v>
      </c>
      <c r="BH190" s="206">
        <f t="shared" si="47"/>
        <v>0</v>
      </c>
      <c r="BI190" s="206">
        <f t="shared" si="48"/>
        <v>0</v>
      </c>
      <c r="BJ190" s="18" t="s">
        <v>83</v>
      </c>
      <c r="BK190" s="206">
        <f t="shared" si="49"/>
        <v>0</v>
      </c>
      <c r="BL190" s="18" t="s">
        <v>274</v>
      </c>
      <c r="BM190" s="205" t="s">
        <v>299</v>
      </c>
    </row>
    <row r="191" spans="1:65" s="2" customFormat="1" ht="24.2" customHeight="1" x14ac:dyDescent="0.2">
      <c r="A191" s="35"/>
      <c r="B191" s="36"/>
      <c r="C191" s="245" t="s">
        <v>226</v>
      </c>
      <c r="D191" s="245" t="s">
        <v>640</v>
      </c>
      <c r="E191" s="246" t="s">
        <v>2107</v>
      </c>
      <c r="F191" s="247" t="s">
        <v>3640</v>
      </c>
      <c r="G191" s="248" t="s">
        <v>217</v>
      </c>
      <c r="H191" s="249">
        <v>1</v>
      </c>
      <c r="I191" s="250"/>
      <c r="J191" s="251">
        <f t="shared" si="40"/>
        <v>0</v>
      </c>
      <c r="K191" s="252"/>
      <c r="L191" s="253"/>
      <c r="M191" s="254" t="s">
        <v>1</v>
      </c>
      <c r="N191" s="255" t="s">
        <v>41</v>
      </c>
      <c r="O191" s="72"/>
      <c r="P191" s="203">
        <f t="shared" si="41"/>
        <v>0</v>
      </c>
      <c r="Q191" s="203">
        <v>0</v>
      </c>
      <c r="R191" s="203">
        <f t="shared" si="42"/>
        <v>0</v>
      </c>
      <c r="S191" s="203">
        <v>0</v>
      </c>
      <c r="T191" s="204">
        <f t="shared" si="4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211</v>
      </c>
      <c r="AT191" s="205" t="s">
        <v>640</v>
      </c>
      <c r="AU191" s="205" t="s">
        <v>85</v>
      </c>
      <c r="AY191" s="18" t="s">
        <v>200</v>
      </c>
      <c r="BE191" s="206">
        <f t="shared" si="44"/>
        <v>0</v>
      </c>
      <c r="BF191" s="206">
        <f t="shared" si="45"/>
        <v>0</v>
      </c>
      <c r="BG191" s="206">
        <f t="shared" si="46"/>
        <v>0</v>
      </c>
      <c r="BH191" s="206">
        <f t="shared" si="47"/>
        <v>0</v>
      </c>
      <c r="BI191" s="206">
        <f t="shared" si="48"/>
        <v>0</v>
      </c>
      <c r="BJ191" s="18" t="s">
        <v>83</v>
      </c>
      <c r="BK191" s="206">
        <f t="shared" si="49"/>
        <v>0</v>
      </c>
      <c r="BL191" s="18" t="s">
        <v>274</v>
      </c>
      <c r="BM191" s="205" t="s">
        <v>302</v>
      </c>
    </row>
    <row r="192" spans="1:65" s="2" customFormat="1" ht="21.75" customHeight="1" x14ac:dyDescent="0.2">
      <c r="A192" s="35"/>
      <c r="B192" s="36"/>
      <c r="C192" s="245" t="s">
        <v>474</v>
      </c>
      <c r="D192" s="245" t="s">
        <v>640</v>
      </c>
      <c r="E192" s="246" t="s">
        <v>3641</v>
      </c>
      <c r="F192" s="247" t="s">
        <v>3642</v>
      </c>
      <c r="G192" s="248" t="s">
        <v>217</v>
      </c>
      <c r="H192" s="249">
        <v>16</v>
      </c>
      <c r="I192" s="250"/>
      <c r="J192" s="251">
        <f t="shared" si="40"/>
        <v>0</v>
      </c>
      <c r="K192" s="252"/>
      <c r="L192" s="253"/>
      <c r="M192" s="254" t="s">
        <v>1</v>
      </c>
      <c r="N192" s="255" t="s">
        <v>41</v>
      </c>
      <c r="O192" s="72"/>
      <c r="P192" s="203">
        <f t="shared" si="41"/>
        <v>0</v>
      </c>
      <c r="Q192" s="203">
        <v>0</v>
      </c>
      <c r="R192" s="203">
        <f t="shared" si="42"/>
        <v>0</v>
      </c>
      <c r="S192" s="203">
        <v>0</v>
      </c>
      <c r="T192" s="204">
        <f t="shared" si="4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211</v>
      </c>
      <c r="AT192" s="205" t="s">
        <v>640</v>
      </c>
      <c r="AU192" s="205" t="s">
        <v>85</v>
      </c>
      <c r="AY192" s="18" t="s">
        <v>200</v>
      </c>
      <c r="BE192" s="206">
        <f t="shared" si="44"/>
        <v>0</v>
      </c>
      <c r="BF192" s="206">
        <f t="shared" si="45"/>
        <v>0</v>
      </c>
      <c r="BG192" s="206">
        <f t="shared" si="46"/>
        <v>0</v>
      </c>
      <c r="BH192" s="206">
        <f t="shared" si="47"/>
        <v>0</v>
      </c>
      <c r="BI192" s="206">
        <f t="shared" si="48"/>
        <v>0</v>
      </c>
      <c r="BJ192" s="18" t="s">
        <v>83</v>
      </c>
      <c r="BK192" s="206">
        <f t="shared" si="49"/>
        <v>0</v>
      </c>
      <c r="BL192" s="18" t="s">
        <v>274</v>
      </c>
      <c r="BM192" s="205" t="s">
        <v>306</v>
      </c>
    </row>
    <row r="193" spans="1:65" s="2" customFormat="1" ht="16.5" customHeight="1" x14ac:dyDescent="0.2">
      <c r="A193" s="35"/>
      <c r="B193" s="36"/>
      <c r="C193" s="245" t="s">
        <v>230</v>
      </c>
      <c r="D193" s="245" t="s">
        <v>640</v>
      </c>
      <c r="E193" s="246" t="s">
        <v>3643</v>
      </c>
      <c r="F193" s="247" t="s">
        <v>3644</v>
      </c>
      <c r="G193" s="248" t="s">
        <v>217</v>
      </c>
      <c r="H193" s="249">
        <v>7</v>
      </c>
      <c r="I193" s="250"/>
      <c r="J193" s="251">
        <f t="shared" si="40"/>
        <v>0</v>
      </c>
      <c r="K193" s="252"/>
      <c r="L193" s="253"/>
      <c r="M193" s="254" t="s">
        <v>1</v>
      </c>
      <c r="N193" s="255" t="s">
        <v>41</v>
      </c>
      <c r="O193" s="72"/>
      <c r="P193" s="203">
        <f t="shared" si="41"/>
        <v>0</v>
      </c>
      <c r="Q193" s="203">
        <v>0</v>
      </c>
      <c r="R193" s="203">
        <f t="shared" si="42"/>
        <v>0</v>
      </c>
      <c r="S193" s="203">
        <v>0</v>
      </c>
      <c r="T193" s="204">
        <f t="shared" si="43"/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211</v>
      </c>
      <c r="AT193" s="205" t="s">
        <v>640</v>
      </c>
      <c r="AU193" s="205" t="s">
        <v>85</v>
      </c>
      <c r="AY193" s="18" t="s">
        <v>200</v>
      </c>
      <c r="BE193" s="206">
        <f t="shared" si="44"/>
        <v>0</v>
      </c>
      <c r="BF193" s="206">
        <f t="shared" si="45"/>
        <v>0</v>
      </c>
      <c r="BG193" s="206">
        <f t="shared" si="46"/>
        <v>0</v>
      </c>
      <c r="BH193" s="206">
        <f t="shared" si="47"/>
        <v>0</v>
      </c>
      <c r="BI193" s="206">
        <f t="shared" si="48"/>
        <v>0</v>
      </c>
      <c r="BJ193" s="18" t="s">
        <v>83</v>
      </c>
      <c r="BK193" s="206">
        <f t="shared" si="49"/>
        <v>0</v>
      </c>
      <c r="BL193" s="18" t="s">
        <v>274</v>
      </c>
      <c r="BM193" s="205" t="s">
        <v>312</v>
      </c>
    </row>
    <row r="194" spans="1:65" s="2" customFormat="1" ht="21.75" customHeight="1" x14ac:dyDescent="0.2">
      <c r="A194" s="35"/>
      <c r="B194" s="36"/>
      <c r="C194" s="193" t="s">
        <v>485</v>
      </c>
      <c r="D194" s="193" t="s">
        <v>202</v>
      </c>
      <c r="E194" s="194" t="s">
        <v>3645</v>
      </c>
      <c r="F194" s="195" t="s">
        <v>3646</v>
      </c>
      <c r="G194" s="196" t="s">
        <v>1567</v>
      </c>
      <c r="H194" s="197">
        <v>4</v>
      </c>
      <c r="I194" s="198"/>
      <c r="J194" s="199">
        <f t="shared" si="40"/>
        <v>0</v>
      </c>
      <c r="K194" s="200"/>
      <c r="L194" s="40"/>
      <c r="M194" s="201" t="s">
        <v>1</v>
      </c>
      <c r="N194" s="202" t="s">
        <v>41</v>
      </c>
      <c r="O194" s="72"/>
      <c r="P194" s="203">
        <f t="shared" si="41"/>
        <v>0</v>
      </c>
      <c r="Q194" s="203">
        <v>0</v>
      </c>
      <c r="R194" s="203">
        <f t="shared" si="42"/>
        <v>0</v>
      </c>
      <c r="S194" s="203">
        <v>0</v>
      </c>
      <c r="T194" s="204">
        <f t="shared" si="43"/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274</v>
      </c>
      <c r="AT194" s="205" t="s">
        <v>202</v>
      </c>
      <c r="AU194" s="205" t="s">
        <v>85</v>
      </c>
      <c r="AY194" s="18" t="s">
        <v>200</v>
      </c>
      <c r="BE194" s="206">
        <f t="shared" si="44"/>
        <v>0</v>
      </c>
      <c r="BF194" s="206">
        <f t="shared" si="45"/>
        <v>0</v>
      </c>
      <c r="BG194" s="206">
        <f t="shared" si="46"/>
        <v>0</v>
      </c>
      <c r="BH194" s="206">
        <f t="shared" si="47"/>
        <v>0</v>
      </c>
      <c r="BI194" s="206">
        <f t="shared" si="48"/>
        <v>0</v>
      </c>
      <c r="BJ194" s="18" t="s">
        <v>83</v>
      </c>
      <c r="BK194" s="206">
        <f t="shared" si="49"/>
        <v>0</v>
      </c>
      <c r="BL194" s="18" t="s">
        <v>274</v>
      </c>
      <c r="BM194" s="205" t="s">
        <v>316</v>
      </c>
    </row>
    <row r="195" spans="1:65" s="2" customFormat="1" ht="21.75" customHeight="1" x14ac:dyDescent="0.2">
      <c r="A195" s="35"/>
      <c r="B195" s="36"/>
      <c r="C195" s="193" t="s">
        <v>234</v>
      </c>
      <c r="D195" s="193" t="s">
        <v>202</v>
      </c>
      <c r="E195" s="194" t="s">
        <v>3647</v>
      </c>
      <c r="F195" s="195" t="s">
        <v>3648</v>
      </c>
      <c r="G195" s="196" t="s">
        <v>1567</v>
      </c>
      <c r="H195" s="197">
        <v>4</v>
      </c>
      <c r="I195" s="198"/>
      <c r="J195" s="199">
        <f t="shared" si="40"/>
        <v>0</v>
      </c>
      <c r="K195" s="200"/>
      <c r="L195" s="40"/>
      <c r="M195" s="201" t="s">
        <v>1</v>
      </c>
      <c r="N195" s="202" t="s">
        <v>41</v>
      </c>
      <c r="O195" s="72"/>
      <c r="P195" s="203">
        <f t="shared" si="41"/>
        <v>0</v>
      </c>
      <c r="Q195" s="203">
        <v>0</v>
      </c>
      <c r="R195" s="203">
        <f t="shared" si="42"/>
        <v>0</v>
      </c>
      <c r="S195" s="203">
        <v>0</v>
      </c>
      <c r="T195" s="204">
        <f t="shared" si="43"/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274</v>
      </c>
      <c r="AT195" s="205" t="s">
        <v>202</v>
      </c>
      <c r="AU195" s="205" t="s">
        <v>85</v>
      </c>
      <c r="AY195" s="18" t="s">
        <v>200</v>
      </c>
      <c r="BE195" s="206">
        <f t="shared" si="44"/>
        <v>0</v>
      </c>
      <c r="BF195" s="206">
        <f t="shared" si="45"/>
        <v>0</v>
      </c>
      <c r="BG195" s="206">
        <f t="shared" si="46"/>
        <v>0</v>
      </c>
      <c r="BH195" s="206">
        <f t="shared" si="47"/>
        <v>0</v>
      </c>
      <c r="BI195" s="206">
        <f t="shared" si="48"/>
        <v>0</v>
      </c>
      <c r="BJ195" s="18" t="s">
        <v>83</v>
      </c>
      <c r="BK195" s="206">
        <f t="shared" si="49"/>
        <v>0</v>
      </c>
      <c r="BL195" s="18" t="s">
        <v>274</v>
      </c>
      <c r="BM195" s="205" t="s">
        <v>324</v>
      </c>
    </row>
    <row r="196" spans="1:65" s="2" customFormat="1" ht="24.2" customHeight="1" x14ac:dyDescent="0.2">
      <c r="A196" s="35"/>
      <c r="B196" s="36"/>
      <c r="C196" s="193" t="s">
        <v>494</v>
      </c>
      <c r="D196" s="193" t="s">
        <v>202</v>
      </c>
      <c r="E196" s="194" t="s">
        <v>3649</v>
      </c>
      <c r="F196" s="195" t="s">
        <v>3650</v>
      </c>
      <c r="G196" s="196" t="s">
        <v>1567</v>
      </c>
      <c r="H196" s="197">
        <v>3</v>
      </c>
      <c r="I196" s="198"/>
      <c r="J196" s="199">
        <f t="shared" si="40"/>
        <v>0</v>
      </c>
      <c r="K196" s="200"/>
      <c r="L196" s="40"/>
      <c r="M196" s="201" t="s">
        <v>1</v>
      </c>
      <c r="N196" s="202" t="s">
        <v>41</v>
      </c>
      <c r="O196" s="72"/>
      <c r="P196" s="203">
        <f t="shared" si="41"/>
        <v>0</v>
      </c>
      <c r="Q196" s="203">
        <v>0</v>
      </c>
      <c r="R196" s="203">
        <f t="shared" si="42"/>
        <v>0</v>
      </c>
      <c r="S196" s="203">
        <v>0</v>
      </c>
      <c r="T196" s="204">
        <f t="shared" si="43"/>
        <v>0</v>
      </c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R196" s="205" t="s">
        <v>274</v>
      </c>
      <c r="AT196" s="205" t="s">
        <v>202</v>
      </c>
      <c r="AU196" s="205" t="s">
        <v>85</v>
      </c>
      <c r="AY196" s="18" t="s">
        <v>200</v>
      </c>
      <c r="BE196" s="206">
        <f t="shared" si="44"/>
        <v>0</v>
      </c>
      <c r="BF196" s="206">
        <f t="shared" si="45"/>
        <v>0</v>
      </c>
      <c r="BG196" s="206">
        <f t="shared" si="46"/>
        <v>0</v>
      </c>
      <c r="BH196" s="206">
        <f t="shared" si="47"/>
        <v>0</v>
      </c>
      <c r="BI196" s="206">
        <f t="shared" si="48"/>
        <v>0</v>
      </c>
      <c r="BJ196" s="18" t="s">
        <v>83</v>
      </c>
      <c r="BK196" s="206">
        <f t="shared" si="49"/>
        <v>0</v>
      </c>
      <c r="BL196" s="18" t="s">
        <v>274</v>
      </c>
      <c r="BM196" s="205" t="s">
        <v>771</v>
      </c>
    </row>
    <row r="197" spans="1:65" s="2" customFormat="1" ht="21.75" customHeight="1" x14ac:dyDescent="0.2">
      <c r="A197" s="35"/>
      <c r="B197" s="36"/>
      <c r="C197" s="193" t="s">
        <v>239</v>
      </c>
      <c r="D197" s="193" t="s">
        <v>202</v>
      </c>
      <c r="E197" s="194" t="s">
        <v>3651</v>
      </c>
      <c r="F197" s="195" t="s">
        <v>3652</v>
      </c>
      <c r="G197" s="196" t="s">
        <v>1567</v>
      </c>
      <c r="H197" s="197">
        <v>1</v>
      </c>
      <c r="I197" s="198"/>
      <c r="J197" s="199">
        <f t="shared" si="40"/>
        <v>0</v>
      </c>
      <c r="K197" s="200"/>
      <c r="L197" s="40"/>
      <c r="M197" s="201" t="s">
        <v>1</v>
      </c>
      <c r="N197" s="202" t="s">
        <v>41</v>
      </c>
      <c r="O197" s="72"/>
      <c r="P197" s="203">
        <f t="shared" si="41"/>
        <v>0</v>
      </c>
      <c r="Q197" s="203">
        <v>0</v>
      </c>
      <c r="R197" s="203">
        <f t="shared" si="42"/>
        <v>0</v>
      </c>
      <c r="S197" s="203">
        <v>0</v>
      </c>
      <c r="T197" s="204">
        <f t="shared" si="43"/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274</v>
      </c>
      <c r="AT197" s="205" t="s">
        <v>202</v>
      </c>
      <c r="AU197" s="205" t="s">
        <v>85</v>
      </c>
      <c r="AY197" s="18" t="s">
        <v>200</v>
      </c>
      <c r="BE197" s="206">
        <f t="shared" si="44"/>
        <v>0</v>
      </c>
      <c r="BF197" s="206">
        <f t="shared" si="45"/>
        <v>0</v>
      </c>
      <c r="BG197" s="206">
        <f t="shared" si="46"/>
        <v>0</v>
      </c>
      <c r="BH197" s="206">
        <f t="shared" si="47"/>
        <v>0</v>
      </c>
      <c r="BI197" s="206">
        <f t="shared" si="48"/>
        <v>0</v>
      </c>
      <c r="BJ197" s="18" t="s">
        <v>83</v>
      </c>
      <c r="BK197" s="206">
        <f t="shared" si="49"/>
        <v>0</v>
      </c>
      <c r="BL197" s="18" t="s">
        <v>274</v>
      </c>
      <c r="BM197" s="205" t="s">
        <v>780</v>
      </c>
    </row>
    <row r="198" spans="1:65" s="2" customFormat="1" ht="16.5" customHeight="1" x14ac:dyDescent="0.2">
      <c r="A198" s="35"/>
      <c r="B198" s="36"/>
      <c r="C198" s="193" t="s">
        <v>501</v>
      </c>
      <c r="D198" s="193" t="s">
        <v>202</v>
      </c>
      <c r="E198" s="194" t="s">
        <v>3653</v>
      </c>
      <c r="F198" s="195" t="s">
        <v>3654</v>
      </c>
      <c r="G198" s="196" t="s">
        <v>1567</v>
      </c>
      <c r="H198" s="197">
        <v>3</v>
      </c>
      <c r="I198" s="198"/>
      <c r="J198" s="199">
        <f t="shared" si="40"/>
        <v>0</v>
      </c>
      <c r="K198" s="200"/>
      <c r="L198" s="40"/>
      <c r="M198" s="201" t="s">
        <v>1</v>
      </c>
      <c r="N198" s="202" t="s">
        <v>41</v>
      </c>
      <c r="O198" s="72"/>
      <c r="P198" s="203">
        <f t="shared" si="41"/>
        <v>0</v>
      </c>
      <c r="Q198" s="203">
        <v>0</v>
      </c>
      <c r="R198" s="203">
        <f t="shared" si="42"/>
        <v>0</v>
      </c>
      <c r="S198" s="203">
        <v>0</v>
      </c>
      <c r="T198" s="204">
        <f t="shared" si="4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274</v>
      </c>
      <c r="AT198" s="205" t="s">
        <v>202</v>
      </c>
      <c r="AU198" s="205" t="s">
        <v>85</v>
      </c>
      <c r="AY198" s="18" t="s">
        <v>200</v>
      </c>
      <c r="BE198" s="206">
        <f t="shared" si="44"/>
        <v>0</v>
      </c>
      <c r="BF198" s="206">
        <f t="shared" si="45"/>
        <v>0</v>
      </c>
      <c r="BG198" s="206">
        <f t="shared" si="46"/>
        <v>0</v>
      </c>
      <c r="BH198" s="206">
        <f t="shared" si="47"/>
        <v>0</v>
      </c>
      <c r="BI198" s="206">
        <f t="shared" si="48"/>
        <v>0</v>
      </c>
      <c r="BJ198" s="18" t="s">
        <v>83</v>
      </c>
      <c r="BK198" s="206">
        <f t="shared" si="49"/>
        <v>0</v>
      </c>
      <c r="BL198" s="18" t="s">
        <v>274</v>
      </c>
      <c r="BM198" s="205" t="s">
        <v>789</v>
      </c>
    </row>
    <row r="199" spans="1:65" s="2" customFormat="1" ht="21.75" customHeight="1" x14ac:dyDescent="0.2">
      <c r="A199" s="35"/>
      <c r="B199" s="36"/>
      <c r="C199" s="193" t="s">
        <v>248</v>
      </c>
      <c r="D199" s="193" t="s">
        <v>202</v>
      </c>
      <c r="E199" s="194" t="s">
        <v>3655</v>
      </c>
      <c r="F199" s="195" t="s">
        <v>3656</v>
      </c>
      <c r="G199" s="196" t="s">
        <v>1567</v>
      </c>
      <c r="H199" s="197">
        <v>1</v>
      </c>
      <c r="I199" s="198"/>
      <c r="J199" s="199">
        <f t="shared" si="40"/>
        <v>0</v>
      </c>
      <c r="K199" s="200"/>
      <c r="L199" s="40"/>
      <c r="M199" s="201" t="s">
        <v>1</v>
      </c>
      <c r="N199" s="202" t="s">
        <v>41</v>
      </c>
      <c r="O199" s="72"/>
      <c r="P199" s="203">
        <f t="shared" si="41"/>
        <v>0</v>
      </c>
      <c r="Q199" s="203">
        <v>0</v>
      </c>
      <c r="R199" s="203">
        <f t="shared" si="42"/>
        <v>0</v>
      </c>
      <c r="S199" s="203">
        <v>0</v>
      </c>
      <c r="T199" s="204">
        <f t="shared" si="4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274</v>
      </c>
      <c r="AT199" s="205" t="s">
        <v>202</v>
      </c>
      <c r="AU199" s="205" t="s">
        <v>85</v>
      </c>
      <c r="AY199" s="18" t="s">
        <v>200</v>
      </c>
      <c r="BE199" s="206">
        <f t="shared" si="44"/>
        <v>0</v>
      </c>
      <c r="BF199" s="206">
        <f t="shared" si="45"/>
        <v>0</v>
      </c>
      <c r="BG199" s="206">
        <f t="shared" si="46"/>
        <v>0</v>
      </c>
      <c r="BH199" s="206">
        <f t="shared" si="47"/>
        <v>0</v>
      </c>
      <c r="BI199" s="206">
        <f t="shared" si="48"/>
        <v>0</v>
      </c>
      <c r="BJ199" s="18" t="s">
        <v>83</v>
      </c>
      <c r="BK199" s="206">
        <f t="shared" si="49"/>
        <v>0</v>
      </c>
      <c r="BL199" s="18" t="s">
        <v>274</v>
      </c>
      <c r="BM199" s="205" t="s">
        <v>798</v>
      </c>
    </row>
    <row r="200" spans="1:65" s="2" customFormat="1" ht="24.2" customHeight="1" x14ac:dyDescent="0.2">
      <c r="A200" s="35"/>
      <c r="B200" s="36"/>
      <c r="C200" s="193" t="s">
        <v>510</v>
      </c>
      <c r="D200" s="193" t="s">
        <v>202</v>
      </c>
      <c r="E200" s="194" t="s">
        <v>2110</v>
      </c>
      <c r="F200" s="195" t="s">
        <v>2111</v>
      </c>
      <c r="G200" s="196" t="s">
        <v>1567</v>
      </c>
      <c r="H200" s="197">
        <v>13</v>
      </c>
      <c r="I200" s="198"/>
      <c r="J200" s="199">
        <f t="shared" si="40"/>
        <v>0</v>
      </c>
      <c r="K200" s="200"/>
      <c r="L200" s="40"/>
      <c r="M200" s="201" t="s">
        <v>1</v>
      </c>
      <c r="N200" s="202" t="s">
        <v>41</v>
      </c>
      <c r="O200" s="72"/>
      <c r="P200" s="203">
        <f t="shared" si="41"/>
        <v>0</v>
      </c>
      <c r="Q200" s="203">
        <v>0</v>
      </c>
      <c r="R200" s="203">
        <f t="shared" si="42"/>
        <v>0</v>
      </c>
      <c r="S200" s="203">
        <v>0</v>
      </c>
      <c r="T200" s="204">
        <f t="shared" si="4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274</v>
      </c>
      <c r="AT200" s="205" t="s">
        <v>202</v>
      </c>
      <c r="AU200" s="205" t="s">
        <v>85</v>
      </c>
      <c r="AY200" s="18" t="s">
        <v>200</v>
      </c>
      <c r="BE200" s="206">
        <f t="shared" si="44"/>
        <v>0</v>
      </c>
      <c r="BF200" s="206">
        <f t="shared" si="45"/>
        <v>0</v>
      </c>
      <c r="BG200" s="206">
        <f t="shared" si="46"/>
        <v>0</v>
      </c>
      <c r="BH200" s="206">
        <f t="shared" si="47"/>
        <v>0</v>
      </c>
      <c r="BI200" s="206">
        <f t="shared" si="48"/>
        <v>0</v>
      </c>
      <c r="BJ200" s="18" t="s">
        <v>83</v>
      </c>
      <c r="BK200" s="206">
        <f t="shared" si="49"/>
        <v>0</v>
      </c>
      <c r="BL200" s="18" t="s">
        <v>274</v>
      </c>
      <c r="BM200" s="205" t="s">
        <v>329</v>
      </c>
    </row>
    <row r="201" spans="1:65" s="2" customFormat="1" ht="21.75" customHeight="1" x14ac:dyDescent="0.2">
      <c r="A201" s="35"/>
      <c r="B201" s="36"/>
      <c r="C201" s="193" t="s">
        <v>253</v>
      </c>
      <c r="D201" s="193" t="s">
        <v>202</v>
      </c>
      <c r="E201" s="194" t="s">
        <v>2113</v>
      </c>
      <c r="F201" s="195" t="s">
        <v>2114</v>
      </c>
      <c r="G201" s="196" t="s">
        <v>1567</v>
      </c>
      <c r="H201" s="197">
        <v>12</v>
      </c>
      <c r="I201" s="198"/>
      <c r="J201" s="199">
        <f t="shared" si="40"/>
        <v>0</v>
      </c>
      <c r="K201" s="200"/>
      <c r="L201" s="40"/>
      <c r="M201" s="201" t="s">
        <v>1</v>
      </c>
      <c r="N201" s="202" t="s">
        <v>41</v>
      </c>
      <c r="O201" s="72"/>
      <c r="P201" s="203">
        <f t="shared" si="41"/>
        <v>0</v>
      </c>
      <c r="Q201" s="203">
        <v>0</v>
      </c>
      <c r="R201" s="203">
        <f t="shared" si="42"/>
        <v>0</v>
      </c>
      <c r="S201" s="203">
        <v>0</v>
      </c>
      <c r="T201" s="204">
        <f t="shared" si="4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274</v>
      </c>
      <c r="AT201" s="205" t="s">
        <v>202</v>
      </c>
      <c r="AU201" s="205" t="s">
        <v>85</v>
      </c>
      <c r="AY201" s="18" t="s">
        <v>200</v>
      </c>
      <c r="BE201" s="206">
        <f t="shared" si="44"/>
        <v>0</v>
      </c>
      <c r="BF201" s="206">
        <f t="shared" si="45"/>
        <v>0</v>
      </c>
      <c r="BG201" s="206">
        <f t="shared" si="46"/>
        <v>0</v>
      </c>
      <c r="BH201" s="206">
        <f t="shared" si="47"/>
        <v>0</v>
      </c>
      <c r="BI201" s="206">
        <f t="shared" si="48"/>
        <v>0</v>
      </c>
      <c r="BJ201" s="18" t="s">
        <v>83</v>
      </c>
      <c r="BK201" s="206">
        <f t="shared" si="49"/>
        <v>0</v>
      </c>
      <c r="BL201" s="18" t="s">
        <v>274</v>
      </c>
      <c r="BM201" s="205" t="s">
        <v>334</v>
      </c>
    </row>
    <row r="202" spans="1:65" s="2" customFormat="1" ht="21.75" customHeight="1" x14ac:dyDescent="0.2">
      <c r="A202" s="35"/>
      <c r="B202" s="36"/>
      <c r="C202" s="193" t="s">
        <v>519</v>
      </c>
      <c r="D202" s="193" t="s">
        <v>202</v>
      </c>
      <c r="E202" s="194" t="s">
        <v>2116</v>
      </c>
      <c r="F202" s="195" t="s">
        <v>2117</v>
      </c>
      <c r="G202" s="196" t="s">
        <v>1567</v>
      </c>
      <c r="H202" s="197">
        <v>1</v>
      </c>
      <c r="I202" s="198"/>
      <c r="J202" s="199">
        <f t="shared" si="40"/>
        <v>0</v>
      </c>
      <c r="K202" s="200"/>
      <c r="L202" s="40"/>
      <c r="M202" s="201" t="s">
        <v>1</v>
      </c>
      <c r="N202" s="202" t="s">
        <v>41</v>
      </c>
      <c r="O202" s="72"/>
      <c r="P202" s="203">
        <f t="shared" si="41"/>
        <v>0</v>
      </c>
      <c r="Q202" s="203">
        <v>0</v>
      </c>
      <c r="R202" s="203">
        <f t="shared" si="42"/>
        <v>0</v>
      </c>
      <c r="S202" s="203">
        <v>0</v>
      </c>
      <c r="T202" s="204">
        <f t="shared" si="4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274</v>
      </c>
      <c r="AT202" s="205" t="s">
        <v>202</v>
      </c>
      <c r="AU202" s="205" t="s">
        <v>85</v>
      </c>
      <c r="AY202" s="18" t="s">
        <v>200</v>
      </c>
      <c r="BE202" s="206">
        <f t="shared" si="44"/>
        <v>0</v>
      </c>
      <c r="BF202" s="206">
        <f t="shared" si="45"/>
        <v>0</v>
      </c>
      <c r="BG202" s="206">
        <f t="shared" si="46"/>
        <v>0</v>
      </c>
      <c r="BH202" s="206">
        <f t="shared" si="47"/>
        <v>0</v>
      </c>
      <c r="BI202" s="206">
        <f t="shared" si="48"/>
        <v>0</v>
      </c>
      <c r="BJ202" s="18" t="s">
        <v>83</v>
      </c>
      <c r="BK202" s="206">
        <f t="shared" si="49"/>
        <v>0</v>
      </c>
      <c r="BL202" s="18" t="s">
        <v>274</v>
      </c>
      <c r="BM202" s="205" t="s">
        <v>826</v>
      </c>
    </row>
    <row r="203" spans="1:65" s="2" customFormat="1" ht="16.5" customHeight="1" x14ac:dyDescent="0.2">
      <c r="A203" s="35"/>
      <c r="B203" s="36"/>
      <c r="C203" s="193" t="s">
        <v>257</v>
      </c>
      <c r="D203" s="193" t="s">
        <v>202</v>
      </c>
      <c r="E203" s="194" t="s">
        <v>3657</v>
      </c>
      <c r="F203" s="195" t="s">
        <v>3658</v>
      </c>
      <c r="G203" s="196" t="s">
        <v>1567</v>
      </c>
      <c r="H203" s="197">
        <v>11</v>
      </c>
      <c r="I203" s="198"/>
      <c r="J203" s="199">
        <f t="shared" si="40"/>
        <v>0</v>
      </c>
      <c r="K203" s="200"/>
      <c r="L203" s="40"/>
      <c r="M203" s="201" t="s">
        <v>1</v>
      </c>
      <c r="N203" s="202" t="s">
        <v>41</v>
      </c>
      <c r="O203" s="72"/>
      <c r="P203" s="203">
        <f t="shared" si="41"/>
        <v>0</v>
      </c>
      <c r="Q203" s="203">
        <v>0</v>
      </c>
      <c r="R203" s="203">
        <f t="shared" si="42"/>
        <v>0</v>
      </c>
      <c r="S203" s="203">
        <v>0</v>
      </c>
      <c r="T203" s="204">
        <f t="shared" si="43"/>
        <v>0</v>
      </c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R203" s="205" t="s">
        <v>274</v>
      </c>
      <c r="AT203" s="205" t="s">
        <v>202</v>
      </c>
      <c r="AU203" s="205" t="s">
        <v>85</v>
      </c>
      <c r="AY203" s="18" t="s">
        <v>200</v>
      </c>
      <c r="BE203" s="206">
        <f t="shared" si="44"/>
        <v>0</v>
      </c>
      <c r="BF203" s="206">
        <f t="shared" si="45"/>
        <v>0</v>
      </c>
      <c r="BG203" s="206">
        <f t="shared" si="46"/>
        <v>0</v>
      </c>
      <c r="BH203" s="206">
        <f t="shared" si="47"/>
        <v>0</v>
      </c>
      <c r="BI203" s="206">
        <f t="shared" si="48"/>
        <v>0</v>
      </c>
      <c r="BJ203" s="18" t="s">
        <v>83</v>
      </c>
      <c r="BK203" s="206">
        <f t="shared" si="49"/>
        <v>0</v>
      </c>
      <c r="BL203" s="18" t="s">
        <v>274</v>
      </c>
      <c r="BM203" s="205" t="s">
        <v>838</v>
      </c>
    </row>
    <row r="204" spans="1:65" s="2" customFormat="1" ht="16.5" customHeight="1" x14ac:dyDescent="0.2">
      <c r="A204" s="35"/>
      <c r="B204" s="36"/>
      <c r="C204" s="193" t="s">
        <v>528</v>
      </c>
      <c r="D204" s="193" t="s">
        <v>202</v>
      </c>
      <c r="E204" s="194" t="s">
        <v>3659</v>
      </c>
      <c r="F204" s="195" t="s">
        <v>3660</v>
      </c>
      <c r="G204" s="196" t="s">
        <v>1567</v>
      </c>
      <c r="H204" s="197">
        <v>11</v>
      </c>
      <c r="I204" s="198"/>
      <c r="J204" s="199">
        <f t="shared" si="40"/>
        <v>0</v>
      </c>
      <c r="K204" s="200"/>
      <c r="L204" s="40"/>
      <c r="M204" s="201" t="s">
        <v>1</v>
      </c>
      <c r="N204" s="202" t="s">
        <v>41</v>
      </c>
      <c r="O204" s="72"/>
      <c r="P204" s="203">
        <f t="shared" si="41"/>
        <v>0</v>
      </c>
      <c r="Q204" s="203">
        <v>0</v>
      </c>
      <c r="R204" s="203">
        <f t="shared" si="42"/>
        <v>0</v>
      </c>
      <c r="S204" s="203">
        <v>0</v>
      </c>
      <c r="T204" s="204">
        <f t="shared" si="43"/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274</v>
      </c>
      <c r="AT204" s="205" t="s">
        <v>202</v>
      </c>
      <c r="AU204" s="205" t="s">
        <v>85</v>
      </c>
      <c r="AY204" s="18" t="s">
        <v>200</v>
      </c>
      <c r="BE204" s="206">
        <f t="shared" si="44"/>
        <v>0</v>
      </c>
      <c r="BF204" s="206">
        <f t="shared" si="45"/>
        <v>0</v>
      </c>
      <c r="BG204" s="206">
        <f t="shared" si="46"/>
        <v>0</v>
      </c>
      <c r="BH204" s="206">
        <f t="shared" si="47"/>
        <v>0</v>
      </c>
      <c r="BI204" s="206">
        <f t="shared" si="48"/>
        <v>0</v>
      </c>
      <c r="BJ204" s="18" t="s">
        <v>83</v>
      </c>
      <c r="BK204" s="206">
        <f t="shared" si="49"/>
        <v>0</v>
      </c>
      <c r="BL204" s="18" t="s">
        <v>274</v>
      </c>
      <c r="BM204" s="205" t="s">
        <v>850</v>
      </c>
    </row>
    <row r="205" spans="1:65" s="2" customFormat="1" ht="16.5" customHeight="1" x14ac:dyDescent="0.2">
      <c r="A205" s="35"/>
      <c r="B205" s="36"/>
      <c r="C205" s="245" t="s">
        <v>533</v>
      </c>
      <c r="D205" s="245" t="s">
        <v>640</v>
      </c>
      <c r="E205" s="246" t="s">
        <v>3661</v>
      </c>
      <c r="F205" s="247" t="s">
        <v>3662</v>
      </c>
      <c r="G205" s="248" t="s">
        <v>217</v>
      </c>
      <c r="H205" s="249">
        <v>11</v>
      </c>
      <c r="I205" s="250"/>
      <c r="J205" s="251">
        <f t="shared" si="40"/>
        <v>0</v>
      </c>
      <c r="K205" s="252"/>
      <c r="L205" s="253"/>
      <c r="M205" s="254" t="s">
        <v>1</v>
      </c>
      <c r="N205" s="255" t="s">
        <v>41</v>
      </c>
      <c r="O205" s="72"/>
      <c r="P205" s="203">
        <f t="shared" si="41"/>
        <v>0</v>
      </c>
      <c r="Q205" s="203">
        <v>0</v>
      </c>
      <c r="R205" s="203">
        <f t="shared" si="42"/>
        <v>0</v>
      </c>
      <c r="S205" s="203">
        <v>0</v>
      </c>
      <c r="T205" s="204">
        <f t="shared" si="43"/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211</v>
      </c>
      <c r="AT205" s="205" t="s">
        <v>640</v>
      </c>
      <c r="AU205" s="205" t="s">
        <v>85</v>
      </c>
      <c r="AY205" s="18" t="s">
        <v>200</v>
      </c>
      <c r="BE205" s="206">
        <f t="shared" si="44"/>
        <v>0</v>
      </c>
      <c r="BF205" s="206">
        <f t="shared" si="45"/>
        <v>0</v>
      </c>
      <c r="BG205" s="206">
        <f t="shared" si="46"/>
        <v>0</v>
      </c>
      <c r="BH205" s="206">
        <f t="shared" si="47"/>
        <v>0</v>
      </c>
      <c r="BI205" s="206">
        <f t="shared" si="48"/>
        <v>0</v>
      </c>
      <c r="BJ205" s="18" t="s">
        <v>83</v>
      </c>
      <c r="BK205" s="206">
        <f t="shared" si="49"/>
        <v>0</v>
      </c>
      <c r="BL205" s="18" t="s">
        <v>274</v>
      </c>
      <c r="BM205" s="205" t="s">
        <v>859</v>
      </c>
    </row>
    <row r="206" spans="1:65" s="2" customFormat="1" ht="33" customHeight="1" x14ac:dyDescent="0.2">
      <c r="A206" s="35"/>
      <c r="B206" s="36"/>
      <c r="C206" s="193" t="s">
        <v>538</v>
      </c>
      <c r="D206" s="193" t="s">
        <v>202</v>
      </c>
      <c r="E206" s="194" t="s">
        <v>2119</v>
      </c>
      <c r="F206" s="195" t="s">
        <v>2120</v>
      </c>
      <c r="G206" s="196" t="s">
        <v>238</v>
      </c>
      <c r="H206" s="197">
        <v>1.63</v>
      </c>
      <c r="I206" s="198"/>
      <c r="J206" s="199">
        <f t="shared" si="40"/>
        <v>0</v>
      </c>
      <c r="K206" s="200"/>
      <c r="L206" s="40"/>
      <c r="M206" s="201" t="s">
        <v>1</v>
      </c>
      <c r="N206" s="202" t="s">
        <v>41</v>
      </c>
      <c r="O206" s="72"/>
      <c r="P206" s="203">
        <f t="shared" si="41"/>
        <v>0</v>
      </c>
      <c r="Q206" s="203">
        <v>0</v>
      </c>
      <c r="R206" s="203">
        <f t="shared" si="42"/>
        <v>0</v>
      </c>
      <c r="S206" s="203">
        <v>0</v>
      </c>
      <c r="T206" s="204">
        <f t="shared" si="43"/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274</v>
      </c>
      <c r="AT206" s="205" t="s">
        <v>202</v>
      </c>
      <c r="AU206" s="205" t="s">
        <v>85</v>
      </c>
      <c r="AY206" s="18" t="s">
        <v>200</v>
      </c>
      <c r="BE206" s="206">
        <f t="shared" si="44"/>
        <v>0</v>
      </c>
      <c r="BF206" s="206">
        <f t="shared" si="45"/>
        <v>0</v>
      </c>
      <c r="BG206" s="206">
        <f t="shared" si="46"/>
        <v>0</v>
      </c>
      <c r="BH206" s="206">
        <f t="shared" si="47"/>
        <v>0</v>
      </c>
      <c r="BI206" s="206">
        <f t="shared" si="48"/>
        <v>0</v>
      </c>
      <c r="BJ206" s="18" t="s">
        <v>83</v>
      </c>
      <c r="BK206" s="206">
        <f t="shared" si="49"/>
        <v>0</v>
      </c>
      <c r="BL206" s="18" t="s">
        <v>274</v>
      </c>
      <c r="BM206" s="205" t="s">
        <v>868</v>
      </c>
    </row>
    <row r="207" spans="1:65" s="2" customFormat="1" ht="16.5" customHeight="1" x14ac:dyDescent="0.2">
      <c r="A207" s="35"/>
      <c r="B207" s="36"/>
      <c r="C207" s="193" t="s">
        <v>261</v>
      </c>
      <c r="D207" s="193" t="s">
        <v>202</v>
      </c>
      <c r="E207" s="194" t="s">
        <v>2122</v>
      </c>
      <c r="F207" s="195" t="s">
        <v>2123</v>
      </c>
      <c r="G207" s="196" t="s">
        <v>217</v>
      </c>
      <c r="H207" s="197">
        <v>145</v>
      </c>
      <c r="I207" s="198"/>
      <c r="J207" s="199">
        <f t="shared" si="40"/>
        <v>0</v>
      </c>
      <c r="K207" s="200"/>
      <c r="L207" s="40"/>
      <c r="M207" s="201" t="s">
        <v>1</v>
      </c>
      <c r="N207" s="202" t="s">
        <v>41</v>
      </c>
      <c r="O207" s="72"/>
      <c r="P207" s="203">
        <f t="shared" si="41"/>
        <v>0</v>
      </c>
      <c r="Q207" s="203">
        <v>0</v>
      </c>
      <c r="R207" s="203">
        <f t="shared" si="42"/>
        <v>0</v>
      </c>
      <c r="S207" s="203">
        <v>0</v>
      </c>
      <c r="T207" s="204">
        <f t="shared" si="43"/>
        <v>0</v>
      </c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R207" s="205" t="s">
        <v>274</v>
      </c>
      <c r="AT207" s="205" t="s">
        <v>202</v>
      </c>
      <c r="AU207" s="205" t="s">
        <v>85</v>
      </c>
      <c r="AY207" s="18" t="s">
        <v>200</v>
      </c>
      <c r="BE207" s="206">
        <f t="shared" si="44"/>
        <v>0</v>
      </c>
      <c r="BF207" s="206">
        <f t="shared" si="45"/>
        <v>0</v>
      </c>
      <c r="BG207" s="206">
        <f t="shared" si="46"/>
        <v>0</v>
      </c>
      <c r="BH207" s="206">
        <f t="shared" si="47"/>
        <v>0</v>
      </c>
      <c r="BI207" s="206">
        <f t="shared" si="48"/>
        <v>0</v>
      </c>
      <c r="BJ207" s="18" t="s">
        <v>83</v>
      </c>
      <c r="BK207" s="206">
        <f t="shared" si="49"/>
        <v>0</v>
      </c>
      <c r="BL207" s="18" t="s">
        <v>274</v>
      </c>
      <c r="BM207" s="205" t="s">
        <v>876</v>
      </c>
    </row>
    <row r="208" spans="1:65" s="2" customFormat="1" ht="21.75" customHeight="1" x14ac:dyDescent="0.2">
      <c r="A208" s="35"/>
      <c r="B208" s="36"/>
      <c r="C208" s="193" t="s">
        <v>547</v>
      </c>
      <c r="D208" s="193" t="s">
        <v>202</v>
      </c>
      <c r="E208" s="194" t="s">
        <v>2125</v>
      </c>
      <c r="F208" s="195" t="s">
        <v>2126</v>
      </c>
      <c r="G208" s="196" t="s">
        <v>1567</v>
      </c>
      <c r="H208" s="197">
        <v>145</v>
      </c>
      <c r="I208" s="198"/>
      <c r="J208" s="199">
        <f t="shared" si="40"/>
        <v>0</v>
      </c>
      <c r="K208" s="200"/>
      <c r="L208" s="40"/>
      <c r="M208" s="201" t="s">
        <v>1</v>
      </c>
      <c r="N208" s="202" t="s">
        <v>41</v>
      </c>
      <c r="O208" s="72"/>
      <c r="P208" s="203">
        <f t="shared" si="41"/>
        <v>0</v>
      </c>
      <c r="Q208" s="203">
        <v>0</v>
      </c>
      <c r="R208" s="203">
        <f t="shared" si="42"/>
        <v>0</v>
      </c>
      <c r="S208" s="203">
        <v>0</v>
      </c>
      <c r="T208" s="204">
        <f t="shared" si="43"/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274</v>
      </c>
      <c r="AT208" s="205" t="s">
        <v>202</v>
      </c>
      <c r="AU208" s="205" t="s">
        <v>85</v>
      </c>
      <c r="AY208" s="18" t="s">
        <v>200</v>
      </c>
      <c r="BE208" s="206">
        <f t="shared" si="44"/>
        <v>0</v>
      </c>
      <c r="BF208" s="206">
        <f t="shared" si="45"/>
        <v>0</v>
      </c>
      <c r="BG208" s="206">
        <f t="shared" si="46"/>
        <v>0</v>
      </c>
      <c r="BH208" s="206">
        <f t="shared" si="47"/>
        <v>0</v>
      </c>
      <c r="BI208" s="206">
        <f t="shared" si="48"/>
        <v>0</v>
      </c>
      <c r="BJ208" s="18" t="s">
        <v>83</v>
      </c>
      <c r="BK208" s="206">
        <f t="shared" si="49"/>
        <v>0</v>
      </c>
      <c r="BL208" s="18" t="s">
        <v>274</v>
      </c>
      <c r="BM208" s="205" t="s">
        <v>884</v>
      </c>
    </row>
    <row r="209" spans="1:65" s="2" customFormat="1" ht="16.5" customHeight="1" x14ac:dyDescent="0.2">
      <c r="A209" s="35"/>
      <c r="B209" s="36"/>
      <c r="C209" s="245" t="s">
        <v>267</v>
      </c>
      <c r="D209" s="245" t="s">
        <v>640</v>
      </c>
      <c r="E209" s="246" t="s">
        <v>2128</v>
      </c>
      <c r="F209" s="247" t="s">
        <v>2129</v>
      </c>
      <c r="G209" s="248" t="s">
        <v>217</v>
      </c>
      <c r="H209" s="249">
        <v>145</v>
      </c>
      <c r="I209" s="250"/>
      <c r="J209" s="251">
        <f t="shared" si="40"/>
        <v>0</v>
      </c>
      <c r="K209" s="252"/>
      <c r="L209" s="253"/>
      <c r="M209" s="254" t="s">
        <v>1</v>
      </c>
      <c r="N209" s="255" t="s">
        <v>41</v>
      </c>
      <c r="O209" s="72"/>
      <c r="P209" s="203">
        <f t="shared" si="41"/>
        <v>0</v>
      </c>
      <c r="Q209" s="203">
        <v>0</v>
      </c>
      <c r="R209" s="203">
        <f t="shared" si="42"/>
        <v>0</v>
      </c>
      <c r="S209" s="203">
        <v>0</v>
      </c>
      <c r="T209" s="204">
        <f t="shared" si="43"/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211</v>
      </c>
      <c r="AT209" s="205" t="s">
        <v>640</v>
      </c>
      <c r="AU209" s="205" t="s">
        <v>85</v>
      </c>
      <c r="AY209" s="18" t="s">
        <v>200</v>
      </c>
      <c r="BE209" s="206">
        <f t="shared" si="44"/>
        <v>0</v>
      </c>
      <c r="BF209" s="206">
        <f t="shared" si="45"/>
        <v>0</v>
      </c>
      <c r="BG209" s="206">
        <f t="shared" si="46"/>
        <v>0</v>
      </c>
      <c r="BH209" s="206">
        <f t="shared" si="47"/>
        <v>0</v>
      </c>
      <c r="BI209" s="206">
        <f t="shared" si="48"/>
        <v>0</v>
      </c>
      <c r="BJ209" s="18" t="s">
        <v>83</v>
      </c>
      <c r="BK209" s="206">
        <f t="shared" si="49"/>
        <v>0</v>
      </c>
      <c r="BL209" s="18" t="s">
        <v>274</v>
      </c>
      <c r="BM209" s="205" t="s">
        <v>892</v>
      </c>
    </row>
    <row r="210" spans="1:65" s="2" customFormat="1" ht="16.5" customHeight="1" x14ac:dyDescent="0.2">
      <c r="A210" s="35"/>
      <c r="B210" s="36"/>
      <c r="C210" s="193" t="s">
        <v>555</v>
      </c>
      <c r="D210" s="193" t="s">
        <v>202</v>
      </c>
      <c r="E210" s="194" t="s">
        <v>2131</v>
      </c>
      <c r="F210" s="195" t="s">
        <v>2132</v>
      </c>
      <c r="G210" s="196" t="s">
        <v>1567</v>
      </c>
      <c r="H210" s="197">
        <v>69</v>
      </c>
      <c r="I210" s="198"/>
      <c r="J210" s="199">
        <f t="shared" si="40"/>
        <v>0</v>
      </c>
      <c r="K210" s="200"/>
      <c r="L210" s="40"/>
      <c r="M210" s="201" t="s">
        <v>1</v>
      </c>
      <c r="N210" s="202" t="s">
        <v>41</v>
      </c>
      <c r="O210" s="72"/>
      <c r="P210" s="203">
        <f t="shared" si="41"/>
        <v>0</v>
      </c>
      <c r="Q210" s="203">
        <v>0</v>
      </c>
      <c r="R210" s="203">
        <f t="shared" si="42"/>
        <v>0</v>
      </c>
      <c r="S210" s="203">
        <v>0</v>
      </c>
      <c r="T210" s="204">
        <f t="shared" si="43"/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274</v>
      </c>
      <c r="AT210" s="205" t="s">
        <v>202</v>
      </c>
      <c r="AU210" s="205" t="s">
        <v>85</v>
      </c>
      <c r="AY210" s="18" t="s">
        <v>200</v>
      </c>
      <c r="BE210" s="206">
        <f t="shared" si="44"/>
        <v>0</v>
      </c>
      <c r="BF210" s="206">
        <f t="shared" si="45"/>
        <v>0</v>
      </c>
      <c r="BG210" s="206">
        <f t="shared" si="46"/>
        <v>0</v>
      </c>
      <c r="BH210" s="206">
        <f t="shared" si="47"/>
        <v>0</v>
      </c>
      <c r="BI210" s="206">
        <f t="shared" si="48"/>
        <v>0</v>
      </c>
      <c r="BJ210" s="18" t="s">
        <v>83</v>
      </c>
      <c r="BK210" s="206">
        <f t="shared" si="49"/>
        <v>0</v>
      </c>
      <c r="BL210" s="18" t="s">
        <v>274</v>
      </c>
      <c r="BM210" s="205" t="s">
        <v>900</v>
      </c>
    </row>
    <row r="211" spans="1:65" s="2" customFormat="1" ht="24.2" customHeight="1" x14ac:dyDescent="0.2">
      <c r="A211" s="35"/>
      <c r="B211" s="36"/>
      <c r="C211" s="193" t="s">
        <v>561</v>
      </c>
      <c r="D211" s="193" t="s">
        <v>202</v>
      </c>
      <c r="E211" s="194" t="s">
        <v>2134</v>
      </c>
      <c r="F211" s="195" t="s">
        <v>2135</v>
      </c>
      <c r="G211" s="196" t="s">
        <v>1567</v>
      </c>
      <c r="H211" s="197">
        <v>13</v>
      </c>
      <c r="I211" s="198"/>
      <c r="J211" s="199">
        <f t="shared" si="40"/>
        <v>0</v>
      </c>
      <c r="K211" s="200"/>
      <c r="L211" s="40"/>
      <c r="M211" s="201" t="s">
        <v>1</v>
      </c>
      <c r="N211" s="202" t="s">
        <v>41</v>
      </c>
      <c r="O211" s="72"/>
      <c r="P211" s="203">
        <f t="shared" si="41"/>
        <v>0</v>
      </c>
      <c r="Q211" s="203">
        <v>0</v>
      </c>
      <c r="R211" s="203">
        <f t="shared" si="42"/>
        <v>0</v>
      </c>
      <c r="S211" s="203">
        <v>0</v>
      </c>
      <c r="T211" s="204">
        <f t="shared" si="43"/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274</v>
      </c>
      <c r="AT211" s="205" t="s">
        <v>202</v>
      </c>
      <c r="AU211" s="205" t="s">
        <v>85</v>
      </c>
      <c r="AY211" s="18" t="s">
        <v>200</v>
      </c>
      <c r="BE211" s="206">
        <f t="shared" si="44"/>
        <v>0</v>
      </c>
      <c r="BF211" s="206">
        <f t="shared" si="45"/>
        <v>0</v>
      </c>
      <c r="BG211" s="206">
        <f t="shared" si="46"/>
        <v>0</v>
      </c>
      <c r="BH211" s="206">
        <f t="shared" si="47"/>
        <v>0</v>
      </c>
      <c r="BI211" s="206">
        <f t="shared" si="48"/>
        <v>0</v>
      </c>
      <c r="BJ211" s="18" t="s">
        <v>83</v>
      </c>
      <c r="BK211" s="206">
        <f t="shared" si="49"/>
        <v>0</v>
      </c>
      <c r="BL211" s="18" t="s">
        <v>274</v>
      </c>
      <c r="BM211" s="205" t="s">
        <v>909</v>
      </c>
    </row>
    <row r="212" spans="1:65" s="2" customFormat="1" ht="37.9" customHeight="1" x14ac:dyDescent="0.2">
      <c r="A212" s="35"/>
      <c r="B212" s="36"/>
      <c r="C212" s="193" t="s">
        <v>567</v>
      </c>
      <c r="D212" s="193" t="s">
        <v>202</v>
      </c>
      <c r="E212" s="194" t="s">
        <v>2136</v>
      </c>
      <c r="F212" s="195" t="s">
        <v>3663</v>
      </c>
      <c r="G212" s="196" t="s">
        <v>1567</v>
      </c>
      <c r="H212" s="197">
        <v>34</v>
      </c>
      <c r="I212" s="198"/>
      <c r="J212" s="199">
        <f t="shared" si="40"/>
        <v>0</v>
      </c>
      <c r="K212" s="200"/>
      <c r="L212" s="40"/>
      <c r="M212" s="201" t="s">
        <v>1</v>
      </c>
      <c r="N212" s="202" t="s">
        <v>41</v>
      </c>
      <c r="O212" s="72"/>
      <c r="P212" s="203">
        <f t="shared" si="41"/>
        <v>0</v>
      </c>
      <c r="Q212" s="203">
        <v>0</v>
      </c>
      <c r="R212" s="203">
        <f t="shared" si="42"/>
        <v>0</v>
      </c>
      <c r="S212" s="203">
        <v>0</v>
      </c>
      <c r="T212" s="204">
        <f t="shared" si="43"/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274</v>
      </c>
      <c r="AT212" s="205" t="s">
        <v>202</v>
      </c>
      <c r="AU212" s="205" t="s">
        <v>85</v>
      </c>
      <c r="AY212" s="18" t="s">
        <v>200</v>
      </c>
      <c r="BE212" s="206">
        <f t="shared" si="44"/>
        <v>0</v>
      </c>
      <c r="BF212" s="206">
        <f t="shared" si="45"/>
        <v>0</v>
      </c>
      <c r="BG212" s="206">
        <f t="shared" si="46"/>
        <v>0</v>
      </c>
      <c r="BH212" s="206">
        <f t="shared" si="47"/>
        <v>0</v>
      </c>
      <c r="BI212" s="206">
        <f t="shared" si="48"/>
        <v>0</v>
      </c>
      <c r="BJ212" s="18" t="s">
        <v>83</v>
      </c>
      <c r="BK212" s="206">
        <f t="shared" si="49"/>
        <v>0</v>
      </c>
      <c r="BL212" s="18" t="s">
        <v>274</v>
      </c>
      <c r="BM212" s="205" t="s">
        <v>917</v>
      </c>
    </row>
    <row r="213" spans="1:65" s="2" customFormat="1" ht="24.2" customHeight="1" x14ac:dyDescent="0.2">
      <c r="A213" s="35"/>
      <c r="B213" s="36"/>
      <c r="C213" s="193" t="s">
        <v>571</v>
      </c>
      <c r="D213" s="193" t="s">
        <v>202</v>
      </c>
      <c r="E213" s="194" t="s">
        <v>3664</v>
      </c>
      <c r="F213" s="195" t="s">
        <v>3665</v>
      </c>
      <c r="G213" s="196" t="s">
        <v>1567</v>
      </c>
      <c r="H213" s="197">
        <v>11</v>
      </c>
      <c r="I213" s="198"/>
      <c r="J213" s="199">
        <f t="shared" si="40"/>
        <v>0</v>
      </c>
      <c r="K213" s="200"/>
      <c r="L213" s="40"/>
      <c r="M213" s="201" t="s">
        <v>1</v>
      </c>
      <c r="N213" s="202" t="s">
        <v>41</v>
      </c>
      <c r="O213" s="72"/>
      <c r="P213" s="203">
        <f t="shared" si="41"/>
        <v>0</v>
      </c>
      <c r="Q213" s="203">
        <v>0</v>
      </c>
      <c r="R213" s="203">
        <f t="shared" si="42"/>
        <v>0</v>
      </c>
      <c r="S213" s="203">
        <v>0</v>
      </c>
      <c r="T213" s="204">
        <f t="shared" si="43"/>
        <v>0</v>
      </c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R213" s="205" t="s">
        <v>274</v>
      </c>
      <c r="AT213" s="205" t="s">
        <v>202</v>
      </c>
      <c r="AU213" s="205" t="s">
        <v>85</v>
      </c>
      <c r="AY213" s="18" t="s">
        <v>200</v>
      </c>
      <c r="BE213" s="206">
        <f t="shared" si="44"/>
        <v>0</v>
      </c>
      <c r="BF213" s="206">
        <f t="shared" si="45"/>
        <v>0</v>
      </c>
      <c r="BG213" s="206">
        <f t="shared" si="46"/>
        <v>0</v>
      </c>
      <c r="BH213" s="206">
        <f t="shared" si="47"/>
        <v>0</v>
      </c>
      <c r="BI213" s="206">
        <f t="shared" si="48"/>
        <v>0</v>
      </c>
      <c r="BJ213" s="18" t="s">
        <v>83</v>
      </c>
      <c r="BK213" s="206">
        <f t="shared" si="49"/>
        <v>0</v>
      </c>
      <c r="BL213" s="18" t="s">
        <v>274</v>
      </c>
      <c r="BM213" s="205" t="s">
        <v>925</v>
      </c>
    </row>
    <row r="214" spans="1:65" s="2" customFormat="1" ht="16.5" customHeight="1" x14ac:dyDescent="0.2">
      <c r="A214" s="35"/>
      <c r="B214" s="36"/>
      <c r="C214" s="193" t="s">
        <v>575</v>
      </c>
      <c r="D214" s="193" t="s">
        <v>202</v>
      </c>
      <c r="E214" s="194" t="s">
        <v>3666</v>
      </c>
      <c r="F214" s="195" t="s">
        <v>3667</v>
      </c>
      <c r="G214" s="196" t="s">
        <v>1567</v>
      </c>
      <c r="H214" s="197">
        <v>4</v>
      </c>
      <c r="I214" s="198"/>
      <c r="J214" s="199">
        <f t="shared" si="40"/>
        <v>0</v>
      </c>
      <c r="K214" s="200"/>
      <c r="L214" s="40"/>
      <c r="M214" s="201" t="s">
        <v>1</v>
      </c>
      <c r="N214" s="202" t="s">
        <v>41</v>
      </c>
      <c r="O214" s="72"/>
      <c r="P214" s="203">
        <f t="shared" si="41"/>
        <v>0</v>
      </c>
      <c r="Q214" s="203">
        <v>0</v>
      </c>
      <c r="R214" s="203">
        <f t="shared" si="42"/>
        <v>0</v>
      </c>
      <c r="S214" s="203">
        <v>0</v>
      </c>
      <c r="T214" s="204">
        <f t="shared" si="43"/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274</v>
      </c>
      <c r="AT214" s="205" t="s">
        <v>202</v>
      </c>
      <c r="AU214" s="205" t="s">
        <v>85</v>
      </c>
      <c r="AY214" s="18" t="s">
        <v>200</v>
      </c>
      <c r="BE214" s="206">
        <f t="shared" si="44"/>
        <v>0</v>
      </c>
      <c r="BF214" s="206">
        <f t="shared" si="45"/>
        <v>0</v>
      </c>
      <c r="BG214" s="206">
        <f t="shared" si="46"/>
        <v>0</v>
      </c>
      <c r="BH214" s="206">
        <f t="shared" si="47"/>
        <v>0</v>
      </c>
      <c r="BI214" s="206">
        <f t="shared" si="48"/>
        <v>0</v>
      </c>
      <c r="BJ214" s="18" t="s">
        <v>83</v>
      </c>
      <c r="BK214" s="206">
        <f t="shared" si="49"/>
        <v>0</v>
      </c>
      <c r="BL214" s="18" t="s">
        <v>274</v>
      </c>
      <c r="BM214" s="205" t="s">
        <v>933</v>
      </c>
    </row>
    <row r="215" spans="1:65" s="2" customFormat="1" ht="24.2" customHeight="1" x14ac:dyDescent="0.2">
      <c r="A215" s="35"/>
      <c r="B215" s="36"/>
      <c r="C215" s="193" t="s">
        <v>272</v>
      </c>
      <c r="D215" s="193" t="s">
        <v>202</v>
      </c>
      <c r="E215" s="194" t="s">
        <v>2140</v>
      </c>
      <c r="F215" s="195" t="s">
        <v>2141</v>
      </c>
      <c r="G215" s="196" t="s">
        <v>617</v>
      </c>
      <c r="H215" s="244"/>
      <c r="I215" s="198"/>
      <c r="J215" s="199">
        <f t="shared" si="40"/>
        <v>0</v>
      </c>
      <c r="K215" s="200"/>
      <c r="L215" s="40"/>
      <c r="M215" s="201" t="s">
        <v>1</v>
      </c>
      <c r="N215" s="202" t="s">
        <v>41</v>
      </c>
      <c r="O215" s="72"/>
      <c r="P215" s="203">
        <f t="shared" si="41"/>
        <v>0</v>
      </c>
      <c r="Q215" s="203">
        <v>0</v>
      </c>
      <c r="R215" s="203">
        <f t="shared" si="42"/>
        <v>0</v>
      </c>
      <c r="S215" s="203">
        <v>0</v>
      </c>
      <c r="T215" s="204">
        <f t="shared" si="4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274</v>
      </c>
      <c r="AT215" s="205" t="s">
        <v>202</v>
      </c>
      <c r="AU215" s="205" t="s">
        <v>85</v>
      </c>
      <c r="AY215" s="18" t="s">
        <v>200</v>
      </c>
      <c r="BE215" s="206">
        <f t="shared" si="44"/>
        <v>0</v>
      </c>
      <c r="BF215" s="206">
        <f t="shared" si="45"/>
        <v>0</v>
      </c>
      <c r="BG215" s="206">
        <f t="shared" si="46"/>
        <v>0</v>
      </c>
      <c r="BH215" s="206">
        <f t="shared" si="47"/>
        <v>0</v>
      </c>
      <c r="BI215" s="206">
        <f t="shared" si="48"/>
        <v>0</v>
      </c>
      <c r="BJ215" s="18" t="s">
        <v>83</v>
      </c>
      <c r="BK215" s="206">
        <f t="shared" si="49"/>
        <v>0</v>
      </c>
      <c r="BL215" s="18" t="s">
        <v>274</v>
      </c>
      <c r="BM215" s="205" t="s">
        <v>941</v>
      </c>
    </row>
    <row r="216" spans="1:65" s="12" customFormat="1" ht="22.9" customHeight="1" x14ac:dyDescent="0.2">
      <c r="B216" s="177"/>
      <c r="C216" s="178"/>
      <c r="D216" s="179" t="s">
        <v>75</v>
      </c>
      <c r="E216" s="191" t="s">
        <v>2142</v>
      </c>
      <c r="F216" s="191" t="s">
        <v>2143</v>
      </c>
      <c r="G216" s="178"/>
      <c r="H216" s="178"/>
      <c r="I216" s="181"/>
      <c r="J216" s="192">
        <f>BK216</f>
        <v>0</v>
      </c>
      <c r="K216" s="178"/>
      <c r="L216" s="183"/>
      <c r="M216" s="184"/>
      <c r="N216" s="185"/>
      <c r="O216" s="185"/>
      <c r="P216" s="186">
        <f>SUM(P217:P218)</f>
        <v>0</v>
      </c>
      <c r="Q216" s="185"/>
      <c r="R216" s="186">
        <f>SUM(R217:R218)</f>
        <v>0</v>
      </c>
      <c r="S216" s="185"/>
      <c r="T216" s="187">
        <f>SUM(T217:T218)</f>
        <v>0</v>
      </c>
      <c r="AR216" s="188" t="s">
        <v>85</v>
      </c>
      <c r="AT216" s="189" t="s">
        <v>75</v>
      </c>
      <c r="AU216" s="189" t="s">
        <v>83</v>
      </c>
      <c r="AY216" s="188" t="s">
        <v>200</v>
      </c>
      <c r="BK216" s="190">
        <f>SUM(BK217:BK218)</f>
        <v>0</v>
      </c>
    </row>
    <row r="217" spans="1:65" s="2" customFormat="1" ht="33" customHeight="1" x14ac:dyDescent="0.2">
      <c r="A217" s="35"/>
      <c r="B217" s="36"/>
      <c r="C217" s="193" t="s">
        <v>583</v>
      </c>
      <c r="D217" s="193" t="s">
        <v>202</v>
      </c>
      <c r="E217" s="194" t="s">
        <v>2144</v>
      </c>
      <c r="F217" s="195" t="s">
        <v>2145</v>
      </c>
      <c r="G217" s="196" t="s">
        <v>1567</v>
      </c>
      <c r="H217" s="197">
        <v>31</v>
      </c>
      <c r="I217" s="198"/>
      <c r="J217" s="199">
        <f>ROUND(I217*H217,2)</f>
        <v>0</v>
      </c>
      <c r="K217" s="200"/>
      <c r="L217" s="40"/>
      <c r="M217" s="201" t="s">
        <v>1</v>
      </c>
      <c r="N217" s="202" t="s">
        <v>41</v>
      </c>
      <c r="O217" s="72"/>
      <c r="P217" s="203">
        <f>O217*H217</f>
        <v>0</v>
      </c>
      <c r="Q217" s="203">
        <v>0</v>
      </c>
      <c r="R217" s="203">
        <f>Q217*H217</f>
        <v>0</v>
      </c>
      <c r="S217" s="203">
        <v>0</v>
      </c>
      <c r="T217" s="204">
        <f>S217*H217</f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274</v>
      </c>
      <c r="AT217" s="205" t="s">
        <v>202</v>
      </c>
      <c r="AU217" s="205" t="s">
        <v>85</v>
      </c>
      <c r="AY217" s="18" t="s">
        <v>200</v>
      </c>
      <c r="BE217" s="206">
        <f>IF(N217="základní",J217,0)</f>
        <v>0</v>
      </c>
      <c r="BF217" s="206">
        <f>IF(N217="snížená",J217,0)</f>
        <v>0</v>
      </c>
      <c r="BG217" s="206">
        <f>IF(N217="zákl. přenesená",J217,0)</f>
        <v>0</v>
      </c>
      <c r="BH217" s="206">
        <f>IF(N217="sníž. přenesená",J217,0)</f>
        <v>0</v>
      </c>
      <c r="BI217" s="206">
        <f>IF(N217="nulová",J217,0)</f>
        <v>0</v>
      </c>
      <c r="BJ217" s="18" t="s">
        <v>83</v>
      </c>
      <c r="BK217" s="206">
        <f>ROUND(I217*H217,2)</f>
        <v>0</v>
      </c>
      <c r="BL217" s="18" t="s">
        <v>274</v>
      </c>
      <c r="BM217" s="205" t="s">
        <v>949</v>
      </c>
    </row>
    <row r="218" spans="1:65" s="2" customFormat="1" ht="24.2" customHeight="1" x14ac:dyDescent="0.2">
      <c r="A218" s="35"/>
      <c r="B218" s="36"/>
      <c r="C218" s="193" t="s">
        <v>277</v>
      </c>
      <c r="D218" s="193" t="s">
        <v>202</v>
      </c>
      <c r="E218" s="194" t="s">
        <v>3668</v>
      </c>
      <c r="F218" s="195" t="s">
        <v>3669</v>
      </c>
      <c r="G218" s="196" t="s">
        <v>1567</v>
      </c>
      <c r="H218" s="197">
        <v>11</v>
      </c>
      <c r="I218" s="198"/>
      <c r="J218" s="199">
        <f>ROUND(I218*H218,2)</f>
        <v>0</v>
      </c>
      <c r="K218" s="200"/>
      <c r="L218" s="40"/>
      <c r="M218" s="201" t="s">
        <v>1</v>
      </c>
      <c r="N218" s="202" t="s">
        <v>41</v>
      </c>
      <c r="O218" s="72"/>
      <c r="P218" s="203">
        <f>O218*H218</f>
        <v>0</v>
      </c>
      <c r="Q218" s="203">
        <v>0</v>
      </c>
      <c r="R218" s="203">
        <f>Q218*H218</f>
        <v>0</v>
      </c>
      <c r="S218" s="203">
        <v>0</v>
      </c>
      <c r="T218" s="204">
        <f>S218*H218</f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274</v>
      </c>
      <c r="AT218" s="205" t="s">
        <v>202</v>
      </c>
      <c r="AU218" s="205" t="s">
        <v>85</v>
      </c>
      <c r="AY218" s="18" t="s">
        <v>200</v>
      </c>
      <c r="BE218" s="206">
        <f>IF(N218="základní",J218,0)</f>
        <v>0</v>
      </c>
      <c r="BF218" s="206">
        <f>IF(N218="snížená",J218,0)</f>
        <v>0</v>
      </c>
      <c r="BG218" s="206">
        <f>IF(N218="zákl. přenesená",J218,0)</f>
        <v>0</v>
      </c>
      <c r="BH218" s="206">
        <f>IF(N218="sníž. přenesená",J218,0)</f>
        <v>0</v>
      </c>
      <c r="BI218" s="206">
        <f>IF(N218="nulová",J218,0)</f>
        <v>0</v>
      </c>
      <c r="BJ218" s="18" t="s">
        <v>83</v>
      </c>
      <c r="BK218" s="206">
        <f>ROUND(I218*H218,2)</f>
        <v>0</v>
      </c>
      <c r="BL218" s="18" t="s">
        <v>274</v>
      </c>
      <c r="BM218" s="205" t="s">
        <v>957</v>
      </c>
    </row>
    <row r="219" spans="1:65" s="12" customFormat="1" ht="22.9" customHeight="1" x14ac:dyDescent="0.2">
      <c r="B219" s="177"/>
      <c r="C219" s="178"/>
      <c r="D219" s="179" t="s">
        <v>75</v>
      </c>
      <c r="E219" s="191" t="s">
        <v>1559</v>
      </c>
      <c r="F219" s="191" t="s">
        <v>1560</v>
      </c>
      <c r="G219" s="178"/>
      <c r="H219" s="178"/>
      <c r="I219" s="181"/>
      <c r="J219" s="192">
        <f>BK219</f>
        <v>0</v>
      </c>
      <c r="K219" s="178"/>
      <c r="L219" s="183"/>
      <c r="M219" s="184"/>
      <c r="N219" s="185"/>
      <c r="O219" s="185"/>
      <c r="P219" s="186">
        <f>SUM(P220:P222)</f>
        <v>0</v>
      </c>
      <c r="Q219" s="185"/>
      <c r="R219" s="186">
        <f>SUM(R220:R222)</f>
        <v>0</v>
      </c>
      <c r="S219" s="185"/>
      <c r="T219" s="187">
        <f>SUM(T220:T222)</f>
        <v>0</v>
      </c>
      <c r="AR219" s="188" t="s">
        <v>85</v>
      </c>
      <c r="AT219" s="189" t="s">
        <v>75</v>
      </c>
      <c r="AU219" s="189" t="s">
        <v>83</v>
      </c>
      <c r="AY219" s="188" t="s">
        <v>200</v>
      </c>
      <c r="BK219" s="190">
        <f>SUM(BK220:BK222)</f>
        <v>0</v>
      </c>
    </row>
    <row r="220" spans="1:65" s="2" customFormat="1" ht="16.5" customHeight="1" x14ac:dyDescent="0.2">
      <c r="A220" s="35"/>
      <c r="B220" s="36"/>
      <c r="C220" s="193" t="s">
        <v>596</v>
      </c>
      <c r="D220" s="193" t="s">
        <v>202</v>
      </c>
      <c r="E220" s="194" t="s">
        <v>3670</v>
      </c>
      <c r="F220" s="195" t="s">
        <v>3671</v>
      </c>
      <c r="G220" s="196" t="s">
        <v>217</v>
      </c>
      <c r="H220" s="197">
        <v>2</v>
      </c>
      <c r="I220" s="198"/>
      <c r="J220" s="199">
        <f>ROUND(I220*H220,2)</f>
        <v>0</v>
      </c>
      <c r="K220" s="200"/>
      <c r="L220" s="40"/>
      <c r="M220" s="201" t="s">
        <v>1</v>
      </c>
      <c r="N220" s="202" t="s">
        <v>41</v>
      </c>
      <c r="O220" s="72"/>
      <c r="P220" s="203">
        <f>O220*H220</f>
        <v>0</v>
      </c>
      <c r="Q220" s="203">
        <v>0</v>
      </c>
      <c r="R220" s="203">
        <f>Q220*H220</f>
        <v>0</v>
      </c>
      <c r="S220" s="203">
        <v>0</v>
      </c>
      <c r="T220" s="204">
        <f>S220*H220</f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274</v>
      </c>
      <c r="AT220" s="205" t="s">
        <v>202</v>
      </c>
      <c r="AU220" s="205" t="s">
        <v>85</v>
      </c>
      <c r="AY220" s="18" t="s">
        <v>200</v>
      </c>
      <c r="BE220" s="206">
        <f>IF(N220="základní",J220,0)</f>
        <v>0</v>
      </c>
      <c r="BF220" s="206">
        <f>IF(N220="snížená",J220,0)</f>
        <v>0</v>
      </c>
      <c r="BG220" s="206">
        <f>IF(N220="zákl. přenesená",J220,0)</f>
        <v>0</v>
      </c>
      <c r="BH220" s="206">
        <f>IF(N220="sníž. přenesená",J220,0)</f>
        <v>0</v>
      </c>
      <c r="BI220" s="206">
        <f>IF(N220="nulová",J220,0)</f>
        <v>0</v>
      </c>
      <c r="BJ220" s="18" t="s">
        <v>83</v>
      </c>
      <c r="BK220" s="206">
        <f>ROUND(I220*H220,2)</f>
        <v>0</v>
      </c>
      <c r="BL220" s="18" t="s">
        <v>274</v>
      </c>
      <c r="BM220" s="205" t="s">
        <v>964</v>
      </c>
    </row>
    <row r="221" spans="1:65" s="2" customFormat="1" ht="37.9" customHeight="1" x14ac:dyDescent="0.2">
      <c r="A221" s="35"/>
      <c r="B221" s="36"/>
      <c r="C221" s="245" t="s">
        <v>283</v>
      </c>
      <c r="D221" s="245" t="s">
        <v>640</v>
      </c>
      <c r="E221" s="246" t="s">
        <v>3672</v>
      </c>
      <c r="F221" s="247" t="s">
        <v>3673</v>
      </c>
      <c r="G221" s="248" t="s">
        <v>217</v>
      </c>
      <c r="H221" s="249">
        <v>2</v>
      </c>
      <c r="I221" s="250"/>
      <c r="J221" s="251">
        <f>ROUND(I221*H221,2)</f>
        <v>0</v>
      </c>
      <c r="K221" s="252"/>
      <c r="L221" s="253"/>
      <c r="M221" s="254" t="s">
        <v>1</v>
      </c>
      <c r="N221" s="255" t="s">
        <v>41</v>
      </c>
      <c r="O221" s="72"/>
      <c r="P221" s="203">
        <f>O221*H221</f>
        <v>0</v>
      </c>
      <c r="Q221" s="203">
        <v>0</v>
      </c>
      <c r="R221" s="203">
        <f>Q221*H221</f>
        <v>0</v>
      </c>
      <c r="S221" s="203">
        <v>0</v>
      </c>
      <c r="T221" s="204">
        <f>S221*H221</f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211</v>
      </c>
      <c r="AT221" s="205" t="s">
        <v>640</v>
      </c>
      <c r="AU221" s="205" t="s">
        <v>85</v>
      </c>
      <c r="AY221" s="18" t="s">
        <v>200</v>
      </c>
      <c r="BE221" s="206">
        <f>IF(N221="základní",J221,0)</f>
        <v>0</v>
      </c>
      <c r="BF221" s="206">
        <f>IF(N221="snížená",J221,0)</f>
        <v>0</v>
      </c>
      <c r="BG221" s="206">
        <f>IF(N221="zákl. přenesená",J221,0)</f>
        <v>0</v>
      </c>
      <c r="BH221" s="206">
        <f>IF(N221="sníž. přenesená",J221,0)</f>
        <v>0</v>
      </c>
      <c r="BI221" s="206">
        <f>IF(N221="nulová",J221,0)</f>
        <v>0</v>
      </c>
      <c r="BJ221" s="18" t="s">
        <v>83</v>
      </c>
      <c r="BK221" s="206">
        <f>ROUND(I221*H221,2)</f>
        <v>0</v>
      </c>
      <c r="BL221" s="18" t="s">
        <v>274</v>
      </c>
      <c r="BM221" s="205" t="s">
        <v>972</v>
      </c>
    </row>
    <row r="222" spans="1:65" s="2" customFormat="1" ht="24.2" customHeight="1" x14ac:dyDescent="0.2">
      <c r="A222" s="35"/>
      <c r="B222" s="36"/>
      <c r="C222" s="193" t="s">
        <v>606</v>
      </c>
      <c r="D222" s="193" t="s">
        <v>202</v>
      </c>
      <c r="E222" s="194" t="s">
        <v>3674</v>
      </c>
      <c r="F222" s="195" t="s">
        <v>3675</v>
      </c>
      <c r="G222" s="196" t="s">
        <v>217</v>
      </c>
      <c r="H222" s="197">
        <v>1</v>
      </c>
      <c r="I222" s="198"/>
      <c r="J222" s="199">
        <f>ROUND(I222*H222,2)</f>
        <v>0</v>
      </c>
      <c r="K222" s="200"/>
      <c r="L222" s="40"/>
      <c r="M222" s="201" t="s">
        <v>1</v>
      </c>
      <c r="N222" s="202" t="s">
        <v>41</v>
      </c>
      <c r="O222" s="72"/>
      <c r="P222" s="203">
        <f>O222*H222</f>
        <v>0</v>
      </c>
      <c r="Q222" s="203">
        <v>0</v>
      </c>
      <c r="R222" s="203">
        <f>Q222*H222</f>
        <v>0</v>
      </c>
      <c r="S222" s="203">
        <v>0</v>
      </c>
      <c r="T222" s="204">
        <f>S222*H222</f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274</v>
      </c>
      <c r="AT222" s="205" t="s">
        <v>202</v>
      </c>
      <c r="AU222" s="205" t="s">
        <v>85</v>
      </c>
      <c r="AY222" s="18" t="s">
        <v>200</v>
      </c>
      <c r="BE222" s="206">
        <f>IF(N222="základní",J222,0)</f>
        <v>0</v>
      </c>
      <c r="BF222" s="206">
        <f>IF(N222="snížená",J222,0)</f>
        <v>0</v>
      </c>
      <c r="BG222" s="206">
        <f>IF(N222="zákl. přenesená",J222,0)</f>
        <v>0</v>
      </c>
      <c r="BH222" s="206">
        <f>IF(N222="sníž. přenesená",J222,0)</f>
        <v>0</v>
      </c>
      <c r="BI222" s="206">
        <f>IF(N222="nulová",J222,0)</f>
        <v>0</v>
      </c>
      <c r="BJ222" s="18" t="s">
        <v>83</v>
      </c>
      <c r="BK222" s="206">
        <f>ROUND(I222*H222,2)</f>
        <v>0</v>
      </c>
      <c r="BL222" s="18" t="s">
        <v>274</v>
      </c>
      <c r="BM222" s="205" t="s">
        <v>980</v>
      </c>
    </row>
    <row r="223" spans="1:65" s="12" customFormat="1" ht="25.9" customHeight="1" x14ac:dyDescent="0.2">
      <c r="B223" s="177"/>
      <c r="C223" s="178"/>
      <c r="D223" s="179" t="s">
        <v>75</v>
      </c>
      <c r="E223" s="180" t="s">
        <v>1821</v>
      </c>
      <c r="F223" s="180" t="s">
        <v>1822</v>
      </c>
      <c r="G223" s="178"/>
      <c r="H223" s="178"/>
      <c r="I223" s="181"/>
      <c r="J223" s="182">
        <f>BK223</f>
        <v>0</v>
      </c>
      <c r="K223" s="178"/>
      <c r="L223" s="183"/>
      <c r="M223" s="184"/>
      <c r="N223" s="185"/>
      <c r="O223" s="185"/>
      <c r="P223" s="186">
        <f>SUM(P224:P225)</f>
        <v>0</v>
      </c>
      <c r="Q223" s="185"/>
      <c r="R223" s="186">
        <f>SUM(R224:R225)</f>
        <v>0</v>
      </c>
      <c r="S223" s="185"/>
      <c r="T223" s="187">
        <f>SUM(T224:T225)</f>
        <v>0</v>
      </c>
      <c r="AR223" s="188" t="s">
        <v>219</v>
      </c>
      <c r="AT223" s="189" t="s">
        <v>75</v>
      </c>
      <c r="AU223" s="189" t="s">
        <v>76</v>
      </c>
      <c r="AY223" s="188" t="s">
        <v>200</v>
      </c>
      <c r="BK223" s="190">
        <f>SUM(BK224:BK225)</f>
        <v>0</v>
      </c>
    </row>
    <row r="224" spans="1:65" s="2" customFormat="1" ht="16.5" customHeight="1" x14ac:dyDescent="0.2">
      <c r="A224" s="35"/>
      <c r="B224" s="36"/>
      <c r="C224" s="193" t="s">
        <v>614</v>
      </c>
      <c r="D224" s="193" t="s">
        <v>202</v>
      </c>
      <c r="E224" s="194" t="s">
        <v>80</v>
      </c>
      <c r="F224" s="195" t="s">
        <v>1823</v>
      </c>
      <c r="G224" s="196" t="s">
        <v>1584</v>
      </c>
      <c r="H224" s="197">
        <v>1</v>
      </c>
      <c r="I224" s="198"/>
      <c r="J224" s="199">
        <f>ROUND(I224*H224,2)</f>
        <v>0</v>
      </c>
      <c r="K224" s="200"/>
      <c r="L224" s="40"/>
      <c r="M224" s="201" t="s">
        <v>1</v>
      </c>
      <c r="N224" s="202" t="s">
        <v>41</v>
      </c>
      <c r="O224" s="72"/>
      <c r="P224" s="203">
        <f>O224*H224</f>
        <v>0</v>
      </c>
      <c r="Q224" s="203">
        <v>0</v>
      </c>
      <c r="R224" s="203">
        <f>Q224*H224</f>
        <v>0</v>
      </c>
      <c r="S224" s="203">
        <v>0</v>
      </c>
      <c r="T224" s="20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206</v>
      </c>
      <c r="AT224" s="205" t="s">
        <v>202</v>
      </c>
      <c r="AU224" s="205" t="s">
        <v>83</v>
      </c>
      <c r="AY224" s="18" t="s">
        <v>200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83</v>
      </c>
      <c r="BK224" s="206">
        <f>ROUND(I224*H224,2)</f>
        <v>0</v>
      </c>
      <c r="BL224" s="18" t="s">
        <v>206</v>
      </c>
      <c r="BM224" s="205" t="s">
        <v>3676</v>
      </c>
    </row>
    <row r="225" spans="1:65" s="2" customFormat="1" ht="16.5" customHeight="1" x14ac:dyDescent="0.2">
      <c r="A225" s="35"/>
      <c r="B225" s="36"/>
      <c r="C225" s="193" t="s">
        <v>621</v>
      </c>
      <c r="D225" s="193" t="s">
        <v>202</v>
      </c>
      <c r="E225" s="194" t="s">
        <v>131</v>
      </c>
      <c r="F225" s="195" t="s">
        <v>1825</v>
      </c>
      <c r="G225" s="196" t="s">
        <v>1584</v>
      </c>
      <c r="H225" s="197">
        <v>1</v>
      </c>
      <c r="I225" s="198"/>
      <c r="J225" s="199">
        <f>ROUND(I225*H225,2)</f>
        <v>0</v>
      </c>
      <c r="K225" s="200"/>
      <c r="L225" s="40"/>
      <c r="M225" s="270" t="s">
        <v>1</v>
      </c>
      <c r="N225" s="271" t="s">
        <v>41</v>
      </c>
      <c r="O225" s="272"/>
      <c r="P225" s="273">
        <f>O225*H225</f>
        <v>0</v>
      </c>
      <c r="Q225" s="273">
        <v>0</v>
      </c>
      <c r="R225" s="273">
        <f>Q225*H225</f>
        <v>0</v>
      </c>
      <c r="S225" s="273">
        <v>0</v>
      </c>
      <c r="T225" s="274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206</v>
      </c>
      <c r="AT225" s="205" t="s">
        <v>202</v>
      </c>
      <c r="AU225" s="205" t="s">
        <v>83</v>
      </c>
      <c r="AY225" s="18" t="s">
        <v>200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83</v>
      </c>
      <c r="BK225" s="206">
        <f>ROUND(I225*H225,2)</f>
        <v>0</v>
      </c>
      <c r="BL225" s="18" t="s">
        <v>206</v>
      </c>
      <c r="BM225" s="205" t="s">
        <v>3677</v>
      </c>
    </row>
    <row r="226" spans="1:65" s="2" customFormat="1" ht="6.95" customHeight="1" x14ac:dyDescent="0.2">
      <c r="A226" s="35"/>
      <c r="B226" s="55"/>
      <c r="C226" s="56"/>
      <c r="D226" s="56"/>
      <c r="E226" s="56"/>
      <c r="F226" s="56"/>
      <c r="G226" s="56"/>
      <c r="H226" s="56"/>
      <c r="I226" s="56"/>
      <c r="J226" s="56"/>
      <c r="K226" s="56"/>
      <c r="L226" s="40"/>
      <c r="M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</row>
  </sheetData>
  <sheetProtection algorithmName="SHA-512" hashValue="kQE4atFNb+Y7v4IcUoKorCSGvCubgQw9VMnKBVvPuYKRDPw9wZ3U6I0Q/fYu/nXOndrmPmgBab9Wtv595sSSwg==" saltValue="WjfBv1hcuzBVD/rBfldl9aIQuLZ7Dz/pxm/eq7QN1NrkMNfPwNkOh3GKid9LvKlv//qsDhjUicFfRDHZ/VVEWw==" spinCount="100000" sheet="1" objects="1" scenarios="1" formatColumns="0" formatRows="0" autoFilter="0"/>
  <autoFilter ref="C131:K225" xr:uid="{00000000-0009-0000-0000-000012000000}"/>
  <mergeCells count="12">
    <mergeCell ref="E124:H124"/>
    <mergeCell ref="L2:V2"/>
    <mergeCell ref="E85:H85"/>
    <mergeCell ref="E87:H87"/>
    <mergeCell ref="E89:H89"/>
    <mergeCell ref="E120:H120"/>
    <mergeCell ref="E122:H12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95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141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2630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3678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ROUND(J123,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ROUND((SUM(BE123:BE194)),  2)</f>
        <v>0</v>
      </c>
      <c r="G35" s="35"/>
      <c r="H35" s="35"/>
      <c r="I35" s="131">
        <v>0.21</v>
      </c>
      <c r="J35" s="130">
        <f>ROUND(((SUM(BE123:BE194))*I35),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ROUND((SUM(BF123:BF194)),  2)</f>
        <v>0</v>
      </c>
      <c r="G36" s="35"/>
      <c r="H36" s="35"/>
      <c r="I36" s="131">
        <v>0.12</v>
      </c>
      <c r="J36" s="130">
        <f>ROUND(((SUM(BF123:BF194))*I36),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ROUND((SUM(BG123:BG194)),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ROUND((SUM(BH123:BH194)),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ROUND((SUM(BI123:BI194)),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2630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D.1.4.3 - Silnoproudá elektrotechnika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J123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3679</v>
      </c>
      <c r="E99" s="157"/>
      <c r="F99" s="157"/>
      <c r="G99" s="157"/>
      <c r="H99" s="157"/>
      <c r="I99" s="157"/>
      <c r="J99" s="158">
        <f>J124</f>
        <v>0</v>
      </c>
      <c r="K99" s="155"/>
      <c r="L99" s="159"/>
    </row>
    <row r="100" spans="1:47" s="9" customFormat="1" ht="24.95" customHeight="1" x14ac:dyDescent="0.2">
      <c r="B100" s="154"/>
      <c r="C100" s="155"/>
      <c r="D100" s="156" t="s">
        <v>3680</v>
      </c>
      <c r="E100" s="157"/>
      <c r="F100" s="157"/>
      <c r="G100" s="157"/>
      <c r="H100" s="157"/>
      <c r="I100" s="157"/>
      <c r="J100" s="158">
        <f>J172</f>
        <v>0</v>
      </c>
      <c r="K100" s="155"/>
      <c r="L100" s="159"/>
    </row>
    <row r="101" spans="1:47" s="9" customFormat="1" ht="24.95" customHeight="1" x14ac:dyDescent="0.2">
      <c r="B101" s="154"/>
      <c r="C101" s="155"/>
      <c r="D101" s="156" t="s">
        <v>3681</v>
      </c>
      <c r="E101" s="157"/>
      <c r="F101" s="157"/>
      <c r="G101" s="157"/>
      <c r="H101" s="157"/>
      <c r="I101" s="157"/>
      <c r="J101" s="158">
        <f>J193</f>
        <v>0</v>
      </c>
      <c r="K101" s="155"/>
      <c r="L101" s="159"/>
    </row>
    <row r="102" spans="1:47" s="2" customFormat="1" ht="21.75" customHeight="1" x14ac:dyDescent="0.2">
      <c r="A102" s="35"/>
      <c r="B102" s="36"/>
      <c r="C102" s="37"/>
      <c r="D102" s="37"/>
      <c r="E102" s="37"/>
      <c r="F102" s="37"/>
      <c r="G102" s="37"/>
      <c r="H102" s="37"/>
      <c r="I102" s="37"/>
      <c r="J102" s="37"/>
      <c r="K102" s="37"/>
      <c r="L102" s="52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</row>
    <row r="103" spans="1:47" s="2" customFormat="1" ht="6.95" customHeight="1" x14ac:dyDescent="0.2">
      <c r="A103" s="35"/>
      <c r="B103" s="55"/>
      <c r="C103" s="56"/>
      <c r="D103" s="56"/>
      <c r="E103" s="56"/>
      <c r="F103" s="56"/>
      <c r="G103" s="56"/>
      <c r="H103" s="56"/>
      <c r="I103" s="56"/>
      <c r="J103" s="56"/>
      <c r="K103" s="56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7" spans="1:47" s="2" customFormat="1" ht="6.95" customHeight="1" x14ac:dyDescent="0.2">
      <c r="A107" s="35"/>
      <c r="B107" s="57"/>
      <c r="C107" s="58"/>
      <c r="D107" s="58"/>
      <c r="E107" s="58"/>
      <c r="F107" s="58"/>
      <c r="G107" s="58"/>
      <c r="H107" s="58"/>
      <c r="I107" s="58"/>
      <c r="J107" s="58"/>
      <c r="K107" s="58"/>
      <c r="L107" s="52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</row>
    <row r="108" spans="1:47" s="2" customFormat="1" ht="24.95" customHeight="1" x14ac:dyDescent="0.2">
      <c r="A108" s="35"/>
      <c r="B108" s="36"/>
      <c r="C108" s="24" t="s">
        <v>185</v>
      </c>
      <c r="D108" s="37"/>
      <c r="E108" s="37"/>
      <c r="F108" s="37"/>
      <c r="G108" s="37"/>
      <c r="H108" s="37"/>
      <c r="I108" s="37"/>
      <c r="J108" s="37"/>
      <c r="K108" s="37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6.95" customHeight="1" x14ac:dyDescent="0.2">
      <c r="A109" s="35"/>
      <c r="B109" s="36"/>
      <c r="C109" s="37"/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12" customHeight="1" x14ac:dyDescent="0.2">
      <c r="A110" s="35"/>
      <c r="B110" s="36"/>
      <c r="C110" s="30" t="s">
        <v>16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6.5" customHeight="1" x14ac:dyDescent="0.2">
      <c r="A111" s="35"/>
      <c r="B111" s="36"/>
      <c r="C111" s="37"/>
      <c r="D111" s="37"/>
      <c r="E111" s="331" t="str">
        <f>E7</f>
        <v>Objekty OU, část D a DM</v>
      </c>
      <c r="F111" s="332"/>
      <c r="G111" s="332"/>
      <c r="H111" s="332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1" customFormat="1" ht="12" customHeight="1" x14ac:dyDescent="0.2">
      <c r="B112" s="22"/>
      <c r="C112" s="30" t="s">
        <v>155</v>
      </c>
      <c r="D112" s="23"/>
      <c r="E112" s="23"/>
      <c r="F112" s="23"/>
      <c r="G112" s="23"/>
      <c r="H112" s="23"/>
      <c r="I112" s="23"/>
      <c r="J112" s="23"/>
      <c r="K112" s="23"/>
      <c r="L112" s="21"/>
    </row>
    <row r="113" spans="1:65" s="2" customFormat="1" ht="16.5" customHeight="1" x14ac:dyDescent="0.2">
      <c r="A113" s="35"/>
      <c r="B113" s="36"/>
      <c r="C113" s="37"/>
      <c r="D113" s="37"/>
      <c r="E113" s="331" t="s">
        <v>2630</v>
      </c>
      <c r="F113" s="333"/>
      <c r="G113" s="333"/>
      <c r="H113" s="333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157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286" t="str">
        <f>E11</f>
        <v>D.1.4.3 - Silnoproudá elektrotechnika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F14</f>
        <v xml:space="preserve"> </v>
      </c>
      <c r="G117" s="37"/>
      <c r="H117" s="37"/>
      <c r="I117" s="30" t="s">
        <v>22</v>
      </c>
      <c r="J117" s="67" t="str">
        <f>IF(J14="","",J14)</f>
        <v>31. 8. 2018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 x14ac:dyDescent="0.2">
      <c r="A119" s="35"/>
      <c r="B119" s="36"/>
      <c r="C119" s="30" t="s">
        <v>24</v>
      </c>
      <c r="D119" s="37"/>
      <c r="E119" s="37"/>
      <c r="F119" s="28" t="str">
        <f>E17</f>
        <v>Ostravská univerzita</v>
      </c>
      <c r="G119" s="37"/>
      <c r="H119" s="37"/>
      <c r="I119" s="30" t="s">
        <v>30</v>
      </c>
      <c r="J119" s="33" t="str">
        <f>E23</f>
        <v>Marpo s.r.o.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 x14ac:dyDescent="0.2">
      <c r="A120" s="35"/>
      <c r="B120" s="36"/>
      <c r="C120" s="30" t="s">
        <v>28</v>
      </c>
      <c r="D120" s="37"/>
      <c r="E120" s="37"/>
      <c r="F120" s="28" t="str">
        <f>IF(E20="","",E20)</f>
        <v>Vyplň údaj</v>
      </c>
      <c r="G120" s="37"/>
      <c r="H120" s="37"/>
      <c r="I120" s="30" t="s">
        <v>33</v>
      </c>
      <c r="J120" s="33" t="str">
        <f>E26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 x14ac:dyDescent="0.2">
      <c r="A122" s="165"/>
      <c r="B122" s="166"/>
      <c r="C122" s="167" t="s">
        <v>186</v>
      </c>
      <c r="D122" s="168" t="s">
        <v>61</v>
      </c>
      <c r="E122" s="168" t="s">
        <v>57</v>
      </c>
      <c r="F122" s="168" t="s">
        <v>58</v>
      </c>
      <c r="G122" s="168" t="s">
        <v>187</v>
      </c>
      <c r="H122" s="168" t="s">
        <v>188</v>
      </c>
      <c r="I122" s="168" t="s">
        <v>189</v>
      </c>
      <c r="J122" s="169" t="s">
        <v>162</v>
      </c>
      <c r="K122" s="170" t="s">
        <v>190</v>
      </c>
      <c r="L122" s="171"/>
      <c r="M122" s="76" t="s">
        <v>1</v>
      </c>
      <c r="N122" s="77" t="s">
        <v>40</v>
      </c>
      <c r="O122" s="77" t="s">
        <v>191</v>
      </c>
      <c r="P122" s="77" t="s">
        <v>192</v>
      </c>
      <c r="Q122" s="77" t="s">
        <v>193</v>
      </c>
      <c r="R122" s="77" t="s">
        <v>194</v>
      </c>
      <c r="S122" s="77" t="s">
        <v>195</v>
      </c>
      <c r="T122" s="78" t="s">
        <v>196</v>
      </c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</row>
    <row r="123" spans="1:65" s="2" customFormat="1" ht="22.9" customHeight="1" x14ac:dyDescent="0.25">
      <c r="A123" s="35"/>
      <c r="B123" s="36"/>
      <c r="C123" s="83" t="s">
        <v>197</v>
      </c>
      <c r="D123" s="37"/>
      <c r="E123" s="37"/>
      <c r="F123" s="37"/>
      <c r="G123" s="37"/>
      <c r="H123" s="37"/>
      <c r="I123" s="37"/>
      <c r="J123" s="172">
        <f>BK123</f>
        <v>0</v>
      </c>
      <c r="K123" s="37"/>
      <c r="L123" s="40"/>
      <c r="M123" s="79"/>
      <c r="N123" s="173"/>
      <c r="O123" s="80"/>
      <c r="P123" s="174">
        <f>P124+P172+P193</f>
        <v>0</v>
      </c>
      <c r="Q123" s="80"/>
      <c r="R123" s="174">
        <f>R124+R172+R193</f>
        <v>0</v>
      </c>
      <c r="S123" s="80"/>
      <c r="T123" s="175">
        <f>T124+T172+T193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164</v>
      </c>
      <c r="BK123" s="176">
        <f>BK124+BK172+BK193</f>
        <v>0</v>
      </c>
    </row>
    <row r="124" spans="1:65" s="12" customFormat="1" ht="25.9" customHeight="1" x14ac:dyDescent="0.2">
      <c r="B124" s="177"/>
      <c r="C124" s="178"/>
      <c r="D124" s="179" t="s">
        <v>75</v>
      </c>
      <c r="E124" s="180" t="s">
        <v>2151</v>
      </c>
      <c r="F124" s="180" t="s">
        <v>3682</v>
      </c>
      <c r="G124" s="178"/>
      <c r="H124" s="178"/>
      <c r="I124" s="181"/>
      <c r="J124" s="182">
        <f>BK124</f>
        <v>0</v>
      </c>
      <c r="K124" s="178"/>
      <c r="L124" s="183"/>
      <c r="M124" s="184"/>
      <c r="N124" s="185"/>
      <c r="O124" s="185"/>
      <c r="P124" s="186">
        <f>SUM(P125:P171)</f>
        <v>0</v>
      </c>
      <c r="Q124" s="185"/>
      <c r="R124" s="186">
        <f>SUM(R125:R171)</f>
        <v>0</v>
      </c>
      <c r="S124" s="185"/>
      <c r="T124" s="187">
        <f>SUM(T125:T171)</f>
        <v>0</v>
      </c>
      <c r="AR124" s="188" t="s">
        <v>83</v>
      </c>
      <c r="AT124" s="189" t="s">
        <v>75</v>
      </c>
      <c r="AU124" s="189" t="s">
        <v>76</v>
      </c>
      <c r="AY124" s="188" t="s">
        <v>200</v>
      </c>
      <c r="BK124" s="190">
        <f>SUM(BK125:BK171)</f>
        <v>0</v>
      </c>
    </row>
    <row r="125" spans="1:65" s="2" customFormat="1" ht="16.5" customHeight="1" x14ac:dyDescent="0.2">
      <c r="A125" s="35"/>
      <c r="B125" s="36"/>
      <c r="C125" s="193" t="s">
        <v>83</v>
      </c>
      <c r="D125" s="193" t="s">
        <v>202</v>
      </c>
      <c r="E125" s="194" t="s">
        <v>83</v>
      </c>
      <c r="F125" s="195" t="s">
        <v>2153</v>
      </c>
      <c r="G125" s="196" t="s">
        <v>847</v>
      </c>
      <c r="H125" s="197">
        <v>316</v>
      </c>
      <c r="I125" s="198"/>
      <c r="J125" s="199">
        <f t="shared" ref="J125:J171" si="0">ROUND(I125*H125,2)</f>
        <v>0</v>
      </c>
      <c r="K125" s="200"/>
      <c r="L125" s="40"/>
      <c r="M125" s="201" t="s">
        <v>1</v>
      </c>
      <c r="N125" s="202" t="s">
        <v>41</v>
      </c>
      <c r="O125" s="72"/>
      <c r="P125" s="203">
        <f t="shared" ref="P125:P171" si="1">O125*H125</f>
        <v>0</v>
      </c>
      <c r="Q125" s="203">
        <v>0</v>
      </c>
      <c r="R125" s="203">
        <f t="shared" ref="R125:R171" si="2">Q125*H125</f>
        <v>0</v>
      </c>
      <c r="S125" s="203">
        <v>0</v>
      </c>
      <c r="T125" s="204">
        <f t="shared" ref="T125:T171" si="3">S125*H125</f>
        <v>0</v>
      </c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R125" s="205" t="s">
        <v>206</v>
      </c>
      <c r="AT125" s="205" t="s">
        <v>202</v>
      </c>
      <c r="AU125" s="205" t="s">
        <v>83</v>
      </c>
      <c r="AY125" s="18" t="s">
        <v>200</v>
      </c>
      <c r="BE125" s="206">
        <f t="shared" ref="BE125:BE171" si="4">IF(N125="základní",J125,0)</f>
        <v>0</v>
      </c>
      <c r="BF125" s="206">
        <f t="shared" ref="BF125:BF171" si="5">IF(N125="snížená",J125,0)</f>
        <v>0</v>
      </c>
      <c r="BG125" s="206">
        <f t="shared" ref="BG125:BG171" si="6">IF(N125="zákl. přenesená",J125,0)</f>
        <v>0</v>
      </c>
      <c r="BH125" s="206">
        <f t="shared" ref="BH125:BH171" si="7">IF(N125="sníž. přenesená",J125,0)</f>
        <v>0</v>
      </c>
      <c r="BI125" s="206">
        <f t="shared" ref="BI125:BI171" si="8">IF(N125="nulová",J125,0)</f>
        <v>0</v>
      </c>
      <c r="BJ125" s="18" t="s">
        <v>83</v>
      </c>
      <c r="BK125" s="206">
        <f t="shared" ref="BK125:BK171" si="9">ROUND(I125*H125,2)</f>
        <v>0</v>
      </c>
      <c r="BL125" s="18" t="s">
        <v>206</v>
      </c>
      <c r="BM125" s="205" t="s">
        <v>85</v>
      </c>
    </row>
    <row r="126" spans="1:65" s="2" customFormat="1" ht="16.5" customHeight="1" x14ac:dyDescent="0.2">
      <c r="A126" s="35"/>
      <c r="B126" s="36"/>
      <c r="C126" s="193" t="s">
        <v>85</v>
      </c>
      <c r="D126" s="193" t="s">
        <v>202</v>
      </c>
      <c r="E126" s="194" t="s">
        <v>85</v>
      </c>
      <c r="F126" s="195" t="s">
        <v>2154</v>
      </c>
      <c r="G126" s="196" t="s">
        <v>847</v>
      </c>
      <c r="H126" s="197">
        <v>33</v>
      </c>
      <c r="I126" s="198"/>
      <c r="J126" s="199">
        <f t="shared" si="0"/>
        <v>0</v>
      </c>
      <c r="K126" s="200"/>
      <c r="L126" s="40"/>
      <c r="M126" s="201" t="s">
        <v>1</v>
      </c>
      <c r="N126" s="202" t="s">
        <v>41</v>
      </c>
      <c r="O126" s="72"/>
      <c r="P126" s="203">
        <f t="shared" si="1"/>
        <v>0</v>
      </c>
      <c r="Q126" s="203">
        <v>0</v>
      </c>
      <c r="R126" s="203">
        <f t="shared" si="2"/>
        <v>0</v>
      </c>
      <c r="S126" s="203">
        <v>0</v>
      </c>
      <c r="T126" s="204">
        <f t="shared" si="3"/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206</v>
      </c>
      <c r="AT126" s="205" t="s">
        <v>202</v>
      </c>
      <c r="AU126" s="205" t="s">
        <v>83</v>
      </c>
      <c r="AY126" s="18" t="s">
        <v>200</v>
      </c>
      <c r="BE126" s="206">
        <f t="shared" si="4"/>
        <v>0</v>
      </c>
      <c r="BF126" s="206">
        <f t="shared" si="5"/>
        <v>0</v>
      </c>
      <c r="BG126" s="206">
        <f t="shared" si="6"/>
        <v>0</v>
      </c>
      <c r="BH126" s="206">
        <f t="shared" si="7"/>
        <v>0</v>
      </c>
      <c r="BI126" s="206">
        <f t="shared" si="8"/>
        <v>0</v>
      </c>
      <c r="BJ126" s="18" t="s">
        <v>83</v>
      </c>
      <c r="BK126" s="206">
        <f t="shared" si="9"/>
        <v>0</v>
      </c>
      <c r="BL126" s="18" t="s">
        <v>206</v>
      </c>
      <c r="BM126" s="205" t="s">
        <v>206</v>
      </c>
    </row>
    <row r="127" spans="1:65" s="2" customFormat="1" ht="16.5" customHeight="1" x14ac:dyDescent="0.2">
      <c r="A127" s="35"/>
      <c r="B127" s="36"/>
      <c r="C127" s="193" t="s">
        <v>108</v>
      </c>
      <c r="D127" s="193" t="s">
        <v>202</v>
      </c>
      <c r="E127" s="194" t="s">
        <v>108</v>
      </c>
      <c r="F127" s="195" t="s">
        <v>3683</v>
      </c>
      <c r="G127" s="196" t="s">
        <v>847</v>
      </c>
      <c r="H127" s="197">
        <v>1</v>
      </c>
      <c r="I127" s="198"/>
      <c r="J127" s="199">
        <f t="shared" si="0"/>
        <v>0</v>
      </c>
      <c r="K127" s="200"/>
      <c r="L127" s="40"/>
      <c r="M127" s="201" t="s">
        <v>1</v>
      </c>
      <c r="N127" s="202" t="s">
        <v>41</v>
      </c>
      <c r="O127" s="72"/>
      <c r="P127" s="203">
        <f t="shared" si="1"/>
        <v>0</v>
      </c>
      <c r="Q127" s="203">
        <v>0</v>
      </c>
      <c r="R127" s="203">
        <f t="shared" si="2"/>
        <v>0</v>
      </c>
      <c r="S127" s="203">
        <v>0</v>
      </c>
      <c r="T127" s="204">
        <f t="shared" si="3"/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206</v>
      </c>
      <c r="AT127" s="205" t="s">
        <v>202</v>
      </c>
      <c r="AU127" s="205" t="s">
        <v>83</v>
      </c>
      <c r="AY127" s="18" t="s">
        <v>200</v>
      </c>
      <c r="BE127" s="206">
        <f t="shared" si="4"/>
        <v>0</v>
      </c>
      <c r="BF127" s="206">
        <f t="shared" si="5"/>
        <v>0</v>
      </c>
      <c r="BG127" s="206">
        <f t="shared" si="6"/>
        <v>0</v>
      </c>
      <c r="BH127" s="206">
        <f t="shared" si="7"/>
        <v>0</v>
      </c>
      <c r="BI127" s="206">
        <f t="shared" si="8"/>
        <v>0</v>
      </c>
      <c r="BJ127" s="18" t="s">
        <v>83</v>
      </c>
      <c r="BK127" s="206">
        <f t="shared" si="9"/>
        <v>0</v>
      </c>
      <c r="BL127" s="18" t="s">
        <v>206</v>
      </c>
      <c r="BM127" s="205" t="s">
        <v>223</v>
      </c>
    </row>
    <row r="128" spans="1:65" s="2" customFormat="1" ht="16.5" customHeight="1" x14ac:dyDescent="0.2">
      <c r="A128" s="35"/>
      <c r="B128" s="36"/>
      <c r="C128" s="193" t="s">
        <v>206</v>
      </c>
      <c r="D128" s="193" t="s">
        <v>202</v>
      </c>
      <c r="E128" s="194" t="s">
        <v>206</v>
      </c>
      <c r="F128" s="195" t="s">
        <v>3684</v>
      </c>
      <c r="G128" s="196" t="s">
        <v>847</v>
      </c>
      <c r="H128" s="197">
        <v>4</v>
      </c>
      <c r="I128" s="198"/>
      <c r="J128" s="199">
        <f t="shared" si="0"/>
        <v>0</v>
      </c>
      <c r="K128" s="200"/>
      <c r="L128" s="40"/>
      <c r="M128" s="201" t="s">
        <v>1</v>
      </c>
      <c r="N128" s="202" t="s">
        <v>41</v>
      </c>
      <c r="O128" s="72"/>
      <c r="P128" s="203">
        <f t="shared" si="1"/>
        <v>0</v>
      </c>
      <c r="Q128" s="203">
        <v>0</v>
      </c>
      <c r="R128" s="203">
        <f t="shared" si="2"/>
        <v>0</v>
      </c>
      <c r="S128" s="203">
        <v>0</v>
      </c>
      <c r="T128" s="204">
        <f t="shared" si="3"/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 t="shared" si="4"/>
        <v>0</v>
      </c>
      <c r="BF128" s="206">
        <f t="shared" si="5"/>
        <v>0</v>
      </c>
      <c r="BG128" s="206">
        <f t="shared" si="6"/>
        <v>0</v>
      </c>
      <c r="BH128" s="206">
        <f t="shared" si="7"/>
        <v>0</v>
      </c>
      <c r="BI128" s="206">
        <f t="shared" si="8"/>
        <v>0</v>
      </c>
      <c r="BJ128" s="18" t="s">
        <v>83</v>
      </c>
      <c r="BK128" s="206">
        <f t="shared" si="9"/>
        <v>0</v>
      </c>
      <c r="BL128" s="18" t="s">
        <v>206</v>
      </c>
      <c r="BM128" s="205" t="s">
        <v>231</v>
      </c>
    </row>
    <row r="129" spans="1:65" s="2" customFormat="1" ht="24.2" customHeight="1" x14ac:dyDescent="0.2">
      <c r="A129" s="35"/>
      <c r="B129" s="36"/>
      <c r="C129" s="193" t="s">
        <v>219</v>
      </c>
      <c r="D129" s="193" t="s">
        <v>202</v>
      </c>
      <c r="E129" s="194" t="s">
        <v>219</v>
      </c>
      <c r="F129" s="195" t="s">
        <v>3685</v>
      </c>
      <c r="G129" s="196" t="s">
        <v>847</v>
      </c>
      <c r="H129" s="197">
        <v>10</v>
      </c>
      <c r="I129" s="198"/>
      <c r="J129" s="199">
        <f t="shared" si="0"/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83</v>
      </c>
      <c r="BK129" s="206">
        <f t="shared" si="9"/>
        <v>0</v>
      </c>
      <c r="BL129" s="18" t="s">
        <v>206</v>
      </c>
      <c r="BM129" s="205" t="s">
        <v>245</v>
      </c>
    </row>
    <row r="130" spans="1:65" s="2" customFormat="1" ht="16.5" customHeight="1" x14ac:dyDescent="0.2">
      <c r="A130" s="35"/>
      <c r="B130" s="36"/>
      <c r="C130" s="193" t="s">
        <v>223</v>
      </c>
      <c r="D130" s="193" t="s">
        <v>202</v>
      </c>
      <c r="E130" s="194" t="s">
        <v>223</v>
      </c>
      <c r="F130" s="195" t="s">
        <v>2174</v>
      </c>
      <c r="G130" s="196" t="s">
        <v>847</v>
      </c>
      <c r="H130" s="197">
        <v>364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8</v>
      </c>
    </row>
    <row r="131" spans="1:65" s="2" customFormat="1" ht="16.5" customHeight="1" x14ac:dyDescent="0.2">
      <c r="A131" s="35"/>
      <c r="B131" s="36"/>
      <c r="C131" s="193" t="s">
        <v>227</v>
      </c>
      <c r="D131" s="193" t="s">
        <v>202</v>
      </c>
      <c r="E131" s="194" t="s">
        <v>227</v>
      </c>
      <c r="F131" s="195" t="s">
        <v>2175</v>
      </c>
      <c r="G131" s="196" t="s">
        <v>847</v>
      </c>
      <c r="H131" s="197">
        <v>540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264</v>
      </c>
    </row>
    <row r="132" spans="1:65" s="2" customFormat="1" ht="16.5" customHeight="1" x14ac:dyDescent="0.2">
      <c r="A132" s="35"/>
      <c r="B132" s="36"/>
      <c r="C132" s="193" t="s">
        <v>231</v>
      </c>
      <c r="D132" s="193" t="s">
        <v>202</v>
      </c>
      <c r="E132" s="194" t="s">
        <v>231</v>
      </c>
      <c r="F132" s="195" t="s">
        <v>3686</v>
      </c>
      <c r="G132" s="196" t="s">
        <v>333</v>
      </c>
      <c r="H132" s="197">
        <v>500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274</v>
      </c>
    </row>
    <row r="133" spans="1:65" s="2" customFormat="1" ht="16.5" customHeight="1" x14ac:dyDescent="0.2">
      <c r="A133" s="35"/>
      <c r="B133" s="36"/>
      <c r="C133" s="193" t="s">
        <v>235</v>
      </c>
      <c r="D133" s="193" t="s">
        <v>202</v>
      </c>
      <c r="E133" s="194" t="s">
        <v>235</v>
      </c>
      <c r="F133" s="195" t="s">
        <v>3687</v>
      </c>
      <c r="G133" s="196" t="s">
        <v>333</v>
      </c>
      <c r="H133" s="197">
        <v>165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285</v>
      </c>
    </row>
    <row r="134" spans="1:65" s="2" customFormat="1" ht="16.5" customHeight="1" x14ac:dyDescent="0.2">
      <c r="A134" s="35"/>
      <c r="B134" s="36"/>
      <c r="C134" s="193" t="s">
        <v>245</v>
      </c>
      <c r="D134" s="193" t="s">
        <v>202</v>
      </c>
      <c r="E134" s="194" t="s">
        <v>245</v>
      </c>
      <c r="F134" s="195" t="s">
        <v>3688</v>
      </c>
      <c r="G134" s="196" t="s">
        <v>333</v>
      </c>
      <c r="H134" s="197">
        <v>80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296</v>
      </c>
    </row>
    <row r="135" spans="1:65" s="2" customFormat="1" ht="16.5" customHeight="1" x14ac:dyDescent="0.2">
      <c r="A135" s="35"/>
      <c r="B135" s="36"/>
      <c r="C135" s="193" t="s">
        <v>250</v>
      </c>
      <c r="D135" s="193" t="s">
        <v>202</v>
      </c>
      <c r="E135" s="194" t="s">
        <v>250</v>
      </c>
      <c r="F135" s="195" t="s">
        <v>3689</v>
      </c>
      <c r="G135" s="196" t="s">
        <v>333</v>
      </c>
      <c r="H135" s="197">
        <v>60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303</v>
      </c>
    </row>
    <row r="136" spans="1:65" s="2" customFormat="1" ht="16.5" customHeight="1" x14ac:dyDescent="0.2">
      <c r="A136" s="35"/>
      <c r="B136" s="36"/>
      <c r="C136" s="193" t="s">
        <v>8</v>
      </c>
      <c r="D136" s="193" t="s">
        <v>202</v>
      </c>
      <c r="E136" s="194" t="s">
        <v>8</v>
      </c>
      <c r="F136" s="195" t="s">
        <v>2178</v>
      </c>
      <c r="G136" s="196" t="s">
        <v>333</v>
      </c>
      <c r="H136" s="197">
        <v>10500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313</v>
      </c>
    </row>
    <row r="137" spans="1:65" s="2" customFormat="1" ht="16.5" customHeight="1" x14ac:dyDescent="0.2">
      <c r="A137" s="35"/>
      <c r="B137" s="36"/>
      <c r="C137" s="193" t="s">
        <v>258</v>
      </c>
      <c r="D137" s="193" t="s">
        <v>202</v>
      </c>
      <c r="E137" s="194" t="s">
        <v>258</v>
      </c>
      <c r="F137" s="195" t="s">
        <v>2179</v>
      </c>
      <c r="G137" s="196" t="s">
        <v>333</v>
      </c>
      <c r="H137" s="197">
        <v>100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326</v>
      </c>
    </row>
    <row r="138" spans="1:65" s="2" customFormat="1" ht="16.5" customHeight="1" x14ac:dyDescent="0.2">
      <c r="A138" s="35"/>
      <c r="B138" s="36"/>
      <c r="C138" s="193" t="s">
        <v>264</v>
      </c>
      <c r="D138" s="193" t="s">
        <v>202</v>
      </c>
      <c r="E138" s="194" t="s">
        <v>264</v>
      </c>
      <c r="F138" s="195" t="s">
        <v>2180</v>
      </c>
      <c r="G138" s="196" t="s">
        <v>333</v>
      </c>
      <c r="H138" s="197">
        <v>600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335</v>
      </c>
    </row>
    <row r="139" spans="1:65" s="2" customFormat="1" ht="16.5" customHeight="1" x14ac:dyDescent="0.2">
      <c r="A139" s="35"/>
      <c r="B139" s="36"/>
      <c r="C139" s="193" t="s">
        <v>269</v>
      </c>
      <c r="D139" s="193" t="s">
        <v>202</v>
      </c>
      <c r="E139" s="194" t="s">
        <v>269</v>
      </c>
      <c r="F139" s="195" t="s">
        <v>2181</v>
      </c>
      <c r="G139" s="196" t="s">
        <v>333</v>
      </c>
      <c r="H139" s="197">
        <v>200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207</v>
      </c>
    </row>
    <row r="140" spans="1:65" s="2" customFormat="1" ht="16.5" customHeight="1" x14ac:dyDescent="0.2">
      <c r="A140" s="35"/>
      <c r="B140" s="36"/>
      <c r="C140" s="193" t="s">
        <v>274</v>
      </c>
      <c r="D140" s="193" t="s">
        <v>202</v>
      </c>
      <c r="E140" s="194" t="s">
        <v>274</v>
      </c>
      <c r="F140" s="195" t="s">
        <v>3690</v>
      </c>
      <c r="G140" s="196" t="s">
        <v>333</v>
      </c>
      <c r="H140" s="197">
        <v>420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211</v>
      </c>
    </row>
    <row r="141" spans="1:65" s="2" customFormat="1" ht="16.5" customHeight="1" x14ac:dyDescent="0.2">
      <c r="A141" s="35"/>
      <c r="B141" s="36"/>
      <c r="C141" s="193" t="s">
        <v>280</v>
      </c>
      <c r="D141" s="193" t="s">
        <v>202</v>
      </c>
      <c r="E141" s="194" t="s">
        <v>280</v>
      </c>
      <c r="F141" s="195" t="s">
        <v>2183</v>
      </c>
      <c r="G141" s="196" t="s">
        <v>333</v>
      </c>
      <c r="H141" s="197">
        <v>280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378</v>
      </c>
    </row>
    <row r="142" spans="1:65" s="2" customFormat="1" ht="16.5" customHeight="1" x14ac:dyDescent="0.2">
      <c r="A142" s="35"/>
      <c r="B142" s="36"/>
      <c r="C142" s="193" t="s">
        <v>285</v>
      </c>
      <c r="D142" s="193" t="s">
        <v>202</v>
      </c>
      <c r="E142" s="194" t="s">
        <v>285</v>
      </c>
      <c r="F142" s="195" t="s">
        <v>3691</v>
      </c>
      <c r="G142" s="196" t="s">
        <v>333</v>
      </c>
      <c r="H142" s="197">
        <v>70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214</v>
      </c>
    </row>
    <row r="143" spans="1:65" s="2" customFormat="1" ht="16.5" customHeight="1" x14ac:dyDescent="0.2">
      <c r="A143" s="35"/>
      <c r="B143" s="36"/>
      <c r="C143" s="193" t="s">
        <v>291</v>
      </c>
      <c r="D143" s="193" t="s">
        <v>202</v>
      </c>
      <c r="E143" s="194" t="s">
        <v>291</v>
      </c>
      <c r="F143" s="195" t="s">
        <v>3692</v>
      </c>
      <c r="G143" s="196" t="s">
        <v>333</v>
      </c>
      <c r="H143" s="197">
        <v>160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410</v>
      </c>
    </row>
    <row r="144" spans="1:65" s="2" customFormat="1" ht="16.5" customHeight="1" x14ac:dyDescent="0.2">
      <c r="A144" s="35"/>
      <c r="B144" s="36"/>
      <c r="C144" s="193" t="s">
        <v>296</v>
      </c>
      <c r="D144" s="193" t="s">
        <v>202</v>
      </c>
      <c r="E144" s="194" t="s">
        <v>296</v>
      </c>
      <c r="F144" s="195" t="s">
        <v>2184</v>
      </c>
      <c r="G144" s="196" t="s">
        <v>333</v>
      </c>
      <c r="H144" s="197">
        <v>2150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421</v>
      </c>
    </row>
    <row r="145" spans="1:65" s="2" customFormat="1" ht="16.5" customHeight="1" x14ac:dyDescent="0.2">
      <c r="A145" s="35"/>
      <c r="B145" s="36"/>
      <c r="C145" s="193" t="s">
        <v>7</v>
      </c>
      <c r="D145" s="193" t="s">
        <v>202</v>
      </c>
      <c r="E145" s="194" t="s">
        <v>7</v>
      </c>
      <c r="F145" s="195" t="s">
        <v>3693</v>
      </c>
      <c r="G145" s="196" t="s">
        <v>333</v>
      </c>
      <c r="H145" s="197">
        <v>1870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218</v>
      </c>
    </row>
    <row r="146" spans="1:65" s="2" customFormat="1" ht="16.5" customHeight="1" x14ac:dyDescent="0.2">
      <c r="A146" s="35"/>
      <c r="B146" s="36"/>
      <c r="C146" s="193" t="s">
        <v>303</v>
      </c>
      <c r="D146" s="193" t="s">
        <v>202</v>
      </c>
      <c r="E146" s="194" t="s">
        <v>303</v>
      </c>
      <c r="F146" s="195" t="s">
        <v>3694</v>
      </c>
      <c r="G146" s="196" t="s">
        <v>847</v>
      </c>
      <c r="H146" s="197">
        <v>30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222</v>
      </c>
    </row>
    <row r="147" spans="1:65" s="2" customFormat="1" ht="16.5" customHeight="1" x14ac:dyDescent="0.2">
      <c r="A147" s="35"/>
      <c r="B147" s="36"/>
      <c r="C147" s="193" t="s">
        <v>309</v>
      </c>
      <c r="D147" s="193" t="s">
        <v>202</v>
      </c>
      <c r="E147" s="194" t="s">
        <v>309</v>
      </c>
      <c r="F147" s="195" t="s">
        <v>3695</v>
      </c>
      <c r="G147" s="196" t="s">
        <v>333</v>
      </c>
      <c r="H147" s="197">
        <v>980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449</v>
      </c>
    </row>
    <row r="148" spans="1:65" s="2" customFormat="1" ht="16.5" customHeight="1" x14ac:dyDescent="0.2">
      <c r="A148" s="35"/>
      <c r="B148" s="36"/>
      <c r="C148" s="193" t="s">
        <v>313</v>
      </c>
      <c r="D148" s="193" t="s">
        <v>202</v>
      </c>
      <c r="E148" s="194" t="s">
        <v>313</v>
      </c>
      <c r="F148" s="195" t="s">
        <v>3696</v>
      </c>
      <c r="G148" s="196" t="s">
        <v>847</v>
      </c>
      <c r="H148" s="197">
        <v>9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459</v>
      </c>
    </row>
    <row r="149" spans="1:65" s="2" customFormat="1" ht="16.5" customHeight="1" x14ac:dyDescent="0.2">
      <c r="A149" s="35"/>
      <c r="B149" s="36"/>
      <c r="C149" s="193" t="s">
        <v>321</v>
      </c>
      <c r="D149" s="193" t="s">
        <v>202</v>
      </c>
      <c r="E149" s="194" t="s">
        <v>321</v>
      </c>
      <c r="F149" s="195" t="s">
        <v>3697</v>
      </c>
      <c r="G149" s="196" t="s">
        <v>333</v>
      </c>
      <c r="H149" s="197">
        <v>1050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226</v>
      </c>
    </row>
    <row r="150" spans="1:65" s="2" customFormat="1" ht="16.5" customHeight="1" x14ac:dyDescent="0.2">
      <c r="A150" s="35"/>
      <c r="B150" s="36"/>
      <c r="C150" s="193" t="s">
        <v>326</v>
      </c>
      <c r="D150" s="193" t="s">
        <v>202</v>
      </c>
      <c r="E150" s="194" t="s">
        <v>326</v>
      </c>
      <c r="F150" s="195" t="s">
        <v>3698</v>
      </c>
      <c r="G150" s="196" t="s">
        <v>333</v>
      </c>
      <c r="H150" s="197">
        <v>790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230</v>
      </c>
    </row>
    <row r="151" spans="1:65" s="2" customFormat="1" ht="16.5" customHeight="1" x14ac:dyDescent="0.2">
      <c r="A151" s="35"/>
      <c r="B151" s="36"/>
      <c r="C151" s="193" t="s">
        <v>330</v>
      </c>
      <c r="D151" s="193" t="s">
        <v>202</v>
      </c>
      <c r="E151" s="194" t="s">
        <v>330</v>
      </c>
      <c r="F151" s="195" t="s">
        <v>3699</v>
      </c>
      <c r="G151" s="196" t="s">
        <v>333</v>
      </c>
      <c r="H151" s="197">
        <v>140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234</v>
      </c>
    </row>
    <row r="152" spans="1:65" s="2" customFormat="1" ht="16.5" customHeight="1" x14ac:dyDescent="0.2">
      <c r="A152" s="35"/>
      <c r="B152" s="36"/>
      <c r="C152" s="193" t="s">
        <v>335</v>
      </c>
      <c r="D152" s="193" t="s">
        <v>202</v>
      </c>
      <c r="E152" s="194" t="s">
        <v>335</v>
      </c>
      <c r="F152" s="195" t="s">
        <v>3700</v>
      </c>
      <c r="G152" s="196" t="s">
        <v>333</v>
      </c>
      <c r="H152" s="197">
        <v>100</v>
      </c>
      <c r="I152" s="198"/>
      <c r="J152" s="199">
        <f t="shared" si="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83</v>
      </c>
      <c r="BK152" s="206">
        <f t="shared" si="9"/>
        <v>0</v>
      </c>
      <c r="BL152" s="18" t="s">
        <v>206</v>
      </c>
      <c r="BM152" s="205" t="s">
        <v>239</v>
      </c>
    </row>
    <row r="153" spans="1:65" s="2" customFormat="1" ht="16.5" customHeight="1" x14ac:dyDescent="0.2">
      <c r="A153" s="35"/>
      <c r="B153" s="36"/>
      <c r="C153" s="193" t="s">
        <v>340</v>
      </c>
      <c r="D153" s="193" t="s">
        <v>202</v>
      </c>
      <c r="E153" s="194" t="s">
        <v>340</v>
      </c>
      <c r="F153" s="195" t="s">
        <v>3701</v>
      </c>
      <c r="G153" s="196" t="s">
        <v>333</v>
      </c>
      <c r="H153" s="197">
        <v>100</v>
      </c>
      <c r="I153" s="198"/>
      <c r="J153" s="199">
        <f t="shared" si="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83</v>
      </c>
      <c r="BK153" s="206">
        <f t="shared" si="9"/>
        <v>0</v>
      </c>
      <c r="BL153" s="18" t="s">
        <v>206</v>
      </c>
      <c r="BM153" s="205" t="s">
        <v>248</v>
      </c>
    </row>
    <row r="154" spans="1:65" s="2" customFormat="1" ht="16.5" customHeight="1" x14ac:dyDescent="0.2">
      <c r="A154" s="35"/>
      <c r="B154" s="36"/>
      <c r="C154" s="193" t="s">
        <v>207</v>
      </c>
      <c r="D154" s="193" t="s">
        <v>202</v>
      </c>
      <c r="E154" s="194" t="s">
        <v>207</v>
      </c>
      <c r="F154" s="195" t="s">
        <v>3702</v>
      </c>
      <c r="G154" s="196" t="s">
        <v>333</v>
      </c>
      <c r="H154" s="197">
        <v>5</v>
      </c>
      <c r="I154" s="198"/>
      <c r="J154" s="199">
        <f t="shared" si="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83</v>
      </c>
      <c r="BK154" s="206">
        <f t="shared" si="9"/>
        <v>0</v>
      </c>
      <c r="BL154" s="18" t="s">
        <v>206</v>
      </c>
      <c r="BM154" s="205" t="s">
        <v>253</v>
      </c>
    </row>
    <row r="155" spans="1:65" s="2" customFormat="1" ht="49.15" customHeight="1" x14ac:dyDescent="0.2">
      <c r="A155" s="35"/>
      <c r="B155" s="36"/>
      <c r="C155" s="193" t="s">
        <v>357</v>
      </c>
      <c r="D155" s="193" t="s">
        <v>202</v>
      </c>
      <c r="E155" s="194" t="s">
        <v>357</v>
      </c>
      <c r="F155" s="195" t="s">
        <v>3703</v>
      </c>
      <c r="G155" s="196" t="s">
        <v>2203</v>
      </c>
      <c r="H155" s="197">
        <v>80</v>
      </c>
      <c r="I155" s="198"/>
      <c r="J155" s="199">
        <f t="shared" si="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83</v>
      </c>
      <c r="BK155" s="206">
        <f t="shared" si="9"/>
        <v>0</v>
      </c>
      <c r="BL155" s="18" t="s">
        <v>206</v>
      </c>
      <c r="BM155" s="205" t="s">
        <v>257</v>
      </c>
    </row>
    <row r="156" spans="1:65" s="2" customFormat="1" ht="16.5" customHeight="1" x14ac:dyDescent="0.2">
      <c r="A156" s="35"/>
      <c r="B156" s="36"/>
      <c r="C156" s="193" t="s">
        <v>211</v>
      </c>
      <c r="D156" s="193" t="s">
        <v>202</v>
      </c>
      <c r="E156" s="194" t="s">
        <v>211</v>
      </c>
      <c r="F156" s="195" t="s">
        <v>3704</v>
      </c>
      <c r="G156" s="196" t="s">
        <v>333</v>
      </c>
      <c r="H156" s="197">
        <v>210</v>
      </c>
      <c r="I156" s="198"/>
      <c r="J156" s="199">
        <f t="shared" si="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83</v>
      </c>
      <c r="BK156" s="206">
        <f t="shared" si="9"/>
        <v>0</v>
      </c>
      <c r="BL156" s="18" t="s">
        <v>206</v>
      </c>
      <c r="BM156" s="205" t="s">
        <v>533</v>
      </c>
    </row>
    <row r="157" spans="1:65" s="2" customFormat="1" ht="16.5" customHeight="1" x14ac:dyDescent="0.2">
      <c r="A157" s="35"/>
      <c r="B157" s="36"/>
      <c r="C157" s="193" t="s">
        <v>371</v>
      </c>
      <c r="D157" s="193" t="s">
        <v>202</v>
      </c>
      <c r="E157" s="194" t="s">
        <v>371</v>
      </c>
      <c r="F157" s="195" t="s">
        <v>3705</v>
      </c>
      <c r="G157" s="196" t="s">
        <v>333</v>
      </c>
      <c r="H157" s="197">
        <v>85</v>
      </c>
      <c r="I157" s="198"/>
      <c r="J157" s="199">
        <f t="shared" si="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83</v>
      </c>
      <c r="BK157" s="206">
        <f t="shared" si="9"/>
        <v>0</v>
      </c>
      <c r="BL157" s="18" t="s">
        <v>206</v>
      </c>
      <c r="BM157" s="205" t="s">
        <v>261</v>
      </c>
    </row>
    <row r="158" spans="1:65" s="2" customFormat="1" ht="16.5" customHeight="1" x14ac:dyDescent="0.2">
      <c r="A158" s="35"/>
      <c r="B158" s="36"/>
      <c r="C158" s="193" t="s">
        <v>378</v>
      </c>
      <c r="D158" s="193" t="s">
        <v>202</v>
      </c>
      <c r="E158" s="194" t="s">
        <v>378</v>
      </c>
      <c r="F158" s="195" t="s">
        <v>3706</v>
      </c>
      <c r="G158" s="196" t="s">
        <v>333</v>
      </c>
      <c r="H158" s="197">
        <v>80</v>
      </c>
      <c r="I158" s="198"/>
      <c r="J158" s="199">
        <f t="shared" si="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83</v>
      </c>
      <c r="BK158" s="206">
        <f t="shared" si="9"/>
        <v>0</v>
      </c>
      <c r="BL158" s="18" t="s">
        <v>206</v>
      </c>
      <c r="BM158" s="205" t="s">
        <v>267</v>
      </c>
    </row>
    <row r="159" spans="1:65" s="2" customFormat="1" ht="24.2" customHeight="1" x14ac:dyDescent="0.2">
      <c r="A159" s="35"/>
      <c r="B159" s="36"/>
      <c r="C159" s="193" t="s">
        <v>383</v>
      </c>
      <c r="D159" s="193" t="s">
        <v>202</v>
      </c>
      <c r="E159" s="194" t="s">
        <v>383</v>
      </c>
      <c r="F159" s="195" t="s">
        <v>2185</v>
      </c>
      <c r="G159" s="196" t="s">
        <v>333</v>
      </c>
      <c r="H159" s="197">
        <v>990</v>
      </c>
      <c r="I159" s="198"/>
      <c r="J159" s="199">
        <f t="shared" si="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83</v>
      </c>
      <c r="BK159" s="206">
        <f t="shared" si="9"/>
        <v>0</v>
      </c>
      <c r="BL159" s="18" t="s">
        <v>206</v>
      </c>
      <c r="BM159" s="205" t="s">
        <v>561</v>
      </c>
    </row>
    <row r="160" spans="1:65" s="2" customFormat="1" ht="16.5" customHeight="1" x14ac:dyDescent="0.2">
      <c r="A160" s="35"/>
      <c r="B160" s="36"/>
      <c r="C160" s="193" t="s">
        <v>214</v>
      </c>
      <c r="D160" s="193" t="s">
        <v>202</v>
      </c>
      <c r="E160" s="194" t="s">
        <v>214</v>
      </c>
      <c r="F160" s="195" t="s">
        <v>2186</v>
      </c>
      <c r="G160" s="196" t="s">
        <v>847</v>
      </c>
      <c r="H160" s="197">
        <v>1353</v>
      </c>
      <c r="I160" s="198"/>
      <c r="J160" s="199">
        <f t="shared" si="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1"/>
        <v>0</v>
      </c>
      <c r="Q160" s="203">
        <v>0</v>
      </c>
      <c r="R160" s="203">
        <f t="shared" si="2"/>
        <v>0</v>
      </c>
      <c r="S160" s="203">
        <v>0</v>
      </c>
      <c r="T160" s="204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si="4"/>
        <v>0</v>
      </c>
      <c r="BF160" s="206">
        <f t="shared" si="5"/>
        <v>0</v>
      </c>
      <c r="BG160" s="206">
        <f t="shared" si="6"/>
        <v>0</v>
      </c>
      <c r="BH160" s="206">
        <f t="shared" si="7"/>
        <v>0</v>
      </c>
      <c r="BI160" s="206">
        <f t="shared" si="8"/>
        <v>0</v>
      </c>
      <c r="BJ160" s="18" t="s">
        <v>83</v>
      </c>
      <c r="BK160" s="206">
        <f t="shared" si="9"/>
        <v>0</v>
      </c>
      <c r="BL160" s="18" t="s">
        <v>206</v>
      </c>
      <c r="BM160" s="205" t="s">
        <v>571</v>
      </c>
    </row>
    <row r="161" spans="1:65" s="2" customFormat="1" ht="16.5" customHeight="1" x14ac:dyDescent="0.2">
      <c r="A161" s="35"/>
      <c r="B161" s="36"/>
      <c r="C161" s="193" t="s">
        <v>404</v>
      </c>
      <c r="D161" s="193" t="s">
        <v>202</v>
      </c>
      <c r="E161" s="194" t="s">
        <v>404</v>
      </c>
      <c r="F161" s="195" t="s">
        <v>3707</v>
      </c>
      <c r="G161" s="196" t="s">
        <v>333</v>
      </c>
      <c r="H161" s="197">
        <v>10</v>
      </c>
      <c r="I161" s="198"/>
      <c r="J161" s="199">
        <f t="shared" si="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"/>
        <v>0</v>
      </c>
      <c r="Q161" s="203">
        <v>0</v>
      </c>
      <c r="R161" s="203">
        <f t="shared" si="2"/>
        <v>0</v>
      </c>
      <c r="S161" s="203">
        <v>0</v>
      </c>
      <c r="T161" s="204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4"/>
        <v>0</v>
      </c>
      <c r="BF161" s="206">
        <f t="shared" si="5"/>
        <v>0</v>
      </c>
      <c r="BG161" s="206">
        <f t="shared" si="6"/>
        <v>0</v>
      </c>
      <c r="BH161" s="206">
        <f t="shared" si="7"/>
        <v>0</v>
      </c>
      <c r="BI161" s="206">
        <f t="shared" si="8"/>
        <v>0</v>
      </c>
      <c r="BJ161" s="18" t="s">
        <v>83</v>
      </c>
      <c r="BK161" s="206">
        <f t="shared" si="9"/>
        <v>0</v>
      </c>
      <c r="BL161" s="18" t="s">
        <v>206</v>
      </c>
      <c r="BM161" s="205" t="s">
        <v>272</v>
      </c>
    </row>
    <row r="162" spans="1:65" s="2" customFormat="1" ht="16.5" customHeight="1" x14ac:dyDescent="0.2">
      <c r="A162" s="35"/>
      <c r="B162" s="36"/>
      <c r="C162" s="193" t="s">
        <v>410</v>
      </c>
      <c r="D162" s="193" t="s">
        <v>202</v>
      </c>
      <c r="E162" s="194" t="s">
        <v>410</v>
      </c>
      <c r="F162" s="195" t="s">
        <v>3708</v>
      </c>
      <c r="G162" s="196" t="s">
        <v>847</v>
      </c>
      <c r="H162" s="197">
        <v>65</v>
      </c>
      <c r="I162" s="198"/>
      <c r="J162" s="199">
        <f t="shared" si="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"/>
        <v>0</v>
      </c>
      <c r="Q162" s="203">
        <v>0</v>
      </c>
      <c r="R162" s="203">
        <f t="shared" si="2"/>
        <v>0</v>
      </c>
      <c r="S162" s="203">
        <v>0</v>
      </c>
      <c r="T162" s="204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4"/>
        <v>0</v>
      </c>
      <c r="BF162" s="206">
        <f t="shared" si="5"/>
        <v>0</v>
      </c>
      <c r="BG162" s="206">
        <f t="shared" si="6"/>
        <v>0</v>
      </c>
      <c r="BH162" s="206">
        <f t="shared" si="7"/>
        <v>0</v>
      </c>
      <c r="BI162" s="206">
        <f t="shared" si="8"/>
        <v>0</v>
      </c>
      <c r="BJ162" s="18" t="s">
        <v>83</v>
      </c>
      <c r="BK162" s="206">
        <f t="shared" si="9"/>
        <v>0</v>
      </c>
      <c r="BL162" s="18" t="s">
        <v>206</v>
      </c>
      <c r="BM162" s="205" t="s">
        <v>277</v>
      </c>
    </row>
    <row r="163" spans="1:65" s="2" customFormat="1" ht="16.5" customHeight="1" x14ac:dyDescent="0.2">
      <c r="A163" s="35"/>
      <c r="B163" s="36"/>
      <c r="C163" s="193" t="s">
        <v>415</v>
      </c>
      <c r="D163" s="193" t="s">
        <v>202</v>
      </c>
      <c r="E163" s="194" t="s">
        <v>415</v>
      </c>
      <c r="F163" s="195" t="s">
        <v>3709</v>
      </c>
      <c r="G163" s="196" t="s">
        <v>847</v>
      </c>
      <c r="H163" s="197">
        <v>65</v>
      </c>
      <c r="I163" s="198"/>
      <c r="J163" s="199">
        <f t="shared" si="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"/>
        <v>0</v>
      </c>
      <c r="Q163" s="203">
        <v>0</v>
      </c>
      <c r="R163" s="203">
        <f t="shared" si="2"/>
        <v>0</v>
      </c>
      <c r="S163" s="203">
        <v>0</v>
      </c>
      <c r="T163" s="204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4"/>
        <v>0</v>
      </c>
      <c r="BF163" s="206">
        <f t="shared" si="5"/>
        <v>0</v>
      </c>
      <c r="BG163" s="206">
        <f t="shared" si="6"/>
        <v>0</v>
      </c>
      <c r="BH163" s="206">
        <f t="shared" si="7"/>
        <v>0</v>
      </c>
      <c r="BI163" s="206">
        <f t="shared" si="8"/>
        <v>0</v>
      </c>
      <c r="BJ163" s="18" t="s">
        <v>83</v>
      </c>
      <c r="BK163" s="206">
        <f t="shared" si="9"/>
        <v>0</v>
      </c>
      <c r="BL163" s="18" t="s">
        <v>206</v>
      </c>
      <c r="BM163" s="205" t="s">
        <v>283</v>
      </c>
    </row>
    <row r="164" spans="1:65" s="2" customFormat="1" ht="24.2" customHeight="1" x14ac:dyDescent="0.2">
      <c r="A164" s="35"/>
      <c r="B164" s="36"/>
      <c r="C164" s="193" t="s">
        <v>421</v>
      </c>
      <c r="D164" s="193" t="s">
        <v>202</v>
      </c>
      <c r="E164" s="194" t="s">
        <v>421</v>
      </c>
      <c r="F164" s="195" t="s">
        <v>3710</v>
      </c>
      <c r="G164" s="196" t="s">
        <v>2203</v>
      </c>
      <c r="H164" s="197">
        <v>1</v>
      </c>
      <c r="I164" s="198"/>
      <c r="J164" s="199">
        <f t="shared" si="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1"/>
        <v>0</v>
      </c>
      <c r="Q164" s="203">
        <v>0</v>
      </c>
      <c r="R164" s="203">
        <f t="shared" si="2"/>
        <v>0</v>
      </c>
      <c r="S164" s="203">
        <v>0</v>
      </c>
      <c r="T164" s="204">
        <f t="shared" si="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83</v>
      </c>
      <c r="AY164" s="18" t="s">
        <v>200</v>
      </c>
      <c r="BE164" s="206">
        <f t="shared" si="4"/>
        <v>0</v>
      </c>
      <c r="BF164" s="206">
        <f t="shared" si="5"/>
        <v>0</v>
      </c>
      <c r="BG164" s="206">
        <f t="shared" si="6"/>
        <v>0</v>
      </c>
      <c r="BH164" s="206">
        <f t="shared" si="7"/>
        <v>0</v>
      </c>
      <c r="BI164" s="206">
        <f t="shared" si="8"/>
        <v>0</v>
      </c>
      <c r="BJ164" s="18" t="s">
        <v>83</v>
      </c>
      <c r="BK164" s="206">
        <f t="shared" si="9"/>
        <v>0</v>
      </c>
      <c r="BL164" s="18" t="s">
        <v>206</v>
      </c>
      <c r="BM164" s="205" t="s">
        <v>614</v>
      </c>
    </row>
    <row r="165" spans="1:65" s="2" customFormat="1" ht="16.5" customHeight="1" x14ac:dyDescent="0.2">
      <c r="A165" s="35"/>
      <c r="B165" s="36"/>
      <c r="C165" s="193" t="s">
        <v>426</v>
      </c>
      <c r="D165" s="193" t="s">
        <v>202</v>
      </c>
      <c r="E165" s="194" t="s">
        <v>426</v>
      </c>
      <c r="F165" s="195" t="s">
        <v>2202</v>
      </c>
      <c r="G165" s="196" t="s">
        <v>2203</v>
      </c>
      <c r="H165" s="197">
        <v>1</v>
      </c>
      <c r="I165" s="198"/>
      <c r="J165" s="199">
        <f t="shared" si="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1"/>
        <v>0</v>
      </c>
      <c r="Q165" s="203">
        <v>0</v>
      </c>
      <c r="R165" s="203">
        <f t="shared" si="2"/>
        <v>0</v>
      </c>
      <c r="S165" s="203">
        <v>0</v>
      </c>
      <c r="T165" s="204">
        <f t="shared" si="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si="4"/>
        <v>0</v>
      </c>
      <c r="BF165" s="206">
        <f t="shared" si="5"/>
        <v>0</v>
      </c>
      <c r="BG165" s="206">
        <f t="shared" si="6"/>
        <v>0</v>
      </c>
      <c r="BH165" s="206">
        <f t="shared" si="7"/>
        <v>0</v>
      </c>
      <c r="BI165" s="206">
        <f t="shared" si="8"/>
        <v>0</v>
      </c>
      <c r="BJ165" s="18" t="s">
        <v>83</v>
      </c>
      <c r="BK165" s="206">
        <f t="shared" si="9"/>
        <v>0</v>
      </c>
      <c r="BL165" s="18" t="s">
        <v>206</v>
      </c>
      <c r="BM165" s="205" t="s">
        <v>626</v>
      </c>
    </row>
    <row r="166" spans="1:65" s="2" customFormat="1" ht="16.5" customHeight="1" x14ac:dyDescent="0.2">
      <c r="A166" s="35"/>
      <c r="B166" s="36"/>
      <c r="C166" s="193" t="s">
        <v>218</v>
      </c>
      <c r="D166" s="193" t="s">
        <v>202</v>
      </c>
      <c r="E166" s="194" t="s">
        <v>218</v>
      </c>
      <c r="F166" s="195" t="s">
        <v>2204</v>
      </c>
      <c r="G166" s="196" t="s">
        <v>847</v>
      </c>
      <c r="H166" s="197">
        <v>845</v>
      </c>
      <c r="I166" s="198"/>
      <c r="J166" s="199">
        <f t="shared" si="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1"/>
        <v>0</v>
      </c>
      <c r="Q166" s="203">
        <v>0</v>
      </c>
      <c r="R166" s="203">
        <f t="shared" si="2"/>
        <v>0</v>
      </c>
      <c r="S166" s="203">
        <v>0</v>
      </c>
      <c r="T166" s="204">
        <f t="shared" si="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4"/>
        <v>0</v>
      </c>
      <c r="BF166" s="206">
        <f t="shared" si="5"/>
        <v>0</v>
      </c>
      <c r="BG166" s="206">
        <f t="shared" si="6"/>
        <v>0</v>
      </c>
      <c r="BH166" s="206">
        <f t="shared" si="7"/>
        <v>0</v>
      </c>
      <c r="BI166" s="206">
        <f t="shared" si="8"/>
        <v>0</v>
      </c>
      <c r="BJ166" s="18" t="s">
        <v>83</v>
      </c>
      <c r="BK166" s="206">
        <f t="shared" si="9"/>
        <v>0</v>
      </c>
      <c r="BL166" s="18" t="s">
        <v>206</v>
      </c>
      <c r="BM166" s="205" t="s">
        <v>639</v>
      </c>
    </row>
    <row r="167" spans="1:65" s="2" customFormat="1" ht="16.5" customHeight="1" x14ac:dyDescent="0.2">
      <c r="A167" s="35"/>
      <c r="B167" s="36"/>
      <c r="C167" s="193" t="s">
        <v>434</v>
      </c>
      <c r="D167" s="193" t="s">
        <v>202</v>
      </c>
      <c r="E167" s="194" t="s">
        <v>434</v>
      </c>
      <c r="F167" s="195" t="s">
        <v>2205</v>
      </c>
      <c r="G167" s="196" t="s">
        <v>847</v>
      </c>
      <c r="H167" s="197">
        <v>2</v>
      </c>
      <c r="I167" s="198"/>
      <c r="J167" s="199">
        <f t="shared" si="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1"/>
        <v>0</v>
      </c>
      <c r="Q167" s="203">
        <v>0</v>
      </c>
      <c r="R167" s="203">
        <f t="shared" si="2"/>
        <v>0</v>
      </c>
      <c r="S167" s="203">
        <v>0</v>
      </c>
      <c r="T167" s="204">
        <f t="shared" si="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4"/>
        <v>0</v>
      </c>
      <c r="BF167" s="206">
        <f t="shared" si="5"/>
        <v>0</v>
      </c>
      <c r="BG167" s="206">
        <f t="shared" si="6"/>
        <v>0</v>
      </c>
      <c r="BH167" s="206">
        <f t="shared" si="7"/>
        <v>0</v>
      </c>
      <c r="BI167" s="206">
        <f t="shared" si="8"/>
        <v>0</v>
      </c>
      <c r="BJ167" s="18" t="s">
        <v>83</v>
      </c>
      <c r="BK167" s="206">
        <f t="shared" si="9"/>
        <v>0</v>
      </c>
      <c r="BL167" s="18" t="s">
        <v>206</v>
      </c>
      <c r="BM167" s="205" t="s">
        <v>652</v>
      </c>
    </row>
    <row r="168" spans="1:65" s="2" customFormat="1" ht="16.5" customHeight="1" x14ac:dyDescent="0.2">
      <c r="A168" s="35"/>
      <c r="B168" s="36"/>
      <c r="C168" s="193" t="s">
        <v>222</v>
      </c>
      <c r="D168" s="193" t="s">
        <v>202</v>
      </c>
      <c r="E168" s="194" t="s">
        <v>222</v>
      </c>
      <c r="F168" s="195" t="s">
        <v>2206</v>
      </c>
      <c r="G168" s="196" t="s">
        <v>1584</v>
      </c>
      <c r="H168" s="197">
        <v>1</v>
      </c>
      <c r="I168" s="198"/>
      <c r="J168" s="199">
        <f t="shared" si="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1"/>
        <v>0</v>
      </c>
      <c r="Q168" s="203">
        <v>0</v>
      </c>
      <c r="R168" s="203">
        <f t="shared" si="2"/>
        <v>0</v>
      </c>
      <c r="S168" s="203">
        <v>0</v>
      </c>
      <c r="T168" s="204">
        <f t="shared" si="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83</v>
      </c>
      <c r="AY168" s="18" t="s">
        <v>200</v>
      </c>
      <c r="BE168" s="206">
        <f t="shared" si="4"/>
        <v>0</v>
      </c>
      <c r="BF168" s="206">
        <f t="shared" si="5"/>
        <v>0</v>
      </c>
      <c r="BG168" s="206">
        <f t="shared" si="6"/>
        <v>0</v>
      </c>
      <c r="BH168" s="206">
        <f t="shared" si="7"/>
        <v>0</v>
      </c>
      <c r="BI168" s="206">
        <f t="shared" si="8"/>
        <v>0</v>
      </c>
      <c r="BJ168" s="18" t="s">
        <v>83</v>
      </c>
      <c r="BK168" s="206">
        <f t="shared" si="9"/>
        <v>0</v>
      </c>
      <c r="BL168" s="18" t="s">
        <v>206</v>
      </c>
      <c r="BM168" s="205" t="s">
        <v>668</v>
      </c>
    </row>
    <row r="169" spans="1:65" s="2" customFormat="1" ht="16.5" customHeight="1" x14ac:dyDescent="0.2">
      <c r="A169" s="35"/>
      <c r="B169" s="36"/>
      <c r="C169" s="193" t="s">
        <v>442</v>
      </c>
      <c r="D169" s="193" t="s">
        <v>202</v>
      </c>
      <c r="E169" s="194" t="s">
        <v>442</v>
      </c>
      <c r="F169" s="195" t="s">
        <v>2207</v>
      </c>
      <c r="G169" s="196" t="s">
        <v>1584</v>
      </c>
      <c r="H169" s="197">
        <v>1</v>
      </c>
      <c r="I169" s="198"/>
      <c r="J169" s="199">
        <f t="shared" si="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1"/>
        <v>0</v>
      </c>
      <c r="Q169" s="203">
        <v>0</v>
      </c>
      <c r="R169" s="203">
        <f t="shared" si="2"/>
        <v>0</v>
      </c>
      <c r="S169" s="203">
        <v>0</v>
      </c>
      <c r="T169" s="204">
        <f t="shared" si="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si="4"/>
        <v>0</v>
      </c>
      <c r="BF169" s="206">
        <f t="shared" si="5"/>
        <v>0</v>
      </c>
      <c r="BG169" s="206">
        <f t="shared" si="6"/>
        <v>0</v>
      </c>
      <c r="BH169" s="206">
        <f t="shared" si="7"/>
        <v>0</v>
      </c>
      <c r="BI169" s="206">
        <f t="shared" si="8"/>
        <v>0</v>
      </c>
      <c r="BJ169" s="18" t="s">
        <v>83</v>
      </c>
      <c r="BK169" s="206">
        <f t="shared" si="9"/>
        <v>0</v>
      </c>
      <c r="BL169" s="18" t="s">
        <v>206</v>
      </c>
      <c r="BM169" s="205" t="s">
        <v>678</v>
      </c>
    </row>
    <row r="170" spans="1:65" s="2" customFormat="1" ht="16.5" customHeight="1" x14ac:dyDescent="0.2">
      <c r="A170" s="35"/>
      <c r="B170" s="36"/>
      <c r="C170" s="193" t="s">
        <v>449</v>
      </c>
      <c r="D170" s="193" t="s">
        <v>202</v>
      </c>
      <c r="E170" s="194" t="s">
        <v>449</v>
      </c>
      <c r="F170" s="195" t="s">
        <v>2208</v>
      </c>
      <c r="G170" s="196" t="s">
        <v>1584</v>
      </c>
      <c r="H170" s="197">
        <v>1</v>
      </c>
      <c r="I170" s="198"/>
      <c r="J170" s="199">
        <f t="shared" si="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1"/>
        <v>0</v>
      </c>
      <c r="Q170" s="203">
        <v>0</v>
      </c>
      <c r="R170" s="203">
        <f t="shared" si="2"/>
        <v>0</v>
      </c>
      <c r="S170" s="203">
        <v>0</v>
      </c>
      <c r="T170" s="204">
        <f t="shared" si="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4"/>
        <v>0</v>
      </c>
      <c r="BF170" s="206">
        <f t="shared" si="5"/>
        <v>0</v>
      </c>
      <c r="BG170" s="206">
        <f t="shared" si="6"/>
        <v>0</v>
      </c>
      <c r="BH170" s="206">
        <f t="shared" si="7"/>
        <v>0</v>
      </c>
      <c r="BI170" s="206">
        <f t="shared" si="8"/>
        <v>0</v>
      </c>
      <c r="BJ170" s="18" t="s">
        <v>83</v>
      </c>
      <c r="BK170" s="206">
        <f t="shared" si="9"/>
        <v>0</v>
      </c>
      <c r="BL170" s="18" t="s">
        <v>206</v>
      </c>
      <c r="BM170" s="205" t="s">
        <v>689</v>
      </c>
    </row>
    <row r="171" spans="1:65" s="2" customFormat="1" ht="16.5" customHeight="1" x14ac:dyDescent="0.2">
      <c r="A171" s="35"/>
      <c r="B171" s="36"/>
      <c r="C171" s="193" t="s">
        <v>455</v>
      </c>
      <c r="D171" s="193" t="s">
        <v>202</v>
      </c>
      <c r="E171" s="194" t="s">
        <v>455</v>
      </c>
      <c r="F171" s="195" t="s">
        <v>2209</v>
      </c>
      <c r="G171" s="196" t="s">
        <v>1584</v>
      </c>
      <c r="H171" s="197">
        <v>1</v>
      </c>
      <c r="I171" s="198"/>
      <c r="J171" s="199">
        <f t="shared" si="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1"/>
        <v>0</v>
      </c>
      <c r="Q171" s="203">
        <v>0</v>
      </c>
      <c r="R171" s="203">
        <f t="shared" si="2"/>
        <v>0</v>
      </c>
      <c r="S171" s="203">
        <v>0</v>
      </c>
      <c r="T171" s="204">
        <f t="shared" si="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4"/>
        <v>0</v>
      </c>
      <c r="BF171" s="206">
        <f t="shared" si="5"/>
        <v>0</v>
      </c>
      <c r="BG171" s="206">
        <f t="shared" si="6"/>
        <v>0</v>
      </c>
      <c r="BH171" s="206">
        <f t="shared" si="7"/>
        <v>0</v>
      </c>
      <c r="BI171" s="206">
        <f t="shared" si="8"/>
        <v>0</v>
      </c>
      <c r="BJ171" s="18" t="s">
        <v>83</v>
      </c>
      <c r="BK171" s="206">
        <f t="shared" si="9"/>
        <v>0</v>
      </c>
      <c r="BL171" s="18" t="s">
        <v>206</v>
      </c>
      <c r="BM171" s="205" t="s">
        <v>288</v>
      </c>
    </row>
    <row r="172" spans="1:65" s="12" customFormat="1" ht="25.9" customHeight="1" x14ac:dyDescent="0.2">
      <c r="B172" s="177"/>
      <c r="C172" s="178"/>
      <c r="D172" s="179" t="s">
        <v>75</v>
      </c>
      <c r="E172" s="180" t="s">
        <v>2210</v>
      </c>
      <c r="F172" s="180" t="s">
        <v>3711</v>
      </c>
      <c r="G172" s="178"/>
      <c r="H172" s="178"/>
      <c r="I172" s="181"/>
      <c r="J172" s="182">
        <f>BK172</f>
        <v>0</v>
      </c>
      <c r="K172" s="178"/>
      <c r="L172" s="183"/>
      <c r="M172" s="184"/>
      <c r="N172" s="185"/>
      <c r="O172" s="185"/>
      <c r="P172" s="186">
        <f>SUM(P173:P192)</f>
        <v>0</v>
      </c>
      <c r="Q172" s="185"/>
      <c r="R172" s="186">
        <f>SUM(R173:R192)</f>
        <v>0</v>
      </c>
      <c r="S172" s="185"/>
      <c r="T172" s="187">
        <f>SUM(T173:T192)</f>
        <v>0</v>
      </c>
      <c r="AR172" s="188" t="s">
        <v>83</v>
      </c>
      <c r="AT172" s="189" t="s">
        <v>75</v>
      </c>
      <c r="AU172" s="189" t="s">
        <v>76</v>
      </c>
      <c r="AY172" s="188" t="s">
        <v>200</v>
      </c>
      <c r="BK172" s="190">
        <f>SUM(BK173:BK192)</f>
        <v>0</v>
      </c>
    </row>
    <row r="173" spans="1:65" s="2" customFormat="1" ht="37.9" customHeight="1" x14ac:dyDescent="0.2">
      <c r="A173" s="35"/>
      <c r="B173" s="36"/>
      <c r="C173" s="193" t="s">
        <v>459</v>
      </c>
      <c r="D173" s="193" t="s">
        <v>202</v>
      </c>
      <c r="E173" s="194" t="s">
        <v>459</v>
      </c>
      <c r="F173" s="195" t="s">
        <v>3712</v>
      </c>
      <c r="G173" s="196" t="s">
        <v>847</v>
      </c>
      <c r="H173" s="197">
        <v>1</v>
      </c>
      <c r="I173" s="198"/>
      <c r="J173" s="199">
        <f t="shared" ref="J173:J192" si="10">ROUND(I173*H173,2)</f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ref="P173:P192" si="11">O173*H173</f>
        <v>0</v>
      </c>
      <c r="Q173" s="203">
        <v>0</v>
      </c>
      <c r="R173" s="203">
        <f t="shared" ref="R173:R192" si="12">Q173*H173</f>
        <v>0</v>
      </c>
      <c r="S173" s="203">
        <v>0</v>
      </c>
      <c r="T173" s="204">
        <f t="shared" ref="T173:T192" si="13">S173*H173</f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83</v>
      </c>
      <c r="AY173" s="18" t="s">
        <v>200</v>
      </c>
      <c r="BE173" s="206">
        <f t="shared" ref="BE173:BE192" si="14">IF(N173="základní",J173,0)</f>
        <v>0</v>
      </c>
      <c r="BF173" s="206">
        <f t="shared" ref="BF173:BF192" si="15">IF(N173="snížená",J173,0)</f>
        <v>0</v>
      </c>
      <c r="BG173" s="206">
        <f t="shared" ref="BG173:BG192" si="16">IF(N173="zákl. přenesená",J173,0)</f>
        <v>0</v>
      </c>
      <c r="BH173" s="206">
        <f t="shared" ref="BH173:BH192" si="17">IF(N173="sníž. přenesená",J173,0)</f>
        <v>0</v>
      </c>
      <c r="BI173" s="206">
        <f t="shared" ref="BI173:BI192" si="18">IF(N173="nulová",J173,0)</f>
        <v>0</v>
      </c>
      <c r="BJ173" s="18" t="s">
        <v>83</v>
      </c>
      <c r="BK173" s="206">
        <f t="shared" ref="BK173:BK192" si="19">ROUND(I173*H173,2)</f>
        <v>0</v>
      </c>
      <c r="BL173" s="18" t="s">
        <v>206</v>
      </c>
      <c r="BM173" s="205" t="s">
        <v>294</v>
      </c>
    </row>
    <row r="174" spans="1:65" s="2" customFormat="1" ht="37.9" customHeight="1" x14ac:dyDescent="0.2">
      <c r="A174" s="35"/>
      <c r="B174" s="36"/>
      <c r="C174" s="193" t="s">
        <v>463</v>
      </c>
      <c r="D174" s="193" t="s">
        <v>202</v>
      </c>
      <c r="E174" s="194" t="s">
        <v>463</v>
      </c>
      <c r="F174" s="195" t="s">
        <v>3713</v>
      </c>
      <c r="G174" s="196" t="s">
        <v>847</v>
      </c>
      <c r="H174" s="197">
        <v>1</v>
      </c>
      <c r="I174" s="198"/>
      <c r="J174" s="199">
        <f t="shared" si="1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83</v>
      </c>
      <c r="BK174" s="206">
        <f t="shared" si="19"/>
        <v>0</v>
      </c>
      <c r="BL174" s="18" t="s">
        <v>206</v>
      </c>
      <c r="BM174" s="205" t="s">
        <v>299</v>
      </c>
    </row>
    <row r="175" spans="1:65" s="2" customFormat="1" ht="37.9" customHeight="1" x14ac:dyDescent="0.2">
      <c r="A175" s="35"/>
      <c r="B175" s="36"/>
      <c r="C175" s="193" t="s">
        <v>226</v>
      </c>
      <c r="D175" s="193" t="s">
        <v>202</v>
      </c>
      <c r="E175" s="194" t="s">
        <v>226</v>
      </c>
      <c r="F175" s="195" t="s">
        <v>3714</v>
      </c>
      <c r="G175" s="196" t="s">
        <v>847</v>
      </c>
      <c r="H175" s="197">
        <v>1</v>
      </c>
      <c r="I175" s="198"/>
      <c r="J175" s="199">
        <f t="shared" si="1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83</v>
      </c>
      <c r="AY175" s="18" t="s">
        <v>200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83</v>
      </c>
      <c r="BK175" s="206">
        <f t="shared" si="19"/>
        <v>0</v>
      </c>
      <c r="BL175" s="18" t="s">
        <v>206</v>
      </c>
      <c r="BM175" s="205" t="s">
        <v>302</v>
      </c>
    </row>
    <row r="176" spans="1:65" s="2" customFormat="1" ht="44.25" customHeight="1" x14ac:dyDescent="0.2">
      <c r="A176" s="35"/>
      <c r="B176" s="36"/>
      <c r="C176" s="193" t="s">
        <v>474</v>
      </c>
      <c r="D176" s="193" t="s">
        <v>202</v>
      </c>
      <c r="E176" s="194" t="s">
        <v>474</v>
      </c>
      <c r="F176" s="195" t="s">
        <v>3715</v>
      </c>
      <c r="G176" s="196" t="s">
        <v>847</v>
      </c>
      <c r="H176" s="197">
        <v>1</v>
      </c>
      <c r="I176" s="198"/>
      <c r="J176" s="199">
        <f t="shared" si="1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83</v>
      </c>
      <c r="BK176" s="206">
        <f t="shared" si="19"/>
        <v>0</v>
      </c>
      <c r="BL176" s="18" t="s">
        <v>206</v>
      </c>
      <c r="BM176" s="205" t="s">
        <v>306</v>
      </c>
    </row>
    <row r="177" spans="1:65" s="2" customFormat="1" ht="37.9" customHeight="1" x14ac:dyDescent="0.2">
      <c r="A177" s="35"/>
      <c r="B177" s="36"/>
      <c r="C177" s="193" t="s">
        <v>230</v>
      </c>
      <c r="D177" s="193" t="s">
        <v>202</v>
      </c>
      <c r="E177" s="194" t="s">
        <v>230</v>
      </c>
      <c r="F177" s="195" t="s">
        <v>3716</v>
      </c>
      <c r="G177" s="196" t="s">
        <v>847</v>
      </c>
      <c r="H177" s="197">
        <v>1</v>
      </c>
      <c r="I177" s="198"/>
      <c r="J177" s="199">
        <f t="shared" si="1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83</v>
      </c>
      <c r="BK177" s="206">
        <f t="shared" si="19"/>
        <v>0</v>
      </c>
      <c r="BL177" s="18" t="s">
        <v>206</v>
      </c>
      <c r="BM177" s="205" t="s">
        <v>312</v>
      </c>
    </row>
    <row r="178" spans="1:65" s="2" customFormat="1" ht="37.9" customHeight="1" x14ac:dyDescent="0.2">
      <c r="A178" s="35"/>
      <c r="B178" s="36"/>
      <c r="C178" s="193" t="s">
        <v>485</v>
      </c>
      <c r="D178" s="193" t="s">
        <v>202</v>
      </c>
      <c r="E178" s="194" t="s">
        <v>485</v>
      </c>
      <c r="F178" s="195" t="s">
        <v>3717</v>
      </c>
      <c r="G178" s="196" t="s">
        <v>847</v>
      </c>
      <c r="H178" s="197">
        <v>1</v>
      </c>
      <c r="I178" s="198"/>
      <c r="J178" s="199">
        <f t="shared" si="1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83</v>
      </c>
      <c r="AY178" s="18" t="s">
        <v>200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8" t="s">
        <v>83</v>
      </c>
      <c r="BK178" s="206">
        <f t="shared" si="19"/>
        <v>0</v>
      </c>
      <c r="BL178" s="18" t="s">
        <v>206</v>
      </c>
      <c r="BM178" s="205" t="s">
        <v>316</v>
      </c>
    </row>
    <row r="179" spans="1:65" s="2" customFormat="1" ht="37.9" customHeight="1" x14ac:dyDescent="0.2">
      <c r="A179" s="35"/>
      <c r="B179" s="36"/>
      <c r="C179" s="193" t="s">
        <v>234</v>
      </c>
      <c r="D179" s="193" t="s">
        <v>202</v>
      </c>
      <c r="E179" s="194" t="s">
        <v>234</v>
      </c>
      <c r="F179" s="195" t="s">
        <v>3718</v>
      </c>
      <c r="G179" s="196" t="s">
        <v>847</v>
      </c>
      <c r="H179" s="197">
        <v>1</v>
      </c>
      <c r="I179" s="198"/>
      <c r="J179" s="199">
        <f t="shared" si="10"/>
        <v>0</v>
      </c>
      <c r="K179" s="200"/>
      <c r="L179" s="40"/>
      <c r="M179" s="201" t="s">
        <v>1</v>
      </c>
      <c r="N179" s="202" t="s">
        <v>41</v>
      </c>
      <c r="O179" s="72"/>
      <c r="P179" s="203">
        <f t="shared" si="11"/>
        <v>0</v>
      </c>
      <c r="Q179" s="203">
        <v>0</v>
      </c>
      <c r="R179" s="203">
        <f t="shared" si="12"/>
        <v>0</v>
      </c>
      <c r="S179" s="203">
        <v>0</v>
      </c>
      <c r="T179" s="204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206</v>
      </c>
      <c r="AT179" s="205" t="s">
        <v>202</v>
      </c>
      <c r="AU179" s="205" t="s">
        <v>83</v>
      </c>
      <c r="AY179" s="18" t="s">
        <v>200</v>
      </c>
      <c r="BE179" s="206">
        <f t="shared" si="14"/>
        <v>0</v>
      </c>
      <c r="BF179" s="206">
        <f t="shared" si="15"/>
        <v>0</v>
      </c>
      <c r="BG179" s="206">
        <f t="shared" si="16"/>
        <v>0</v>
      </c>
      <c r="BH179" s="206">
        <f t="shared" si="17"/>
        <v>0</v>
      </c>
      <c r="BI179" s="206">
        <f t="shared" si="18"/>
        <v>0</v>
      </c>
      <c r="BJ179" s="18" t="s">
        <v>83</v>
      </c>
      <c r="BK179" s="206">
        <f t="shared" si="19"/>
        <v>0</v>
      </c>
      <c r="BL179" s="18" t="s">
        <v>206</v>
      </c>
      <c r="BM179" s="205" t="s">
        <v>324</v>
      </c>
    </row>
    <row r="180" spans="1:65" s="2" customFormat="1" ht="37.9" customHeight="1" x14ac:dyDescent="0.2">
      <c r="A180" s="35"/>
      <c r="B180" s="36"/>
      <c r="C180" s="193" t="s">
        <v>494</v>
      </c>
      <c r="D180" s="193" t="s">
        <v>202</v>
      </c>
      <c r="E180" s="194" t="s">
        <v>494</v>
      </c>
      <c r="F180" s="195" t="s">
        <v>3719</v>
      </c>
      <c r="G180" s="196" t="s">
        <v>847</v>
      </c>
      <c r="H180" s="197">
        <v>1</v>
      </c>
      <c r="I180" s="198"/>
      <c r="J180" s="199">
        <f t="shared" si="10"/>
        <v>0</v>
      </c>
      <c r="K180" s="200"/>
      <c r="L180" s="40"/>
      <c r="M180" s="201" t="s">
        <v>1</v>
      </c>
      <c r="N180" s="202" t="s">
        <v>41</v>
      </c>
      <c r="O180" s="72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206</v>
      </c>
      <c r="AT180" s="205" t="s">
        <v>202</v>
      </c>
      <c r="AU180" s="205" t="s">
        <v>83</v>
      </c>
      <c r="AY180" s="18" t="s">
        <v>200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8" t="s">
        <v>83</v>
      </c>
      <c r="BK180" s="206">
        <f t="shared" si="19"/>
        <v>0</v>
      </c>
      <c r="BL180" s="18" t="s">
        <v>206</v>
      </c>
      <c r="BM180" s="205" t="s">
        <v>771</v>
      </c>
    </row>
    <row r="181" spans="1:65" s="2" customFormat="1" ht="37.9" customHeight="1" x14ac:dyDescent="0.2">
      <c r="A181" s="35"/>
      <c r="B181" s="36"/>
      <c r="C181" s="193" t="s">
        <v>239</v>
      </c>
      <c r="D181" s="193" t="s">
        <v>202</v>
      </c>
      <c r="E181" s="194" t="s">
        <v>239</v>
      </c>
      <c r="F181" s="195" t="s">
        <v>3720</v>
      </c>
      <c r="G181" s="196" t="s">
        <v>847</v>
      </c>
      <c r="H181" s="197">
        <v>1</v>
      </c>
      <c r="I181" s="198"/>
      <c r="J181" s="199">
        <f t="shared" si="10"/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206</v>
      </c>
      <c r="AT181" s="205" t="s">
        <v>202</v>
      </c>
      <c r="AU181" s="205" t="s">
        <v>83</v>
      </c>
      <c r="AY181" s="18" t="s">
        <v>200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8" t="s">
        <v>83</v>
      </c>
      <c r="BK181" s="206">
        <f t="shared" si="19"/>
        <v>0</v>
      </c>
      <c r="BL181" s="18" t="s">
        <v>206</v>
      </c>
      <c r="BM181" s="205" t="s">
        <v>780</v>
      </c>
    </row>
    <row r="182" spans="1:65" s="2" customFormat="1" ht="37.9" customHeight="1" x14ac:dyDescent="0.2">
      <c r="A182" s="35"/>
      <c r="B182" s="36"/>
      <c r="C182" s="193" t="s">
        <v>501</v>
      </c>
      <c r="D182" s="193" t="s">
        <v>202</v>
      </c>
      <c r="E182" s="194" t="s">
        <v>501</v>
      </c>
      <c r="F182" s="195" t="s">
        <v>3721</v>
      </c>
      <c r="G182" s="196" t="s">
        <v>847</v>
      </c>
      <c r="H182" s="197">
        <v>1</v>
      </c>
      <c r="I182" s="198"/>
      <c r="J182" s="199">
        <f t="shared" si="10"/>
        <v>0</v>
      </c>
      <c r="K182" s="200"/>
      <c r="L182" s="40"/>
      <c r="M182" s="201" t="s">
        <v>1</v>
      </c>
      <c r="N182" s="202" t="s">
        <v>41</v>
      </c>
      <c r="O182" s="72"/>
      <c r="P182" s="203">
        <f t="shared" si="11"/>
        <v>0</v>
      </c>
      <c r="Q182" s="203">
        <v>0</v>
      </c>
      <c r="R182" s="203">
        <f t="shared" si="12"/>
        <v>0</v>
      </c>
      <c r="S182" s="203">
        <v>0</v>
      </c>
      <c r="T182" s="204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206</v>
      </c>
      <c r="AT182" s="205" t="s">
        <v>202</v>
      </c>
      <c r="AU182" s="205" t="s">
        <v>83</v>
      </c>
      <c r="AY182" s="18" t="s">
        <v>200</v>
      </c>
      <c r="BE182" s="206">
        <f t="shared" si="14"/>
        <v>0</v>
      </c>
      <c r="BF182" s="206">
        <f t="shared" si="15"/>
        <v>0</v>
      </c>
      <c r="BG182" s="206">
        <f t="shared" si="16"/>
        <v>0</v>
      </c>
      <c r="BH182" s="206">
        <f t="shared" si="17"/>
        <v>0</v>
      </c>
      <c r="BI182" s="206">
        <f t="shared" si="18"/>
        <v>0</v>
      </c>
      <c r="BJ182" s="18" t="s">
        <v>83</v>
      </c>
      <c r="BK182" s="206">
        <f t="shared" si="19"/>
        <v>0</v>
      </c>
      <c r="BL182" s="18" t="s">
        <v>206</v>
      </c>
      <c r="BM182" s="205" t="s">
        <v>789</v>
      </c>
    </row>
    <row r="183" spans="1:65" s="2" customFormat="1" ht="37.9" customHeight="1" x14ac:dyDescent="0.2">
      <c r="A183" s="35"/>
      <c r="B183" s="36"/>
      <c r="C183" s="193" t="s">
        <v>248</v>
      </c>
      <c r="D183" s="193" t="s">
        <v>202</v>
      </c>
      <c r="E183" s="194" t="s">
        <v>248</v>
      </c>
      <c r="F183" s="195" t="s">
        <v>3722</v>
      </c>
      <c r="G183" s="196" t="s">
        <v>847</v>
      </c>
      <c r="H183" s="197">
        <v>1</v>
      </c>
      <c r="I183" s="198"/>
      <c r="J183" s="199">
        <f t="shared" si="10"/>
        <v>0</v>
      </c>
      <c r="K183" s="200"/>
      <c r="L183" s="40"/>
      <c r="M183" s="201" t="s">
        <v>1</v>
      </c>
      <c r="N183" s="202" t="s">
        <v>41</v>
      </c>
      <c r="O183" s="72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206</v>
      </c>
      <c r="AT183" s="205" t="s">
        <v>202</v>
      </c>
      <c r="AU183" s="205" t="s">
        <v>83</v>
      </c>
      <c r="AY183" s="18" t="s">
        <v>200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8" t="s">
        <v>83</v>
      </c>
      <c r="BK183" s="206">
        <f t="shared" si="19"/>
        <v>0</v>
      </c>
      <c r="BL183" s="18" t="s">
        <v>206</v>
      </c>
      <c r="BM183" s="205" t="s">
        <v>798</v>
      </c>
    </row>
    <row r="184" spans="1:65" s="2" customFormat="1" ht="37.9" customHeight="1" x14ac:dyDescent="0.2">
      <c r="A184" s="35"/>
      <c r="B184" s="36"/>
      <c r="C184" s="193" t="s">
        <v>510</v>
      </c>
      <c r="D184" s="193" t="s">
        <v>202</v>
      </c>
      <c r="E184" s="194" t="s">
        <v>510</v>
      </c>
      <c r="F184" s="195" t="s">
        <v>3723</v>
      </c>
      <c r="G184" s="196" t="s">
        <v>847</v>
      </c>
      <c r="H184" s="197">
        <v>1</v>
      </c>
      <c r="I184" s="198"/>
      <c r="J184" s="199">
        <f t="shared" si="10"/>
        <v>0</v>
      </c>
      <c r="K184" s="200"/>
      <c r="L184" s="40"/>
      <c r="M184" s="201" t="s">
        <v>1</v>
      </c>
      <c r="N184" s="202" t="s">
        <v>41</v>
      </c>
      <c r="O184" s="72"/>
      <c r="P184" s="203">
        <f t="shared" si="11"/>
        <v>0</v>
      </c>
      <c r="Q184" s="203">
        <v>0</v>
      </c>
      <c r="R184" s="203">
        <f t="shared" si="12"/>
        <v>0</v>
      </c>
      <c r="S184" s="203">
        <v>0</v>
      </c>
      <c r="T184" s="204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206</v>
      </c>
      <c r="AT184" s="205" t="s">
        <v>202</v>
      </c>
      <c r="AU184" s="205" t="s">
        <v>83</v>
      </c>
      <c r="AY184" s="18" t="s">
        <v>200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8" t="s">
        <v>83</v>
      </c>
      <c r="BK184" s="206">
        <f t="shared" si="19"/>
        <v>0</v>
      </c>
      <c r="BL184" s="18" t="s">
        <v>206</v>
      </c>
      <c r="BM184" s="205" t="s">
        <v>329</v>
      </c>
    </row>
    <row r="185" spans="1:65" s="2" customFormat="1" ht="37.9" customHeight="1" x14ac:dyDescent="0.2">
      <c r="A185" s="35"/>
      <c r="B185" s="36"/>
      <c r="C185" s="193" t="s">
        <v>253</v>
      </c>
      <c r="D185" s="193" t="s">
        <v>202</v>
      </c>
      <c r="E185" s="194" t="s">
        <v>253</v>
      </c>
      <c r="F185" s="195" t="s">
        <v>3724</v>
      </c>
      <c r="G185" s="196" t="s">
        <v>847</v>
      </c>
      <c r="H185" s="197">
        <v>1</v>
      </c>
      <c r="I185" s="198"/>
      <c r="J185" s="199">
        <f t="shared" si="10"/>
        <v>0</v>
      </c>
      <c r="K185" s="200"/>
      <c r="L185" s="40"/>
      <c r="M185" s="201" t="s">
        <v>1</v>
      </c>
      <c r="N185" s="202" t="s">
        <v>41</v>
      </c>
      <c r="O185" s="72"/>
      <c r="P185" s="203">
        <f t="shared" si="11"/>
        <v>0</v>
      </c>
      <c r="Q185" s="203">
        <v>0</v>
      </c>
      <c r="R185" s="203">
        <f t="shared" si="12"/>
        <v>0</v>
      </c>
      <c r="S185" s="203">
        <v>0</v>
      </c>
      <c r="T185" s="204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206</v>
      </c>
      <c r="AT185" s="205" t="s">
        <v>202</v>
      </c>
      <c r="AU185" s="205" t="s">
        <v>83</v>
      </c>
      <c r="AY185" s="18" t="s">
        <v>200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8" t="s">
        <v>83</v>
      </c>
      <c r="BK185" s="206">
        <f t="shared" si="19"/>
        <v>0</v>
      </c>
      <c r="BL185" s="18" t="s">
        <v>206</v>
      </c>
      <c r="BM185" s="205" t="s">
        <v>334</v>
      </c>
    </row>
    <row r="186" spans="1:65" s="2" customFormat="1" ht="37.9" customHeight="1" x14ac:dyDescent="0.2">
      <c r="A186" s="35"/>
      <c r="B186" s="36"/>
      <c r="C186" s="193" t="s">
        <v>519</v>
      </c>
      <c r="D186" s="193" t="s">
        <v>202</v>
      </c>
      <c r="E186" s="194" t="s">
        <v>519</v>
      </c>
      <c r="F186" s="195" t="s">
        <v>3725</v>
      </c>
      <c r="G186" s="196" t="s">
        <v>847</v>
      </c>
      <c r="H186" s="197">
        <v>1</v>
      </c>
      <c r="I186" s="198"/>
      <c r="J186" s="199">
        <f t="shared" si="10"/>
        <v>0</v>
      </c>
      <c r="K186" s="200"/>
      <c r="L186" s="40"/>
      <c r="M186" s="201" t="s">
        <v>1</v>
      </c>
      <c r="N186" s="202" t="s">
        <v>41</v>
      </c>
      <c r="O186" s="72"/>
      <c r="P186" s="203">
        <f t="shared" si="11"/>
        <v>0</v>
      </c>
      <c r="Q186" s="203">
        <v>0</v>
      </c>
      <c r="R186" s="203">
        <f t="shared" si="12"/>
        <v>0</v>
      </c>
      <c r="S186" s="203">
        <v>0</v>
      </c>
      <c r="T186" s="204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206</v>
      </c>
      <c r="AT186" s="205" t="s">
        <v>202</v>
      </c>
      <c r="AU186" s="205" t="s">
        <v>83</v>
      </c>
      <c r="AY186" s="18" t="s">
        <v>200</v>
      </c>
      <c r="BE186" s="206">
        <f t="shared" si="14"/>
        <v>0</v>
      </c>
      <c r="BF186" s="206">
        <f t="shared" si="15"/>
        <v>0</v>
      </c>
      <c r="BG186" s="206">
        <f t="shared" si="16"/>
        <v>0</v>
      </c>
      <c r="BH186" s="206">
        <f t="shared" si="17"/>
        <v>0</v>
      </c>
      <c r="BI186" s="206">
        <f t="shared" si="18"/>
        <v>0</v>
      </c>
      <c r="BJ186" s="18" t="s">
        <v>83</v>
      </c>
      <c r="BK186" s="206">
        <f t="shared" si="19"/>
        <v>0</v>
      </c>
      <c r="BL186" s="18" t="s">
        <v>206</v>
      </c>
      <c r="BM186" s="205" t="s">
        <v>826</v>
      </c>
    </row>
    <row r="187" spans="1:65" s="2" customFormat="1" ht="37.9" customHeight="1" x14ac:dyDescent="0.2">
      <c r="A187" s="35"/>
      <c r="B187" s="36"/>
      <c r="C187" s="193" t="s">
        <v>257</v>
      </c>
      <c r="D187" s="193" t="s">
        <v>202</v>
      </c>
      <c r="E187" s="194" t="s">
        <v>257</v>
      </c>
      <c r="F187" s="195" t="s">
        <v>3726</v>
      </c>
      <c r="G187" s="196" t="s">
        <v>847</v>
      </c>
      <c r="H187" s="197">
        <v>1</v>
      </c>
      <c r="I187" s="198"/>
      <c r="J187" s="199">
        <f t="shared" si="10"/>
        <v>0</v>
      </c>
      <c r="K187" s="200"/>
      <c r="L187" s="40"/>
      <c r="M187" s="201" t="s">
        <v>1</v>
      </c>
      <c r="N187" s="202" t="s">
        <v>41</v>
      </c>
      <c r="O187" s="72"/>
      <c r="P187" s="203">
        <f t="shared" si="11"/>
        <v>0</v>
      </c>
      <c r="Q187" s="203">
        <v>0</v>
      </c>
      <c r="R187" s="203">
        <f t="shared" si="12"/>
        <v>0</v>
      </c>
      <c r="S187" s="203">
        <v>0</v>
      </c>
      <c r="T187" s="204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206</v>
      </c>
      <c r="AT187" s="205" t="s">
        <v>202</v>
      </c>
      <c r="AU187" s="205" t="s">
        <v>83</v>
      </c>
      <c r="AY187" s="18" t="s">
        <v>200</v>
      </c>
      <c r="BE187" s="206">
        <f t="shared" si="14"/>
        <v>0</v>
      </c>
      <c r="BF187" s="206">
        <f t="shared" si="15"/>
        <v>0</v>
      </c>
      <c r="BG187" s="206">
        <f t="shared" si="16"/>
        <v>0</v>
      </c>
      <c r="BH187" s="206">
        <f t="shared" si="17"/>
        <v>0</v>
      </c>
      <c r="BI187" s="206">
        <f t="shared" si="18"/>
        <v>0</v>
      </c>
      <c r="BJ187" s="18" t="s">
        <v>83</v>
      </c>
      <c r="BK187" s="206">
        <f t="shared" si="19"/>
        <v>0</v>
      </c>
      <c r="BL187" s="18" t="s">
        <v>206</v>
      </c>
      <c r="BM187" s="205" t="s">
        <v>838</v>
      </c>
    </row>
    <row r="188" spans="1:65" s="2" customFormat="1" ht="62.65" customHeight="1" x14ac:dyDescent="0.2">
      <c r="A188" s="35"/>
      <c r="B188" s="36"/>
      <c r="C188" s="193" t="s">
        <v>528</v>
      </c>
      <c r="D188" s="193" t="s">
        <v>202</v>
      </c>
      <c r="E188" s="194" t="s">
        <v>528</v>
      </c>
      <c r="F188" s="195" t="s">
        <v>3727</v>
      </c>
      <c r="G188" s="196" t="s">
        <v>847</v>
      </c>
      <c r="H188" s="197">
        <v>1</v>
      </c>
      <c r="I188" s="198"/>
      <c r="J188" s="199">
        <f t="shared" si="10"/>
        <v>0</v>
      </c>
      <c r="K188" s="200"/>
      <c r="L188" s="40"/>
      <c r="M188" s="201" t="s">
        <v>1</v>
      </c>
      <c r="N188" s="202" t="s">
        <v>41</v>
      </c>
      <c r="O188" s="72"/>
      <c r="P188" s="203">
        <f t="shared" si="11"/>
        <v>0</v>
      </c>
      <c r="Q188" s="203">
        <v>0</v>
      </c>
      <c r="R188" s="203">
        <f t="shared" si="12"/>
        <v>0</v>
      </c>
      <c r="S188" s="203">
        <v>0</v>
      </c>
      <c r="T188" s="204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206</v>
      </c>
      <c r="AT188" s="205" t="s">
        <v>202</v>
      </c>
      <c r="AU188" s="205" t="s">
        <v>83</v>
      </c>
      <c r="AY188" s="18" t="s">
        <v>200</v>
      </c>
      <c r="BE188" s="206">
        <f t="shared" si="14"/>
        <v>0</v>
      </c>
      <c r="BF188" s="206">
        <f t="shared" si="15"/>
        <v>0</v>
      </c>
      <c r="BG188" s="206">
        <f t="shared" si="16"/>
        <v>0</v>
      </c>
      <c r="BH188" s="206">
        <f t="shared" si="17"/>
        <v>0</v>
      </c>
      <c r="BI188" s="206">
        <f t="shared" si="18"/>
        <v>0</v>
      </c>
      <c r="BJ188" s="18" t="s">
        <v>83</v>
      </c>
      <c r="BK188" s="206">
        <f t="shared" si="19"/>
        <v>0</v>
      </c>
      <c r="BL188" s="18" t="s">
        <v>206</v>
      </c>
      <c r="BM188" s="205" t="s">
        <v>850</v>
      </c>
    </row>
    <row r="189" spans="1:65" s="2" customFormat="1" ht="37.9" customHeight="1" x14ac:dyDescent="0.2">
      <c r="A189" s="35"/>
      <c r="B189" s="36"/>
      <c r="C189" s="193" t="s">
        <v>533</v>
      </c>
      <c r="D189" s="193" t="s">
        <v>202</v>
      </c>
      <c r="E189" s="194" t="s">
        <v>533</v>
      </c>
      <c r="F189" s="195" t="s">
        <v>3728</v>
      </c>
      <c r="G189" s="196" t="s">
        <v>847</v>
      </c>
      <c r="H189" s="197">
        <v>1</v>
      </c>
      <c r="I189" s="198"/>
      <c r="J189" s="199">
        <f t="shared" si="10"/>
        <v>0</v>
      </c>
      <c r="K189" s="200"/>
      <c r="L189" s="40"/>
      <c r="M189" s="201" t="s">
        <v>1</v>
      </c>
      <c r="N189" s="202" t="s">
        <v>41</v>
      </c>
      <c r="O189" s="72"/>
      <c r="P189" s="203">
        <f t="shared" si="11"/>
        <v>0</v>
      </c>
      <c r="Q189" s="203">
        <v>0</v>
      </c>
      <c r="R189" s="203">
        <f t="shared" si="12"/>
        <v>0</v>
      </c>
      <c r="S189" s="203">
        <v>0</v>
      </c>
      <c r="T189" s="204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206</v>
      </c>
      <c r="AT189" s="205" t="s">
        <v>202</v>
      </c>
      <c r="AU189" s="205" t="s">
        <v>83</v>
      </c>
      <c r="AY189" s="18" t="s">
        <v>200</v>
      </c>
      <c r="BE189" s="206">
        <f t="shared" si="14"/>
        <v>0</v>
      </c>
      <c r="BF189" s="206">
        <f t="shared" si="15"/>
        <v>0</v>
      </c>
      <c r="BG189" s="206">
        <f t="shared" si="16"/>
        <v>0</v>
      </c>
      <c r="BH189" s="206">
        <f t="shared" si="17"/>
        <v>0</v>
      </c>
      <c r="BI189" s="206">
        <f t="shared" si="18"/>
        <v>0</v>
      </c>
      <c r="BJ189" s="18" t="s">
        <v>83</v>
      </c>
      <c r="BK189" s="206">
        <f t="shared" si="19"/>
        <v>0</v>
      </c>
      <c r="BL189" s="18" t="s">
        <v>206</v>
      </c>
      <c r="BM189" s="205" t="s">
        <v>859</v>
      </c>
    </row>
    <row r="190" spans="1:65" s="2" customFormat="1" ht="37.9" customHeight="1" x14ac:dyDescent="0.2">
      <c r="A190" s="35"/>
      <c r="B190" s="36"/>
      <c r="C190" s="193" t="s">
        <v>538</v>
      </c>
      <c r="D190" s="193" t="s">
        <v>202</v>
      </c>
      <c r="E190" s="194" t="s">
        <v>538</v>
      </c>
      <c r="F190" s="195" t="s">
        <v>3729</v>
      </c>
      <c r="G190" s="196" t="s">
        <v>847</v>
      </c>
      <c r="H190" s="197">
        <v>1</v>
      </c>
      <c r="I190" s="198"/>
      <c r="J190" s="199">
        <f t="shared" si="10"/>
        <v>0</v>
      </c>
      <c r="K190" s="200"/>
      <c r="L190" s="40"/>
      <c r="M190" s="201" t="s">
        <v>1</v>
      </c>
      <c r="N190" s="202" t="s">
        <v>41</v>
      </c>
      <c r="O190" s="72"/>
      <c r="P190" s="203">
        <f t="shared" si="11"/>
        <v>0</v>
      </c>
      <c r="Q190" s="203">
        <v>0</v>
      </c>
      <c r="R190" s="203">
        <f t="shared" si="12"/>
        <v>0</v>
      </c>
      <c r="S190" s="203">
        <v>0</v>
      </c>
      <c r="T190" s="204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206</v>
      </c>
      <c r="AT190" s="205" t="s">
        <v>202</v>
      </c>
      <c r="AU190" s="205" t="s">
        <v>83</v>
      </c>
      <c r="AY190" s="18" t="s">
        <v>200</v>
      </c>
      <c r="BE190" s="206">
        <f t="shared" si="14"/>
        <v>0</v>
      </c>
      <c r="BF190" s="206">
        <f t="shared" si="15"/>
        <v>0</v>
      </c>
      <c r="BG190" s="206">
        <f t="shared" si="16"/>
        <v>0</v>
      </c>
      <c r="BH190" s="206">
        <f t="shared" si="17"/>
        <v>0</v>
      </c>
      <c r="BI190" s="206">
        <f t="shared" si="18"/>
        <v>0</v>
      </c>
      <c r="BJ190" s="18" t="s">
        <v>83</v>
      </c>
      <c r="BK190" s="206">
        <f t="shared" si="19"/>
        <v>0</v>
      </c>
      <c r="BL190" s="18" t="s">
        <v>206</v>
      </c>
      <c r="BM190" s="205" t="s">
        <v>868</v>
      </c>
    </row>
    <row r="191" spans="1:65" s="2" customFormat="1" ht="37.9" customHeight="1" x14ac:dyDescent="0.2">
      <c r="A191" s="35"/>
      <c r="B191" s="36"/>
      <c r="C191" s="193" t="s">
        <v>261</v>
      </c>
      <c r="D191" s="193" t="s">
        <v>202</v>
      </c>
      <c r="E191" s="194" t="s">
        <v>261</v>
      </c>
      <c r="F191" s="195" t="s">
        <v>3730</v>
      </c>
      <c r="G191" s="196" t="s">
        <v>847</v>
      </c>
      <c r="H191" s="197">
        <v>1</v>
      </c>
      <c r="I191" s="198"/>
      <c r="J191" s="199">
        <f t="shared" si="10"/>
        <v>0</v>
      </c>
      <c r="K191" s="200"/>
      <c r="L191" s="40"/>
      <c r="M191" s="201" t="s">
        <v>1</v>
      </c>
      <c r="N191" s="202" t="s">
        <v>41</v>
      </c>
      <c r="O191" s="72"/>
      <c r="P191" s="203">
        <f t="shared" si="11"/>
        <v>0</v>
      </c>
      <c r="Q191" s="203">
        <v>0</v>
      </c>
      <c r="R191" s="203">
        <f t="shared" si="12"/>
        <v>0</v>
      </c>
      <c r="S191" s="203">
        <v>0</v>
      </c>
      <c r="T191" s="204">
        <f t="shared" si="1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206</v>
      </c>
      <c r="AT191" s="205" t="s">
        <v>202</v>
      </c>
      <c r="AU191" s="205" t="s">
        <v>83</v>
      </c>
      <c r="AY191" s="18" t="s">
        <v>200</v>
      </c>
      <c r="BE191" s="206">
        <f t="shared" si="14"/>
        <v>0</v>
      </c>
      <c r="BF191" s="206">
        <f t="shared" si="15"/>
        <v>0</v>
      </c>
      <c r="BG191" s="206">
        <f t="shared" si="16"/>
        <v>0</v>
      </c>
      <c r="BH191" s="206">
        <f t="shared" si="17"/>
        <v>0</v>
      </c>
      <c r="BI191" s="206">
        <f t="shared" si="18"/>
        <v>0</v>
      </c>
      <c r="BJ191" s="18" t="s">
        <v>83</v>
      </c>
      <c r="BK191" s="206">
        <f t="shared" si="19"/>
        <v>0</v>
      </c>
      <c r="BL191" s="18" t="s">
        <v>206</v>
      </c>
      <c r="BM191" s="205" t="s">
        <v>876</v>
      </c>
    </row>
    <row r="192" spans="1:65" s="2" customFormat="1" ht="16.5" customHeight="1" x14ac:dyDescent="0.2">
      <c r="A192" s="35"/>
      <c r="B192" s="36"/>
      <c r="C192" s="193" t="s">
        <v>547</v>
      </c>
      <c r="D192" s="193" t="s">
        <v>202</v>
      </c>
      <c r="E192" s="194" t="s">
        <v>547</v>
      </c>
      <c r="F192" s="195" t="s">
        <v>2206</v>
      </c>
      <c r="G192" s="196" t="s">
        <v>1584</v>
      </c>
      <c r="H192" s="197">
        <v>1</v>
      </c>
      <c r="I192" s="198"/>
      <c r="J192" s="199">
        <f t="shared" si="10"/>
        <v>0</v>
      </c>
      <c r="K192" s="200"/>
      <c r="L192" s="40"/>
      <c r="M192" s="201" t="s">
        <v>1</v>
      </c>
      <c r="N192" s="202" t="s">
        <v>41</v>
      </c>
      <c r="O192" s="72"/>
      <c r="P192" s="203">
        <f t="shared" si="11"/>
        <v>0</v>
      </c>
      <c r="Q192" s="203">
        <v>0</v>
      </c>
      <c r="R192" s="203">
        <f t="shared" si="12"/>
        <v>0</v>
      </c>
      <c r="S192" s="203">
        <v>0</v>
      </c>
      <c r="T192" s="204">
        <f t="shared" si="13"/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206</v>
      </c>
      <c r="AT192" s="205" t="s">
        <v>202</v>
      </c>
      <c r="AU192" s="205" t="s">
        <v>83</v>
      </c>
      <c r="AY192" s="18" t="s">
        <v>200</v>
      </c>
      <c r="BE192" s="206">
        <f t="shared" si="14"/>
        <v>0</v>
      </c>
      <c r="BF192" s="206">
        <f t="shared" si="15"/>
        <v>0</v>
      </c>
      <c r="BG192" s="206">
        <f t="shared" si="16"/>
        <v>0</v>
      </c>
      <c r="BH192" s="206">
        <f t="shared" si="17"/>
        <v>0</v>
      </c>
      <c r="BI192" s="206">
        <f t="shared" si="18"/>
        <v>0</v>
      </c>
      <c r="BJ192" s="18" t="s">
        <v>83</v>
      </c>
      <c r="BK192" s="206">
        <f t="shared" si="19"/>
        <v>0</v>
      </c>
      <c r="BL192" s="18" t="s">
        <v>206</v>
      </c>
      <c r="BM192" s="205" t="s">
        <v>884</v>
      </c>
    </row>
    <row r="193" spans="1:65" s="12" customFormat="1" ht="25.9" customHeight="1" x14ac:dyDescent="0.2">
      <c r="B193" s="177"/>
      <c r="C193" s="178"/>
      <c r="D193" s="179" t="s">
        <v>75</v>
      </c>
      <c r="E193" s="180" t="s">
        <v>3731</v>
      </c>
      <c r="F193" s="180" t="s">
        <v>2211</v>
      </c>
      <c r="G193" s="178"/>
      <c r="H193" s="178"/>
      <c r="I193" s="181"/>
      <c r="J193" s="182">
        <f>BK193</f>
        <v>0</v>
      </c>
      <c r="K193" s="178"/>
      <c r="L193" s="183"/>
      <c r="M193" s="184"/>
      <c r="N193" s="185"/>
      <c r="O193" s="185"/>
      <c r="P193" s="186">
        <f>P194</f>
        <v>0</v>
      </c>
      <c r="Q193" s="185"/>
      <c r="R193" s="186">
        <f>R194</f>
        <v>0</v>
      </c>
      <c r="S193" s="185"/>
      <c r="T193" s="187">
        <f>T194</f>
        <v>0</v>
      </c>
      <c r="AR193" s="188" t="s">
        <v>206</v>
      </c>
      <c r="AT193" s="189" t="s">
        <v>75</v>
      </c>
      <c r="AU193" s="189" t="s">
        <v>76</v>
      </c>
      <c r="AY193" s="188" t="s">
        <v>200</v>
      </c>
      <c r="BK193" s="190">
        <f>BK194</f>
        <v>0</v>
      </c>
    </row>
    <row r="194" spans="1:65" s="2" customFormat="1" ht="16.5" customHeight="1" x14ac:dyDescent="0.2">
      <c r="A194" s="35"/>
      <c r="B194" s="36"/>
      <c r="C194" s="193" t="s">
        <v>267</v>
      </c>
      <c r="D194" s="193" t="s">
        <v>202</v>
      </c>
      <c r="E194" s="194" t="s">
        <v>3482</v>
      </c>
      <c r="F194" s="195" t="s">
        <v>2212</v>
      </c>
      <c r="G194" s="196" t="s">
        <v>1584</v>
      </c>
      <c r="H194" s="197">
        <v>1</v>
      </c>
      <c r="I194" s="198"/>
      <c r="J194" s="199">
        <f>ROUND(I194*H194,2)</f>
        <v>0</v>
      </c>
      <c r="K194" s="200"/>
      <c r="L194" s="40"/>
      <c r="M194" s="270" t="s">
        <v>1</v>
      </c>
      <c r="N194" s="271" t="s">
        <v>41</v>
      </c>
      <c r="O194" s="272"/>
      <c r="P194" s="273">
        <f>O194*H194</f>
        <v>0</v>
      </c>
      <c r="Q194" s="273">
        <v>0</v>
      </c>
      <c r="R194" s="273">
        <f>Q194*H194</f>
        <v>0</v>
      </c>
      <c r="S194" s="273">
        <v>0</v>
      </c>
      <c r="T194" s="27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3027</v>
      </c>
      <c r="AT194" s="205" t="s">
        <v>202</v>
      </c>
      <c r="AU194" s="205" t="s">
        <v>83</v>
      </c>
      <c r="AY194" s="18" t="s">
        <v>200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83</v>
      </c>
      <c r="BK194" s="206">
        <f>ROUND(I194*H194,2)</f>
        <v>0</v>
      </c>
      <c r="BL194" s="18" t="s">
        <v>3027</v>
      </c>
      <c r="BM194" s="205" t="s">
        <v>3732</v>
      </c>
    </row>
    <row r="195" spans="1:65" s="2" customFormat="1" ht="6.95" customHeight="1" x14ac:dyDescent="0.2">
      <c r="A195" s="35"/>
      <c r="B195" s="55"/>
      <c r="C195" s="56"/>
      <c r="D195" s="56"/>
      <c r="E195" s="56"/>
      <c r="F195" s="56"/>
      <c r="G195" s="56"/>
      <c r="H195" s="56"/>
      <c r="I195" s="56"/>
      <c r="J195" s="56"/>
      <c r="K195" s="56"/>
      <c r="L195" s="40"/>
      <c r="M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</row>
  </sheetData>
  <sheetProtection algorithmName="SHA-512" hashValue="XHoGzm/+vFrUbQ6Z63fzH1U5JPdGj98Zyu1Nex1o9nqcKv16xRZeihwWwOXKzsLxPHhNxM0W1RHbJcHQFN/pMA==" saltValue="RdIH5uHn9TabwO2QD5uuZMUNqwK/MwFivgMyGjyd+IrEzhHTZNYFk6DFv8TsCShHpGZ4NVsjODukBg+oUL7G3g==" spinCount="100000" sheet="1" objects="1" scenarios="1" formatColumns="0" formatRows="0" autoFilter="0"/>
  <autoFilter ref="C122:K194" xr:uid="{00000000-0009-0000-0000-000013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182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143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2630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2215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3733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ROUND(J127,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ROUND((SUM(BE127:BE181)),  2)</f>
        <v>0</v>
      </c>
      <c r="G37" s="35"/>
      <c r="H37" s="35"/>
      <c r="I37" s="131">
        <v>0.21</v>
      </c>
      <c r="J37" s="130">
        <f>ROUND(((SUM(BE127:BE181))*I37),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ROUND((SUM(BF127:BF181)),  2)</f>
        <v>0</v>
      </c>
      <c r="G38" s="35"/>
      <c r="H38" s="35"/>
      <c r="I38" s="131">
        <v>0.12</v>
      </c>
      <c r="J38" s="130">
        <f>ROUND(((SUM(BF127:BF181))*I38),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ROUND((SUM(BG127:BG181)),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ROUND((SUM(BH127:BH181)),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ROUND((SUM(BI127:BI181)),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2630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D.1.4.4a - Strukturovaná kabeláž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J127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2217</v>
      </c>
      <c r="E101" s="157"/>
      <c r="F101" s="157"/>
      <c r="G101" s="157"/>
      <c r="H101" s="157"/>
      <c r="I101" s="157"/>
      <c r="J101" s="158">
        <f>J128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2218</v>
      </c>
      <c r="E102" s="157"/>
      <c r="F102" s="157"/>
      <c r="G102" s="157"/>
      <c r="H102" s="157"/>
      <c r="I102" s="157"/>
      <c r="J102" s="158">
        <f>J164</f>
        <v>0</v>
      </c>
      <c r="K102" s="155"/>
      <c r="L102" s="159"/>
    </row>
    <row r="103" spans="1:47" s="9" customFormat="1" ht="24.95" customHeight="1" x14ac:dyDescent="0.2">
      <c r="B103" s="154"/>
      <c r="C103" s="155"/>
      <c r="D103" s="156" t="s">
        <v>3734</v>
      </c>
      <c r="E103" s="157"/>
      <c r="F103" s="157"/>
      <c r="G103" s="157"/>
      <c r="H103" s="157"/>
      <c r="I103" s="157"/>
      <c r="J103" s="158">
        <f>J179</f>
        <v>0</v>
      </c>
      <c r="K103" s="155"/>
      <c r="L103" s="159"/>
    </row>
    <row r="104" spans="1:47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47" s="2" customFormat="1" ht="6.95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47" s="2" customFormat="1" ht="6.95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24.95" customHeight="1" x14ac:dyDescent="0.2">
      <c r="A110" s="35"/>
      <c r="B110" s="36"/>
      <c r="C110" s="24" t="s">
        <v>185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6.95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2" customHeight="1" x14ac:dyDescent="0.2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6.5" customHeight="1" x14ac:dyDescent="0.2">
      <c r="A113" s="35"/>
      <c r="B113" s="36"/>
      <c r="C113" s="37"/>
      <c r="D113" s="37"/>
      <c r="E113" s="331" t="str">
        <f>E7</f>
        <v>Objekty OU, část D a DM</v>
      </c>
      <c r="F113" s="332"/>
      <c r="G113" s="332"/>
      <c r="H113" s="332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1" customFormat="1" ht="12" customHeight="1" x14ac:dyDescent="0.2">
      <c r="B114" s="22"/>
      <c r="C114" s="30" t="s">
        <v>155</v>
      </c>
      <c r="D114" s="23"/>
      <c r="E114" s="23"/>
      <c r="F114" s="23"/>
      <c r="G114" s="23"/>
      <c r="H114" s="23"/>
      <c r="I114" s="23"/>
      <c r="J114" s="23"/>
      <c r="K114" s="23"/>
      <c r="L114" s="21"/>
    </row>
    <row r="115" spans="1:63" s="1" customFormat="1" ht="16.5" customHeight="1" x14ac:dyDescent="0.2">
      <c r="B115" s="22"/>
      <c r="C115" s="23"/>
      <c r="D115" s="23"/>
      <c r="E115" s="331" t="s">
        <v>2630</v>
      </c>
      <c r="F115" s="308"/>
      <c r="G115" s="308"/>
      <c r="H115" s="308"/>
      <c r="I115" s="23"/>
      <c r="J115" s="23"/>
      <c r="K115" s="23"/>
      <c r="L115" s="21"/>
    </row>
    <row r="116" spans="1:63" s="1" customFormat="1" ht="12" customHeight="1" x14ac:dyDescent="0.2">
      <c r="B116" s="22"/>
      <c r="C116" s="30" t="s">
        <v>157</v>
      </c>
      <c r="D116" s="23"/>
      <c r="E116" s="23"/>
      <c r="F116" s="23"/>
      <c r="G116" s="23"/>
      <c r="H116" s="23"/>
      <c r="I116" s="23"/>
      <c r="J116" s="23"/>
      <c r="K116" s="23"/>
      <c r="L116" s="21"/>
    </row>
    <row r="117" spans="1:63" s="2" customFormat="1" ht="16.5" customHeight="1" x14ac:dyDescent="0.2">
      <c r="A117" s="35"/>
      <c r="B117" s="36"/>
      <c r="C117" s="37"/>
      <c r="D117" s="37"/>
      <c r="E117" s="335" t="s">
        <v>2213</v>
      </c>
      <c r="F117" s="333"/>
      <c r="G117" s="333"/>
      <c r="H117" s="333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3" s="2" customFormat="1" ht="12" customHeight="1" x14ac:dyDescent="0.2">
      <c r="A118" s="35"/>
      <c r="B118" s="36"/>
      <c r="C118" s="30" t="s">
        <v>2214</v>
      </c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6.5" customHeight="1" x14ac:dyDescent="0.2">
      <c r="A119" s="35"/>
      <c r="B119" s="36"/>
      <c r="C119" s="37"/>
      <c r="D119" s="37"/>
      <c r="E119" s="286" t="str">
        <f>E13</f>
        <v>D.1.4.4a - Strukturovaná kabeláž</v>
      </c>
      <c r="F119" s="333"/>
      <c r="G119" s="333"/>
      <c r="H119" s="333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6.95" customHeight="1" x14ac:dyDescent="0.2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12" customHeight="1" x14ac:dyDescent="0.2">
      <c r="A121" s="35"/>
      <c r="B121" s="36"/>
      <c r="C121" s="30" t="s">
        <v>20</v>
      </c>
      <c r="D121" s="37"/>
      <c r="E121" s="37"/>
      <c r="F121" s="28" t="str">
        <f>F16</f>
        <v xml:space="preserve"> </v>
      </c>
      <c r="G121" s="37"/>
      <c r="H121" s="37"/>
      <c r="I121" s="30" t="s">
        <v>22</v>
      </c>
      <c r="J121" s="67" t="str">
        <f>IF(J16="","",J16)</f>
        <v>31. 8. 2018</v>
      </c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6.95" customHeight="1" x14ac:dyDescent="0.2">
      <c r="A122" s="35"/>
      <c r="B122" s="36"/>
      <c r="C122" s="37"/>
      <c r="D122" s="37"/>
      <c r="E122" s="37"/>
      <c r="F122" s="37"/>
      <c r="G122" s="37"/>
      <c r="H122" s="37"/>
      <c r="I122" s="37"/>
      <c r="J122" s="37"/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15.2" customHeight="1" x14ac:dyDescent="0.2">
      <c r="A123" s="35"/>
      <c r="B123" s="36"/>
      <c r="C123" s="30" t="s">
        <v>24</v>
      </c>
      <c r="D123" s="37"/>
      <c r="E123" s="37"/>
      <c r="F123" s="28" t="str">
        <f>E19</f>
        <v>Ostravská univerzita</v>
      </c>
      <c r="G123" s="37"/>
      <c r="H123" s="37"/>
      <c r="I123" s="30" t="s">
        <v>30</v>
      </c>
      <c r="J123" s="33" t="str">
        <f>E25</f>
        <v>Marpo s.r.o.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 x14ac:dyDescent="0.2">
      <c r="A124" s="35"/>
      <c r="B124" s="36"/>
      <c r="C124" s="30" t="s">
        <v>28</v>
      </c>
      <c r="D124" s="37"/>
      <c r="E124" s="37"/>
      <c r="F124" s="28" t="str">
        <f>IF(E22="","",E22)</f>
        <v>Vyplň údaj</v>
      </c>
      <c r="G124" s="37"/>
      <c r="H124" s="37"/>
      <c r="I124" s="30" t="s">
        <v>33</v>
      </c>
      <c r="J124" s="33" t="str">
        <f>E28</f>
        <v xml:space="preserve"> 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0.3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11" customFormat="1" ht="29.25" customHeight="1" x14ac:dyDescent="0.2">
      <c r="A126" s="165"/>
      <c r="B126" s="166"/>
      <c r="C126" s="167" t="s">
        <v>186</v>
      </c>
      <c r="D126" s="168" t="s">
        <v>61</v>
      </c>
      <c r="E126" s="168" t="s">
        <v>57</v>
      </c>
      <c r="F126" s="168" t="s">
        <v>58</v>
      </c>
      <c r="G126" s="168" t="s">
        <v>187</v>
      </c>
      <c r="H126" s="168" t="s">
        <v>188</v>
      </c>
      <c r="I126" s="168" t="s">
        <v>189</v>
      </c>
      <c r="J126" s="169" t="s">
        <v>162</v>
      </c>
      <c r="K126" s="170" t="s">
        <v>190</v>
      </c>
      <c r="L126" s="171"/>
      <c r="M126" s="76" t="s">
        <v>1</v>
      </c>
      <c r="N126" s="77" t="s">
        <v>40</v>
      </c>
      <c r="O126" s="77" t="s">
        <v>191</v>
      </c>
      <c r="P126" s="77" t="s">
        <v>192</v>
      </c>
      <c r="Q126" s="77" t="s">
        <v>193</v>
      </c>
      <c r="R126" s="77" t="s">
        <v>194</v>
      </c>
      <c r="S126" s="77" t="s">
        <v>195</v>
      </c>
      <c r="T126" s="78" t="s">
        <v>196</v>
      </c>
      <c r="U126" s="165"/>
      <c r="V126" s="165"/>
      <c r="W126" s="165"/>
      <c r="X126" s="165"/>
      <c r="Y126" s="165"/>
      <c r="Z126" s="165"/>
      <c r="AA126" s="165"/>
      <c r="AB126" s="165"/>
      <c r="AC126" s="165"/>
      <c r="AD126" s="165"/>
      <c r="AE126" s="165"/>
    </row>
    <row r="127" spans="1:63" s="2" customFormat="1" ht="22.9" customHeight="1" x14ac:dyDescent="0.25">
      <c r="A127" s="35"/>
      <c r="B127" s="36"/>
      <c r="C127" s="83" t="s">
        <v>197</v>
      </c>
      <c r="D127" s="37"/>
      <c r="E127" s="37"/>
      <c r="F127" s="37"/>
      <c r="G127" s="37"/>
      <c r="H127" s="37"/>
      <c r="I127" s="37"/>
      <c r="J127" s="172">
        <f>BK127</f>
        <v>0</v>
      </c>
      <c r="K127" s="37"/>
      <c r="L127" s="40"/>
      <c r="M127" s="79"/>
      <c r="N127" s="173"/>
      <c r="O127" s="80"/>
      <c r="P127" s="174">
        <f>P128+P164+P179</f>
        <v>0</v>
      </c>
      <c r="Q127" s="80"/>
      <c r="R127" s="174">
        <f>R128+R164+R179</f>
        <v>0</v>
      </c>
      <c r="S127" s="80"/>
      <c r="T127" s="175">
        <f>T128+T164+T179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T127" s="18" t="s">
        <v>75</v>
      </c>
      <c r="AU127" s="18" t="s">
        <v>164</v>
      </c>
      <c r="BK127" s="176">
        <f>BK128+BK164+BK179</f>
        <v>0</v>
      </c>
    </row>
    <row r="128" spans="1:63" s="12" customFormat="1" ht="25.9" customHeight="1" x14ac:dyDescent="0.2">
      <c r="B128" s="177"/>
      <c r="C128" s="178"/>
      <c r="D128" s="179" t="s">
        <v>75</v>
      </c>
      <c r="E128" s="180" t="s">
        <v>2220</v>
      </c>
      <c r="F128" s="180" t="s">
        <v>2221</v>
      </c>
      <c r="G128" s="178"/>
      <c r="H128" s="178"/>
      <c r="I128" s="181"/>
      <c r="J128" s="182">
        <f>BK128</f>
        <v>0</v>
      </c>
      <c r="K128" s="178"/>
      <c r="L128" s="183"/>
      <c r="M128" s="184"/>
      <c r="N128" s="185"/>
      <c r="O128" s="185"/>
      <c r="P128" s="186">
        <f>SUM(P129:P163)</f>
        <v>0</v>
      </c>
      <c r="Q128" s="185"/>
      <c r="R128" s="186">
        <f>SUM(R129:R163)</f>
        <v>0</v>
      </c>
      <c r="S128" s="185"/>
      <c r="T128" s="187">
        <f>SUM(T129:T163)</f>
        <v>0</v>
      </c>
      <c r="AR128" s="188" t="s">
        <v>83</v>
      </c>
      <c r="AT128" s="189" t="s">
        <v>75</v>
      </c>
      <c r="AU128" s="189" t="s">
        <v>76</v>
      </c>
      <c r="AY128" s="188" t="s">
        <v>200</v>
      </c>
      <c r="BK128" s="190">
        <f>SUM(BK129:BK163)</f>
        <v>0</v>
      </c>
    </row>
    <row r="129" spans="1:65" s="2" customFormat="1" ht="24.2" customHeight="1" x14ac:dyDescent="0.2">
      <c r="A129" s="35"/>
      <c r="B129" s="36"/>
      <c r="C129" s="193" t="s">
        <v>83</v>
      </c>
      <c r="D129" s="193" t="s">
        <v>202</v>
      </c>
      <c r="E129" s="194" t="s">
        <v>83</v>
      </c>
      <c r="F129" s="195" t="s">
        <v>2222</v>
      </c>
      <c r="G129" s="196" t="s">
        <v>333</v>
      </c>
      <c r="H129" s="197">
        <v>18392</v>
      </c>
      <c r="I129" s="198"/>
      <c r="J129" s="199">
        <f t="shared" ref="J129:J163" si="0">ROUND(I129*H129,2)</f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ref="P129:P163" si="1">O129*H129</f>
        <v>0</v>
      </c>
      <c r="Q129" s="203">
        <v>0</v>
      </c>
      <c r="R129" s="203">
        <f t="shared" ref="R129:R163" si="2">Q129*H129</f>
        <v>0</v>
      </c>
      <c r="S129" s="203">
        <v>0</v>
      </c>
      <c r="T129" s="204">
        <f t="shared" ref="T129:T163" si="3"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ref="BE129:BE163" si="4">IF(N129="základní",J129,0)</f>
        <v>0</v>
      </c>
      <c r="BF129" s="206">
        <f t="shared" ref="BF129:BF163" si="5">IF(N129="snížená",J129,0)</f>
        <v>0</v>
      </c>
      <c r="BG129" s="206">
        <f t="shared" ref="BG129:BG163" si="6">IF(N129="zákl. přenesená",J129,0)</f>
        <v>0</v>
      </c>
      <c r="BH129" s="206">
        <f t="shared" ref="BH129:BH163" si="7">IF(N129="sníž. přenesená",J129,0)</f>
        <v>0</v>
      </c>
      <c r="BI129" s="206">
        <f t="shared" ref="BI129:BI163" si="8">IF(N129="nulová",J129,0)</f>
        <v>0</v>
      </c>
      <c r="BJ129" s="18" t="s">
        <v>83</v>
      </c>
      <c r="BK129" s="206">
        <f t="shared" ref="BK129:BK163" si="9">ROUND(I129*H129,2)</f>
        <v>0</v>
      </c>
      <c r="BL129" s="18" t="s">
        <v>206</v>
      </c>
      <c r="BM129" s="205" t="s">
        <v>85</v>
      </c>
    </row>
    <row r="130" spans="1:65" s="2" customFormat="1" ht="16.5" customHeight="1" x14ac:dyDescent="0.2">
      <c r="A130" s="35"/>
      <c r="B130" s="36"/>
      <c r="C130" s="193" t="s">
        <v>85</v>
      </c>
      <c r="D130" s="193" t="s">
        <v>202</v>
      </c>
      <c r="E130" s="194" t="s">
        <v>85</v>
      </c>
      <c r="F130" s="195" t="s">
        <v>2223</v>
      </c>
      <c r="G130" s="196" t="s">
        <v>333</v>
      </c>
      <c r="H130" s="197">
        <v>40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206</v>
      </c>
    </row>
    <row r="131" spans="1:65" s="2" customFormat="1" ht="16.5" customHeight="1" x14ac:dyDescent="0.2">
      <c r="A131" s="35"/>
      <c r="B131" s="36"/>
      <c r="C131" s="193" t="s">
        <v>108</v>
      </c>
      <c r="D131" s="193" t="s">
        <v>202</v>
      </c>
      <c r="E131" s="194" t="s">
        <v>108</v>
      </c>
      <c r="F131" s="195" t="s">
        <v>2224</v>
      </c>
      <c r="G131" s="196" t="s">
        <v>333</v>
      </c>
      <c r="H131" s="197">
        <v>77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223</v>
      </c>
    </row>
    <row r="132" spans="1:65" s="2" customFormat="1" ht="16.5" customHeight="1" x14ac:dyDescent="0.2">
      <c r="A132" s="35"/>
      <c r="B132" s="36"/>
      <c r="C132" s="193" t="s">
        <v>206</v>
      </c>
      <c r="D132" s="193" t="s">
        <v>202</v>
      </c>
      <c r="E132" s="194" t="s">
        <v>206</v>
      </c>
      <c r="F132" s="195" t="s">
        <v>2225</v>
      </c>
      <c r="G132" s="196" t="s">
        <v>333</v>
      </c>
      <c r="H132" s="197">
        <v>75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231</v>
      </c>
    </row>
    <row r="133" spans="1:65" s="2" customFormat="1" ht="21.75" customHeight="1" x14ac:dyDescent="0.2">
      <c r="A133" s="35"/>
      <c r="B133" s="36"/>
      <c r="C133" s="193" t="s">
        <v>219</v>
      </c>
      <c r="D133" s="193" t="s">
        <v>202</v>
      </c>
      <c r="E133" s="194" t="s">
        <v>219</v>
      </c>
      <c r="F133" s="195" t="s">
        <v>3735</v>
      </c>
      <c r="G133" s="196" t="s">
        <v>847</v>
      </c>
      <c r="H133" s="197">
        <v>20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245</v>
      </c>
    </row>
    <row r="134" spans="1:65" s="2" customFormat="1" ht="21.75" customHeight="1" x14ac:dyDescent="0.2">
      <c r="A134" s="35"/>
      <c r="B134" s="36"/>
      <c r="C134" s="193" t="s">
        <v>223</v>
      </c>
      <c r="D134" s="193" t="s">
        <v>202</v>
      </c>
      <c r="E134" s="194" t="s">
        <v>223</v>
      </c>
      <c r="F134" s="195" t="s">
        <v>3736</v>
      </c>
      <c r="G134" s="196" t="s">
        <v>847</v>
      </c>
      <c r="H134" s="197">
        <v>480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8</v>
      </c>
    </row>
    <row r="135" spans="1:65" s="2" customFormat="1" ht="21.75" customHeight="1" x14ac:dyDescent="0.2">
      <c r="A135" s="35"/>
      <c r="B135" s="36"/>
      <c r="C135" s="193" t="s">
        <v>227</v>
      </c>
      <c r="D135" s="193" t="s">
        <v>202</v>
      </c>
      <c r="E135" s="194" t="s">
        <v>227</v>
      </c>
      <c r="F135" s="195" t="s">
        <v>2228</v>
      </c>
      <c r="G135" s="196" t="s">
        <v>847</v>
      </c>
      <c r="H135" s="197">
        <v>37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264</v>
      </c>
    </row>
    <row r="136" spans="1:65" s="2" customFormat="1" ht="21.75" customHeight="1" x14ac:dyDescent="0.2">
      <c r="A136" s="35"/>
      <c r="B136" s="36"/>
      <c r="C136" s="193" t="s">
        <v>231</v>
      </c>
      <c r="D136" s="193" t="s">
        <v>202</v>
      </c>
      <c r="E136" s="194" t="s">
        <v>231</v>
      </c>
      <c r="F136" s="195" t="s">
        <v>2229</v>
      </c>
      <c r="G136" s="196" t="s">
        <v>847</v>
      </c>
      <c r="H136" s="197">
        <v>37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274</v>
      </c>
    </row>
    <row r="137" spans="1:65" s="2" customFormat="1" ht="21.75" customHeight="1" x14ac:dyDescent="0.2">
      <c r="A137" s="35"/>
      <c r="B137" s="36"/>
      <c r="C137" s="193" t="s">
        <v>235</v>
      </c>
      <c r="D137" s="193" t="s">
        <v>202</v>
      </c>
      <c r="E137" s="194" t="s">
        <v>235</v>
      </c>
      <c r="F137" s="195" t="s">
        <v>2230</v>
      </c>
      <c r="G137" s="196" t="s">
        <v>847</v>
      </c>
      <c r="H137" s="197">
        <v>15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285</v>
      </c>
    </row>
    <row r="138" spans="1:65" s="2" customFormat="1" ht="21.75" customHeight="1" x14ac:dyDescent="0.2">
      <c r="A138" s="35"/>
      <c r="B138" s="36"/>
      <c r="C138" s="193" t="s">
        <v>245</v>
      </c>
      <c r="D138" s="193" t="s">
        <v>202</v>
      </c>
      <c r="E138" s="194" t="s">
        <v>245</v>
      </c>
      <c r="F138" s="195" t="s">
        <v>2231</v>
      </c>
      <c r="G138" s="196" t="s">
        <v>847</v>
      </c>
      <c r="H138" s="197">
        <v>15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296</v>
      </c>
    </row>
    <row r="139" spans="1:65" s="2" customFormat="1" ht="21.75" customHeight="1" x14ac:dyDescent="0.2">
      <c r="A139" s="35"/>
      <c r="B139" s="36"/>
      <c r="C139" s="193" t="s">
        <v>250</v>
      </c>
      <c r="D139" s="193" t="s">
        <v>202</v>
      </c>
      <c r="E139" s="194" t="s">
        <v>250</v>
      </c>
      <c r="F139" s="195" t="s">
        <v>2232</v>
      </c>
      <c r="G139" s="196" t="s">
        <v>847</v>
      </c>
      <c r="H139" s="197">
        <v>92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303</v>
      </c>
    </row>
    <row r="140" spans="1:65" s="2" customFormat="1" ht="21.75" customHeight="1" x14ac:dyDescent="0.2">
      <c r="A140" s="35"/>
      <c r="B140" s="36"/>
      <c r="C140" s="193" t="s">
        <v>8</v>
      </c>
      <c r="D140" s="193" t="s">
        <v>202</v>
      </c>
      <c r="E140" s="194" t="s">
        <v>8</v>
      </c>
      <c r="F140" s="195" t="s">
        <v>2233</v>
      </c>
      <c r="G140" s="196" t="s">
        <v>847</v>
      </c>
      <c r="H140" s="197">
        <v>3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313</v>
      </c>
    </row>
    <row r="141" spans="1:65" s="2" customFormat="1" ht="24.2" customHeight="1" x14ac:dyDescent="0.2">
      <c r="A141" s="35"/>
      <c r="B141" s="36"/>
      <c r="C141" s="193" t="s">
        <v>258</v>
      </c>
      <c r="D141" s="193" t="s">
        <v>202</v>
      </c>
      <c r="E141" s="194" t="s">
        <v>258</v>
      </c>
      <c r="F141" s="195" t="s">
        <v>2234</v>
      </c>
      <c r="G141" s="196" t="s">
        <v>333</v>
      </c>
      <c r="H141" s="197">
        <v>122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326</v>
      </c>
    </row>
    <row r="142" spans="1:65" s="2" customFormat="1" ht="24.2" customHeight="1" x14ac:dyDescent="0.2">
      <c r="A142" s="35"/>
      <c r="B142" s="36"/>
      <c r="C142" s="193" t="s">
        <v>264</v>
      </c>
      <c r="D142" s="193" t="s">
        <v>202</v>
      </c>
      <c r="E142" s="194" t="s">
        <v>264</v>
      </c>
      <c r="F142" s="195" t="s">
        <v>2235</v>
      </c>
      <c r="G142" s="196" t="s">
        <v>847</v>
      </c>
      <c r="H142" s="197">
        <v>3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335</v>
      </c>
    </row>
    <row r="143" spans="1:65" s="2" customFormat="1" ht="24.2" customHeight="1" x14ac:dyDescent="0.2">
      <c r="A143" s="35"/>
      <c r="B143" s="36"/>
      <c r="C143" s="193" t="s">
        <v>269</v>
      </c>
      <c r="D143" s="193" t="s">
        <v>202</v>
      </c>
      <c r="E143" s="194" t="s">
        <v>269</v>
      </c>
      <c r="F143" s="195" t="s">
        <v>2236</v>
      </c>
      <c r="G143" s="196" t="s">
        <v>847</v>
      </c>
      <c r="H143" s="197">
        <v>6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207</v>
      </c>
    </row>
    <row r="144" spans="1:65" s="2" customFormat="1" ht="16.5" customHeight="1" x14ac:dyDescent="0.2">
      <c r="A144" s="35"/>
      <c r="B144" s="36"/>
      <c r="C144" s="193" t="s">
        <v>274</v>
      </c>
      <c r="D144" s="193" t="s">
        <v>202</v>
      </c>
      <c r="E144" s="194" t="s">
        <v>274</v>
      </c>
      <c r="F144" s="195" t="s">
        <v>2237</v>
      </c>
      <c r="G144" s="196" t="s">
        <v>847</v>
      </c>
      <c r="H144" s="197">
        <v>59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211</v>
      </c>
    </row>
    <row r="145" spans="1:65" s="2" customFormat="1" ht="16.5" customHeight="1" x14ac:dyDescent="0.2">
      <c r="A145" s="35"/>
      <c r="B145" s="36"/>
      <c r="C145" s="193" t="s">
        <v>280</v>
      </c>
      <c r="D145" s="193" t="s">
        <v>202</v>
      </c>
      <c r="E145" s="194" t="s">
        <v>280</v>
      </c>
      <c r="F145" s="195" t="s">
        <v>2238</v>
      </c>
      <c r="G145" s="196" t="s">
        <v>847</v>
      </c>
      <c r="H145" s="197">
        <v>15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378</v>
      </c>
    </row>
    <row r="146" spans="1:65" s="2" customFormat="1" ht="16.5" customHeight="1" x14ac:dyDescent="0.2">
      <c r="A146" s="35"/>
      <c r="B146" s="36"/>
      <c r="C146" s="193" t="s">
        <v>285</v>
      </c>
      <c r="D146" s="193" t="s">
        <v>202</v>
      </c>
      <c r="E146" s="194" t="s">
        <v>285</v>
      </c>
      <c r="F146" s="195" t="s">
        <v>2239</v>
      </c>
      <c r="G146" s="196" t="s">
        <v>847</v>
      </c>
      <c r="H146" s="197">
        <v>59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214</v>
      </c>
    </row>
    <row r="147" spans="1:65" s="2" customFormat="1" ht="16.5" customHeight="1" x14ac:dyDescent="0.2">
      <c r="A147" s="35"/>
      <c r="B147" s="36"/>
      <c r="C147" s="193" t="s">
        <v>291</v>
      </c>
      <c r="D147" s="193" t="s">
        <v>202</v>
      </c>
      <c r="E147" s="194" t="s">
        <v>291</v>
      </c>
      <c r="F147" s="195" t="s">
        <v>2240</v>
      </c>
      <c r="G147" s="196" t="s">
        <v>847</v>
      </c>
      <c r="H147" s="197">
        <v>59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410</v>
      </c>
    </row>
    <row r="148" spans="1:65" s="2" customFormat="1" ht="21.75" customHeight="1" x14ac:dyDescent="0.2">
      <c r="A148" s="35"/>
      <c r="B148" s="36"/>
      <c r="C148" s="193" t="s">
        <v>296</v>
      </c>
      <c r="D148" s="193" t="s">
        <v>202</v>
      </c>
      <c r="E148" s="194" t="s">
        <v>296</v>
      </c>
      <c r="F148" s="195" t="s">
        <v>2241</v>
      </c>
      <c r="G148" s="196" t="s">
        <v>847</v>
      </c>
      <c r="H148" s="197">
        <v>15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421</v>
      </c>
    </row>
    <row r="149" spans="1:65" s="2" customFormat="1" ht="24.2" customHeight="1" x14ac:dyDescent="0.2">
      <c r="A149" s="35"/>
      <c r="B149" s="36"/>
      <c r="C149" s="193" t="s">
        <v>7</v>
      </c>
      <c r="D149" s="193" t="s">
        <v>202</v>
      </c>
      <c r="E149" s="194" t="s">
        <v>7</v>
      </c>
      <c r="F149" s="195" t="s">
        <v>2242</v>
      </c>
      <c r="G149" s="196" t="s">
        <v>847</v>
      </c>
      <c r="H149" s="197">
        <v>3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218</v>
      </c>
    </row>
    <row r="150" spans="1:65" s="2" customFormat="1" ht="21.75" customHeight="1" x14ac:dyDescent="0.2">
      <c r="A150" s="35"/>
      <c r="B150" s="36"/>
      <c r="C150" s="193" t="s">
        <v>303</v>
      </c>
      <c r="D150" s="193" t="s">
        <v>202</v>
      </c>
      <c r="E150" s="194" t="s">
        <v>303</v>
      </c>
      <c r="F150" s="195" t="s">
        <v>2243</v>
      </c>
      <c r="G150" s="196" t="s">
        <v>847</v>
      </c>
      <c r="H150" s="197">
        <v>1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222</v>
      </c>
    </row>
    <row r="151" spans="1:65" s="2" customFormat="1" ht="16.5" customHeight="1" x14ac:dyDescent="0.2">
      <c r="A151" s="35"/>
      <c r="B151" s="36"/>
      <c r="C151" s="193" t="s">
        <v>309</v>
      </c>
      <c r="D151" s="193" t="s">
        <v>202</v>
      </c>
      <c r="E151" s="194" t="s">
        <v>309</v>
      </c>
      <c r="F151" s="195" t="s">
        <v>2244</v>
      </c>
      <c r="G151" s="196" t="s">
        <v>847</v>
      </c>
      <c r="H151" s="197">
        <v>480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449</v>
      </c>
    </row>
    <row r="152" spans="1:65" s="2" customFormat="1" ht="16.5" customHeight="1" x14ac:dyDescent="0.2">
      <c r="A152" s="35"/>
      <c r="B152" s="36"/>
      <c r="C152" s="193" t="s">
        <v>313</v>
      </c>
      <c r="D152" s="193" t="s">
        <v>202</v>
      </c>
      <c r="E152" s="194" t="s">
        <v>313</v>
      </c>
      <c r="F152" s="195" t="s">
        <v>2245</v>
      </c>
      <c r="G152" s="196" t="s">
        <v>2246</v>
      </c>
      <c r="H152" s="197">
        <v>108</v>
      </c>
      <c r="I152" s="198"/>
      <c r="J152" s="199">
        <f t="shared" si="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83</v>
      </c>
      <c r="BK152" s="206">
        <f t="shared" si="9"/>
        <v>0</v>
      </c>
      <c r="BL152" s="18" t="s">
        <v>206</v>
      </c>
      <c r="BM152" s="205" t="s">
        <v>459</v>
      </c>
    </row>
    <row r="153" spans="1:65" s="2" customFormat="1" ht="24.2" customHeight="1" x14ac:dyDescent="0.2">
      <c r="A153" s="35"/>
      <c r="B153" s="36"/>
      <c r="C153" s="193" t="s">
        <v>321</v>
      </c>
      <c r="D153" s="193" t="s">
        <v>202</v>
      </c>
      <c r="E153" s="194" t="s">
        <v>321</v>
      </c>
      <c r="F153" s="195" t="s">
        <v>2247</v>
      </c>
      <c r="G153" s="196" t="s">
        <v>2246</v>
      </c>
      <c r="H153" s="197">
        <v>108</v>
      </c>
      <c r="I153" s="198"/>
      <c r="J153" s="199">
        <f t="shared" si="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83</v>
      </c>
      <c r="BK153" s="206">
        <f t="shared" si="9"/>
        <v>0</v>
      </c>
      <c r="BL153" s="18" t="s">
        <v>206</v>
      </c>
      <c r="BM153" s="205" t="s">
        <v>226</v>
      </c>
    </row>
    <row r="154" spans="1:65" s="2" customFormat="1" ht="16.5" customHeight="1" x14ac:dyDescent="0.2">
      <c r="A154" s="35"/>
      <c r="B154" s="36"/>
      <c r="C154" s="193" t="s">
        <v>326</v>
      </c>
      <c r="D154" s="193" t="s">
        <v>202</v>
      </c>
      <c r="E154" s="194" t="s">
        <v>326</v>
      </c>
      <c r="F154" s="195" t="s">
        <v>2248</v>
      </c>
      <c r="G154" s="196" t="s">
        <v>847</v>
      </c>
      <c r="H154" s="197">
        <v>59</v>
      </c>
      <c r="I154" s="198"/>
      <c r="J154" s="199">
        <f t="shared" si="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83</v>
      </c>
      <c r="BK154" s="206">
        <f t="shared" si="9"/>
        <v>0</v>
      </c>
      <c r="BL154" s="18" t="s">
        <v>206</v>
      </c>
      <c r="BM154" s="205" t="s">
        <v>230</v>
      </c>
    </row>
    <row r="155" spans="1:65" s="2" customFormat="1" ht="49.15" customHeight="1" x14ac:dyDescent="0.2">
      <c r="A155" s="35"/>
      <c r="B155" s="36"/>
      <c r="C155" s="193" t="s">
        <v>330</v>
      </c>
      <c r="D155" s="193" t="s">
        <v>202</v>
      </c>
      <c r="E155" s="194" t="s">
        <v>330</v>
      </c>
      <c r="F155" s="195" t="s">
        <v>2249</v>
      </c>
      <c r="G155" s="196" t="s">
        <v>2250</v>
      </c>
      <c r="H155" s="197">
        <v>30</v>
      </c>
      <c r="I155" s="198"/>
      <c r="J155" s="199">
        <f t="shared" si="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83</v>
      </c>
      <c r="BK155" s="206">
        <f t="shared" si="9"/>
        <v>0</v>
      </c>
      <c r="BL155" s="18" t="s">
        <v>206</v>
      </c>
      <c r="BM155" s="205" t="s">
        <v>234</v>
      </c>
    </row>
    <row r="156" spans="1:65" s="2" customFormat="1" ht="16.5" customHeight="1" x14ac:dyDescent="0.2">
      <c r="A156" s="35"/>
      <c r="B156" s="36"/>
      <c r="C156" s="193" t="s">
        <v>335</v>
      </c>
      <c r="D156" s="193" t="s">
        <v>202</v>
      </c>
      <c r="E156" s="194" t="s">
        <v>335</v>
      </c>
      <c r="F156" s="195" t="s">
        <v>2251</v>
      </c>
      <c r="G156" s="196" t="s">
        <v>2252</v>
      </c>
      <c r="H156" s="197">
        <v>8</v>
      </c>
      <c r="I156" s="198"/>
      <c r="J156" s="199">
        <f t="shared" si="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83</v>
      </c>
      <c r="BK156" s="206">
        <f t="shared" si="9"/>
        <v>0</v>
      </c>
      <c r="BL156" s="18" t="s">
        <v>206</v>
      </c>
      <c r="BM156" s="205" t="s">
        <v>239</v>
      </c>
    </row>
    <row r="157" spans="1:65" s="2" customFormat="1" ht="16.5" customHeight="1" x14ac:dyDescent="0.2">
      <c r="A157" s="35"/>
      <c r="B157" s="36"/>
      <c r="C157" s="193" t="s">
        <v>340</v>
      </c>
      <c r="D157" s="193" t="s">
        <v>202</v>
      </c>
      <c r="E157" s="194" t="s">
        <v>340</v>
      </c>
      <c r="F157" s="195" t="s">
        <v>2253</v>
      </c>
      <c r="G157" s="196" t="s">
        <v>2254</v>
      </c>
      <c r="H157" s="197">
        <v>14</v>
      </c>
      <c r="I157" s="198"/>
      <c r="J157" s="199">
        <f t="shared" si="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83</v>
      </c>
      <c r="BK157" s="206">
        <f t="shared" si="9"/>
        <v>0</v>
      </c>
      <c r="BL157" s="18" t="s">
        <v>206</v>
      </c>
      <c r="BM157" s="205" t="s">
        <v>248</v>
      </c>
    </row>
    <row r="158" spans="1:65" s="2" customFormat="1" ht="16.5" customHeight="1" x14ac:dyDescent="0.2">
      <c r="A158" s="35"/>
      <c r="B158" s="36"/>
      <c r="C158" s="193" t="s">
        <v>207</v>
      </c>
      <c r="D158" s="193" t="s">
        <v>202</v>
      </c>
      <c r="E158" s="194" t="s">
        <v>207</v>
      </c>
      <c r="F158" s="195" t="s">
        <v>2255</v>
      </c>
      <c r="G158" s="196" t="s">
        <v>847</v>
      </c>
      <c r="H158" s="197">
        <v>12</v>
      </c>
      <c r="I158" s="198"/>
      <c r="J158" s="199">
        <f t="shared" si="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83</v>
      </c>
      <c r="BK158" s="206">
        <f t="shared" si="9"/>
        <v>0</v>
      </c>
      <c r="BL158" s="18" t="s">
        <v>206</v>
      </c>
      <c r="BM158" s="205" t="s">
        <v>253</v>
      </c>
    </row>
    <row r="159" spans="1:65" s="2" customFormat="1" ht="16.5" customHeight="1" x14ac:dyDescent="0.2">
      <c r="A159" s="35"/>
      <c r="B159" s="36"/>
      <c r="C159" s="193" t="s">
        <v>357</v>
      </c>
      <c r="D159" s="193" t="s">
        <v>202</v>
      </c>
      <c r="E159" s="194" t="s">
        <v>357</v>
      </c>
      <c r="F159" s="195" t="s">
        <v>2256</v>
      </c>
      <c r="G159" s="196" t="s">
        <v>847</v>
      </c>
      <c r="H159" s="197">
        <v>28</v>
      </c>
      <c r="I159" s="198"/>
      <c r="J159" s="199">
        <f t="shared" si="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83</v>
      </c>
      <c r="BK159" s="206">
        <f t="shared" si="9"/>
        <v>0</v>
      </c>
      <c r="BL159" s="18" t="s">
        <v>206</v>
      </c>
      <c r="BM159" s="205" t="s">
        <v>257</v>
      </c>
    </row>
    <row r="160" spans="1:65" s="2" customFormat="1" ht="16.5" customHeight="1" x14ac:dyDescent="0.2">
      <c r="A160" s="35"/>
      <c r="B160" s="36"/>
      <c r="C160" s="193" t="s">
        <v>211</v>
      </c>
      <c r="D160" s="193" t="s">
        <v>202</v>
      </c>
      <c r="E160" s="194" t="s">
        <v>211</v>
      </c>
      <c r="F160" s="195" t="s">
        <v>2257</v>
      </c>
      <c r="G160" s="196" t="s">
        <v>847</v>
      </c>
      <c r="H160" s="197">
        <v>330</v>
      </c>
      <c r="I160" s="198"/>
      <c r="J160" s="199">
        <f t="shared" si="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1"/>
        <v>0</v>
      </c>
      <c r="Q160" s="203">
        <v>0</v>
      </c>
      <c r="R160" s="203">
        <f t="shared" si="2"/>
        <v>0</v>
      </c>
      <c r="S160" s="203">
        <v>0</v>
      </c>
      <c r="T160" s="204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si="4"/>
        <v>0</v>
      </c>
      <c r="BF160" s="206">
        <f t="shared" si="5"/>
        <v>0</v>
      </c>
      <c r="BG160" s="206">
        <f t="shared" si="6"/>
        <v>0</v>
      </c>
      <c r="BH160" s="206">
        <f t="shared" si="7"/>
        <v>0</v>
      </c>
      <c r="BI160" s="206">
        <f t="shared" si="8"/>
        <v>0</v>
      </c>
      <c r="BJ160" s="18" t="s">
        <v>83</v>
      </c>
      <c r="BK160" s="206">
        <f t="shared" si="9"/>
        <v>0</v>
      </c>
      <c r="BL160" s="18" t="s">
        <v>206</v>
      </c>
      <c r="BM160" s="205" t="s">
        <v>533</v>
      </c>
    </row>
    <row r="161" spans="1:65" s="2" customFormat="1" ht="16.5" customHeight="1" x14ac:dyDescent="0.2">
      <c r="A161" s="35"/>
      <c r="B161" s="36"/>
      <c r="C161" s="193" t="s">
        <v>371</v>
      </c>
      <c r="D161" s="193" t="s">
        <v>202</v>
      </c>
      <c r="E161" s="194" t="s">
        <v>371</v>
      </c>
      <c r="F161" s="195" t="s">
        <v>2258</v>
      </c>
      <c r="G161" s="196" t="s">
        <v>847</v>
      </c>
      <c r="H161" s="197">
        <v>69</v>
      </c>
      <c r="I161" s="198"/>
      <c r="J161" s="199">
        <f t="shared" si="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"/>
        <v>0</v>
      </c>
      <c r="Q161" s="203">
        <v>0</v>
      </c>
      <c r="R161" s="203">
        <f t="shared" si="2"/>
        <v>0</v>
      </c>
      <c r="S161" s="203">
        <v>0</v>
      </c>
      <c r="T161" s="204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4"/>
        <v>0</v>
      </c>
      <c r="BF161" s="206">
        <f t="shared" si="5"/>
        <v>0</v>
      </c>
      <c r="BG161" s="206">
        <f t="shared" si="6"/>
        <v>0</v>
      </c>
      <c r="BH161" s="206">
        <f t="shared" si="7"/>
        <v>0</v>
      </c>
      <c r="BI161" s="206">
        <f t="shared" si="8"/>
        <v>0</v>
      </c>
      <c r="BJ161" s="18" t="s">
        <v>83</v>
      </c>
      <c r="BK161" s="206">
        <f t="shared" si="9"/>
        <v>0</v>
      </c>
      <c r="BL161" s="18" t="s">
        <v>206</v>
      </c>
      <c r="BM161" s="205" t="s">
        <v>261</v>
      </c>
    </row>
    <row r="162" spans="1:65" s="2" customFormat="1" ht="37.9" customHeight="1" x14ac:dyDescent="0.2">
      <c r="A162" s="35"/>
      <c r="B162" s="36"/>
      <c r="C162" s="193" t="s">
        <v>378</v>
      </c>
      <c r="D162" s="193" t="s">
        <v>202</v>
      </c>
      <c r="E162" s="194" t="s">
        <v>378</v>
      </c>
      <c r="F162" s="195" t="s">
        <v>2259</v>
      </c>
      <c r="G162" s="196" t="s">
        <v>847</v>
      </c>
      <c r="H162" s="197">
        <v>2</v>
      </c>
      <c r="I162" s="198"/>
      <c r="J162" s="199">
        <f t="shared" si="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"/>
        <v>0</v>
      </c>
      <c r="Q162" s="203">
        <v>0</v>
      </c>
      <c r="R162" s="203">
        <f t="shared" si="2"/>
        <v>0</v>
      </c>
      <c r="S162" s="203">
        <v>0</v>
      </c>
      <c r="T162" s="204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4"/>
        <v>0</v>
      </c>
      <c r="BF162" s="206">
        <f t="shared" si="5"/>
        <v>0</v>
      </c>
      <c r="BG162" s="206">
        <f t="shared" si="6"/>
        <v>0</v>
      </c>
      <c r="BH162" s="206">
        <f t="shared" si="7"/>
        <v>0</v>
      </c>
      <c r="BI162" s="206">
        <f t="shared" si="8"/>
        <v>0</v>
      </c>
      <c r="BJ162" s="18" t="s">
        <v>83</v>
      </c>
      <c r="BK162" s="206">
        <f t="shared" si="9"/>
        <v>0</v>
      </c>
      <c r="BL162" s="18" t="s">
        <v>206</v>
      </c>
      <c r="BM162" s="205" t="s">
        <v>267</v>
      </c>
    </row>
    <row r="163" spans="1:65" s="2" customFormat="1" ht="37.9" customHeight="1" x14ac:dyDescent="0.2">
      <c r="A163" s="35"/>
      <c r="B163" s="36"/>
      <c r="C163" s="193" t="s">
        <v>383</v>
      </c>
      <c r="D163" s="193" t="s">
        <v>202</v>
      </c>
      <c r="E163" s="194" t="s">
        <v>383</v>
      </c>
      <c r="F163" s="195" t="s">
        <v>2260</v>
      </c>
      <c r="G163" s="196" t="s">
        <v>217</v>
      </c>
      <c r="H163" s="197">
        <v>23</v>
      </c>
      <c r="I163" s="198"/>
      <c r="J163" s="199">
        <f t="shared" si="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"/>
        <v>0</v>
      </c>
      <c r="Q163" s="203">
        <v>0</v>
      </c>
      <c r="R163" s="203">
        <f t="shared" si="2"/>
        <v>0</v>
      </c>
      <c r="S163" s="203">
        <v>0</v>
      </c>
      <c r="T163" s="204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4"/>
        <v>0</v>
      </c>
      <c r="BF163" s="206">
        <f t="shared" si="5"/>
        <v>0</v>
      </c>
      <c r="BG163" s="206">
        <f t="shared" si="6"/>
        <v>0</v>
      </c>
      <c r="BH163" s="206">
        <f t="shared" si="7"/>
        <v>0</v>
      </c>
      <c r="BI163" s="206">
        <f t="shared" si="8"/>
        <v>0</v>
      </c>
      <c r="BJ163" s="18" t="s">
        <v>83</v>
      </c>
      <c r="BK163" s="206">
        <f t="shared" si="9"/>
        <v>0</v>
      </c>
      <c r="BL163" s="18" t="s">
        <v>206</v>
      </c>
      <c r="BM163" s="205" t="s">
        <v>561</v>
      </c>
    </row>
    <row r="164" spans="1:65" s="12" customFormat="1" ht="25.9" customHeight="1" x14ac:dyDescent="0.2">
      <c r="B164" s="177"/>
      <c r="C164" s="178"/>
      <c r="D164" s="179" t="s">
        <v>75</v>
      </c>
      <c r="E164" s="180" t="s">
        <v>2261</v>
      </c>
      <c r="F164" s="180" t="s">
        <v>2262</v>
      </c>
      <c r="G164" s="178"/>
      <c r="H164" s="178"/>
      <c r="I164" s="181"/>
      <c r="J164" s="182">
        <f>BK164</f>
        <v>0</v>
      </c>
      <c r="K164" s="178"/>
      <c r="L164" s="183"/>
      <c r="M164" s="184"/>
      <c r="N164" s="185"/>
      <c r="O164" s="185"/>
      <c r="P164" s="186">
        <f>SUM(P165:P178)</f>
        <v>0</v>
      </c>
      <c r="Q164" s="185"/>
      <c r="R164" s="186">
        <f>SUM(R165:R178)</f>
        <v>0</v>
      </c>
      <c r="S164" s="185"/>
      <c r="T164" s="187">
        <f>SUM(T165:T178)</f>
        <v>0</v>
      </c>
      <c r="AR164" s="188" t="s">
        <v>83</v>
      </c>
      <c r="AT164" s="189" t="s">
        <v>75</v>
      </c>
      <c r="AU164" s="189" t="s">
        <v>76</v>
      </c>
      <c r="AY164" s="188" t="s">
        <v>200</v>
      </c>
      <c r="BK164" s="190">
        <f>SUM(BK165:BK178)</f>
        <v>0</v>
      </c>
    </row>
    <row r="165" spans="1:65" s="2" customFormat="1" ht="24.2" customHeight="1" x14ac:dyDescent="0.2">
      <c r="A165" s="35"/>
      <c r="B165" s="36"/>
      <c r="C165" s="193" t="s">
        <v>214</v>
      </c>
      <c r="D165" s="193" t="s">
        <v>202</v>
      </c>
      <c r="E165" s="194" t="s">
        <v>214</v>
      </c>
      <c r="F165" s="195" t="s">
        <v>2263</v>
      </c>
      <c r="G165" s="196" t="s">
        <v>847</v>
      </c>
      <c r="H165" s="197">
        <v>0.3</v>
      </c>
      <c r="I165" s="198"/>
      <c r="J165" s="199">
        <f t="shared" ref="J165:J178" si="10">ROUND(I165*H165,2)</f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ref="P165:P178" si="11">O165*H165</f>
        <v>0</v>
      </c>
      <c r="Q165" s="203">
        <v>0</v>
      </c>
      <c r="R165" s="203">
        <f t="shared" ref="R165:R178" si="12">Q165*H165</f>
        <v>0</v>
      </c>
      <c r="S165" s="203">
        <v>0</v>
      </c>
      <c r="T165" s="204">
        <f t="shared" ref="T165:T178" si="13"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ref="BE165:BE178" si="14">IF(N165="základní",J165,0)</f>
        <v>0</v>
      </c>
      <c r="BF165" s="206">
        <f t="shared" ref="BF165:BF178" si="15">IF(N165="snížená",J165,0)</f>
        <v>0</v>
      </c>
      <c r="BG165" s="206">
        <f t="shared" ref="BG165:BG178" si="16">IF(N165="zákl. přenesená",J165,0)</f>
        <v>0</v>
      </c>
      <c r="BH165" s="206">
        <f t="shared" ref="BH165:BH178" si="17">IF(N165="sníž. přenesená",J165,0)</f>
        <v>0</v>
      </c>
      <c r="BI165" s="206">
        <f t="shared" ref="BI165:BI178" si="18">IF(N165="nulová",J165,0)</f>
        <v>0</v>
      </c>
      <c r="BJ165" s="18" t="s">
        <v>83</v>
      </c>
      <c r="BK165" s="206">
        <f t="shared" ref="BK165:BK178" si="19">ROUND(I165*H165,2)</f>
        <v>0</v>
      </c>
      <c r="BL165" s="18" t="s">
        <v>206</v>
      </c>
      <c r="BM165" s="205" t="s">
        <v>571</v>
      </c>
    </row>
    <row r="166" spans="1:65" s="2" customFormat="1" ht="16.5" customHeight="1" x14ac:dyDescent="0.2">
      <c r="A166" s="35"/>
      <c r="B166" s="36"/>
      <c r="C166" s="193" t="s">
        <v>404</v>
      </c>
      <c r="D166" s="193" t="s">
        <v>202</v>
      </c>
      <c r="E166" s="194" t="s">
        <v>404</v>
      </c>
      <c r="F166" s="195" t="s">
        <v>2264</v>
      </c>
      <c r="G166" s="196" t="s">
        <v>847</v>
      </c>
      <c r="H166" s="197">
        <v>2</v>
      </c>
      <c r="I166" s="198"/>
      <c r="J166" s="199">
        <f t="shared" si="1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83</v>
      </c>
      <c r="BK166" s="206">
        <f t="shared" si="19"/>
        <v>0</v>
      </c>
      <c r="BL166" s="18" t="s">
        <v>206</v>
      </c>
      <c r="BM166" s="205" t="s">
        <v>272</v>
      </c>
    </row>
    <row r="167" spans="1:65" s="2" customFormat="1" ht="24.2" customHeight="1" x14ac:dyDescent="0.2">
      <c r="A167" s="35"/>
      <c r="B167" s="36"/>
      <c r="C167" s="193" t="s">
        <v>410</v>
      </c>
      <c r="D167" s="193" t="s">
        <v>202</v>
      </c>
      <c r="E167" s="194" t="s">
        <v>410</v>
      </c>
      <c r="F167" s="195" t="s">
        <v>2265</v>
      </c>
      <c r="G167" s="196" t="s">
        <v>847</v>
      </c>
      <c r="H167" s="197">
        <v>2</v>
      </c>
      <c r="I167" s="198"/>
      <c r="J167" s="199">
        <f t="shared" si="1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83</v>
      </c>
      <c r="BK167" s="206">
        <f t="shared" si="19"/>
        <v>0</v>
      </c>
      <c r="BL167" s="18" t="s">
        <v>206</v>
      </c>
      <c r="BM167" s="205" t="s">
        <v>277</v>
      </c>
    </row>
    <row r="168" spans="1:65" s="2" customFormat="1" ht="24.2" customHeight="1" x14ac:dyDescent="0.2">
      <c r="A168" s="35"/>
      <c r="B168" s="36"/>
      <c r="C168" s="193" t="s">
        <v>415</v>
      </c>
      <c r="D168" s="193" t="s">
        <v>202</v>
      </c>
      <c r="E168" s="194" t="s">
        <v>415</v>
      </c>
      <c r="F168" s="195" t="s">
        <v>2266</v>
      </c>
      <c r="G168" s="196" t="s">
        <v>847</v>
      </c>
      <c r="H168" s="197">
        <v>5</v>
      </c>
      <c r="I168" s="198"/>
      <c r="J168" s="199">
        <f t="shared" si="1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83</v>
      </c>
      <c r="AY168" s="18" t="s">
        <v>200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83</v>
      </c>
      <c r="BK168" s="206">
        <f t="shared" si="19"/>
        <v>0</v>
      </c>
      <c r="BL168" s="18" t="s">
        <v>206</v>
      </c>
      <c r="BM168" s="205" t="s">
        <v>283</v>
      </c>
    </row>
    <row r="169" spans="1:65" s="2" customFormat="1" ht="16.5" customHeight="1" x14ac:dyDescent="0.2">
      <c r="A169" s="35"/>
      <c r="B169" s="36"/>
      <c r="C169" s="193" t="s">
        <v>421</v>
      </c>
      <c r="D169" s="193" t="s">
        <v>202</v>
      </c>
      <c r="E169" s="194" t="s">
        <v>421</v>
      </c>
      <c r="F169" s="195" t="s">
        <v>2267</v>
      </c>
      <c r="G169" s="196" t="s">
        <v>847</v>
      </c>
      <c r="H169" s="197">
        <v>2</v>
      </c>
      <c r="I169" s="198"/>
      <c r="J169" s="199">
        <f t="shared" si="1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83</v>
      </c>
      <c r="BK169" s="206">
        <f t="shared" si="19"/>
        <v>0</v>
      </c>
      <c r="BL169" s="18" t="s">
        <v>206</v>
      </c>
      <c r="BM169" s="205" t="s">
        <v>614</v>
      </c>
    </row>
    <row r="170" spans="1:65" s="2" customFormat="1" ht="24.2" customHeight="1" x14ac:dyDescent="0.2">
      <c r="A170" s="35"/>
      <c r="B170" s="36"/>
      <c r="C170" s="193" t="s">
        <v>426</v>
      </c>
      <c r="D170" s="193" t="s">
        <v>202</v>
      </c>
      <c r="E170" s="194" t="s">
        <v>426</v>
      </c>
      <c r="F170" s="195" t="s">
        <v>2268</v>
      </c>
      <c r="G170" s="196" t="s">
        <v>847</v>
      </c>
      <c r="H170" s="197">
        <v>2</v>
      </c>
      <c r="I170" s="198"/>
      <c r="J170" s="199">
        <f t="shared" si="1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8" t="s">
        <v>83</v>
      </c>
      <c r="BK170" s="206">
        <f t="shared" si="19"/>
        <v>0</v>
      </c>
      <c r="BL170" s="18" t="s">
        <v>206</v>
      </c>
      <c r="BM170" s="205" t="s">
        <v>626</v>
      </c>
    </row>
    <row r="171" spans="1:65" s="2" customFormat="1" ht="24.2" customHeight="1" x14ac:dyDescent="0.2">
      <c r="A171" s="35"/>
      <c r="B171" s="36"/>
      <c r="C171" s="193" t="s">
        <v>218</v>
      </c>
      <c r="D171" s="193" t="s">
        <v>202</v>
      </c>
      <c r="E171" s="194" t="s">
        <v>218</v>
      </c>
      <c r="F171" s="195" t="s">
        <v>2269</v>
      </c>
      <c r="G171" s="196" t="s">
        <v>847</v>
      </c>
      <c r="H171" s="197">
        <v>14</v>
      </c>
      <c r="I171" s="198"/>
      <c r="J171" s="199">
        <f t="shared" si="1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8" t="s">
        <v>83</v>
      </c>
      <c r="BK171" s="206">
        <f t="shared" si="19"/>
        <v>0</v>
      </c>
      <c r="BL171" s="18" t="s">
        <v>206</v>
      </c>
      <c r="BM171" s="205" t="s">
        <v>639</v>
      </c>
    </row>
    <row r="172" spans="1:65" s="2" customFormat="1" ht="21.75" customHeight="1" x14ac:dyDescent="0.2">
      <c r="A172" s="35"/>
      <c r="B172" s="36"/>
      <c r="C172" s="193" t="s">
        <v>434</v>
      </c>
      <c r="D172" s="193" t="s">
        <v>202</v>
      </c>
      <c r="E172" s="194" t="s">
        <v>434</v>
      </c>
      <c r="F172" s="195" t="s">
        <v>2270</v>
      </c>
      <c r="G172" s="196" t="s">
        <v>847</v>
      </c>
      <c r="H172" s="197">
        <v>12</v>
      </c>
      <c r="I172" s="198"/>
      <c r="J172" s="199">
        <f t="shared" si="1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83</v>
      </c>
      <c r="AY172" s="18" t="s">
        <v>200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8" t="s">
        <v>83</v>
      </c>
      <c r="BK172" s="206">
        <f t="shared" si="19"/>
        <v>0</v>
      </c>
      <c r="BL172" s="18" t="s">
        <v>206</v>
      </c>
      <c r="BM172" s="205" t="s">
        <v>652</v>
      </c>
    </row>
    <row r="173" spans="1:65" s="2" customFormat="1" ht="21.75" customHeight="1" x14ac:dyDescent="0.2">
      <c r="A173" s="35"/>
      <c r="B173" s="36"/>
      <c r="C173" s="193" t="s">
        <v>222</v>
      </c>
      <c r="D173" s="193" t="s">
        <v>202</v>
      </c>
      <c r="E173" s="194" t="s">
        <v>222</v>
      </c>
      <c r="F173" s="195" t="s">
        <v>2271</v>
      </c>
      <c r="G173" s="196" t="s">
        <v>847</v>
      </c>
      <c r="H173" s="197">
        <v>3</v>
      </c>
      <c r="I173" s="198"/>
      <c r="J173" s="199">
        <f t="shared" si="1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83</v>
      </c>
      <c r="AY173" s="18" t="s">
        <v>200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8" t="s">
        <v>83</v>
      </c>
      <c r="BK173" s="206">
        <f t="shared" si="19"/>
        <v>0</v>
      </c>
      <c r="BL173" s="18" t="s">
        <v>206</v>
      </c>
      <c r="BM173" s="205" t="s">
        <v>668</v>
      </c>
    </row>
    <row r="174" spans="1:65" s="2" customFormat="1" ht="24.2" customHeight="1" x14ac:dyDescent="0.2">
      <c r="A174" s="35"/>
      <c r="B174" s="36"/>
      <c r="C174" s="193" t="s">
        <v>442</v>
      </c>
      <c r="D174" s="193" t="s">
        <v>202</v>
      </c>
      <c r="E174" s="194" t="s">
        <v>442</v>
      </c>
      <c r="F174" s="195" t="s">
        <v>2272</v>
      </c>
      <c r="G174" s="196" t="s">
        <v>847</v>
      </c>
      <c r="H174" s="197">
        <v>5</v>
      </c>
      <c r="I174" s="198"/>
      <c r="J174" s="199">
        <f t="shared" si="1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83</v>
      </c>
      <c r="BK174" s="206">
        <f t="shared" si="19"/>
        <v>0</v>
      </c>
      <c r="BL174" s="18" t="s">
        <v>206</v>
      </c>
      <c r="BM174" s="205" t="s">
        <v>678</v>
      </c>
    </row>
    <row r="175" spans="1:65" s="2" customFormat="1" ht="16.5" customHeight="1" x14ac:dyDescent="0.2">
      <c r="A175" s="35"/>
      <c r="B175" s="36"/>
      <c r="C175" s="193" t="s">
        <v>449</v>
      </c>
      <c r="D175" s="193" t="s">
        <v>202</v>
      </c>
      <c r="E175" s="194" t="s">
        <v>449</v>
      </c>
      <c r="F175" s="195" t="s">
        <v>2273</v>
      </c>
      <c r="G175" s="196" t="s">
        <v>847</v>
      </c>
      <c r="H175" s="197">
        <v>5</v>
      </c>
      <c r="I175" s="198"/>
      <c r="J175" s="199">
        <f t="shared" si="1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83</v>
      </c>
      <c r="AY175" s="18" t="s">
        <v>200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83</v>
      </c>
      <c r="BK175" s="206">
        <f t="shared" si="19"/>
        <v>0</v>
      </c>
      <c r="BL175" s="18" t="s">
        <v>206</v>
      </c>
      <c r="BM175" s="205" t="s">
        <v>689</v>
      </c>
    </row>
    <row r="176" spans="1:65" s="2" customFormat="1" ht="16.5" customHeight="1" x14ac:dyDescent="0.2">
      <c r="A176" s="35"/>
      <c r="B176" s="36"/>
      <c r="C176" s="193" t="s">
        <v>455</v>
      </c>
      <c r="D176" s="193" t="s">
        <v>202</v>
      </c>
      <c r="E176" s="194" t="s">
        <v>455</v>
      </c>
      <c r="F176" s="195" t="s">
        <v>2274</v>
      </c>
      <c r="G176" s="196" t="s">
        <v>847</v>
      </c>
      <c r="H176" s="197">
        <v>2</v>
      </c>
      <c r="I176" s="198"/>
      <c r="J176" s="199">
        <f t="shared" si="1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83</v>
      </c>
      <c r="BK176" s="206">
        <f t="shared" si="19"/>
        <v>0</v>
      </c>
      <c r="BL176" s="18" t="s">
        <v>206</v>
      </c>
      <c r="BM176" s="205" t="s">
        <v>288</v>
      </c>
    </row>
    <row r="177" spans="1:65" s="2" customFormat="1" ht="16.5" customHeight="1" x14ac:dyDescent="0.2">
      <c r="A177" s="35"/>
      <c r="B177" s="36"/>
      <c r="C177" s="193" t="s">
        <v>459</v>
      </c>
      <c r="D177" s="193" t="s">
        <v>202</v>
      </c>
      <c r="E177" s="194" t="s">
        <v>459</v>
      </c>
      <c r="F177" s="195" t="s">
        <v>2275</v>
      </c>
      <c r="G177" s="196" t="s">
        <v>847</v>
      </c>
      <c r="H177" s="197">
        <v>1</v>
      </c>
      <c r="I177" s="198"/>
      <c r="J177" s="199">
        <f t="shared" si="1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83</v>
      </c>
      <c r="BK177" s="206">
        <f t="shared" si="19"/>
        <v>0</v>
      </c>
      <c r="BL177" s="18" t="s">
        <v>206</v>
      </c>
      <c r="BM177" s="205" t="s">
        <v>294</v>
      </c>
    </row>
    <row r="178" spans="1:65" s="2" customFormat="1" ht="16.5" customHeight="1" x14ac:dyDescent="0.2">
      <c r="A178" s="35"/>
      <c r="B178" s="36"/>
      <c r="C178" s="193" t="s">
        <v>463</v>
      </c>
      <c r="D178" s="193" t="s">
        <v>202</v>
      </c>
      <c r="E178" s="194" t="s">
        <v>463</v>
      </c>
      <c r="F178" s="195" t="s">
        <v>2276</v>
      </c>
      <c r="G178" s="196" t="s">
        <v>847</v>
      </c>
      <c r="H178" s="197">
        <v>1</v>
      </c>
      <c r="I178" s="198"/>
      <c r="J178" s="199">
        <f t="shared" si="1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83</v>
      </c>
      <c r="AY178" s="18" t="s">
        <v>200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8" t="s">
        <v>83</v>
      </c>
      <c r="BK178" s="206">
        <f t="shared" si="19"/>
        <v>0</v>
      </c>
      <c r="BL178" s="18" t="s">
        <v>206</v>
      </c>
      <c r="BM178" s="205" t="s">
        <v>299</v>
      </c>
    </row>
    <row r="179" spans="1:65" s="12" customFormat="1" ht="25.9" customHeight="1" x14ac:dyDescent="0.2">
      <c r="B179" s="177"/>
      <c r="C179" s="178"/>
      <c r="D179" s="179" t="s">
        <v>75</v>
      </c>
      <c r="E179" s="180" t="s">
        <v>2277</v>
      </c>
      <c r="F179" s="180" t="s">
        <v>2391</v>
      </c>
      <c r="G179" s="178"/>
      <c r="H179" s="178"/>
      <c r="I179" s="181"/>
      <c r="J179" s="182">
        <f>BK179</f>
        <v>0</v>
      </c>
      <c r="K179" s="178"/>
      <c r="L179" s="183"/>
      <c r="M179" s="184"/>
      <c r="N179" s="185"/>
      <c r="O179" s="185"/>
      <c r="P179" s="186">
        <f>SUM(P180:P181)</f>
        <v>0</v>
      </c>
      <c r="Q179" s="185"/>
      <c r="R179" s="186">
        <f>SUM(R180:R181)</f>
        <v>0</v>
      </c>
      <c r="S179" s="185"/>
      <c r="T179" s="187">
        <f>SUM(T180:T181)</f>
        <v>0</v>
      </c>
      <c r="AR179" s="188" t="s">
        <v>83</v>
      </c>
      <c r="AT179" s="189" t="s">
        <v>75</v>
      </c>
      <c r="AU179" s="189" t="s">
        <v>76</v>
      </c>
      <c r="AY179" s="188" t="s">
        <v>200</v>
      </c>
      <c r="BK179" s="190">
        <f>SUM(BK180:BK181)</f>
        <v>0</v>
      </c>
    </row>
    <row r="180" spans="1:65" s="2" customFormat="1" ht="24.2" customHeight="1" x14ac:dyDescent="0.2">
      <c r="A180" s="35"/>
      <c r="B180" s="36"/>
      <c r="C180" s="193" t="s">
        <v>226</v>
      </c>
      <c r="D180" s="193" t="s">
        <v>202</v>
      </c>
      <c r="E180" s="194" t="s">
        <v>226</v>
      </c>
      <c r="F180" s="195" t="s">
        <v>2278</v>
      </c>
      <c r="G180" s="196" t="s">
        <v>1584</v>
      </c>
      <c r="H180" s="197">
        <v>1</v>
      </c>
      <c r="I180" s="198"/>
      <c r="J180" s="199">
        <f>ROUND(I180*H180,2)</f>
        <v>0</v>
      </c>
      <c r="K180" s="200"/>
      <c r="L180" s="40"/>
      <c r="M180" s="201" t="s">
        <v>1</v>
      </c>
      <c r="N180" s="202" t="s">
        <v>41</v>
      </c>
      <c r="O180" s="72"/>
      <c r="P180" s="203">
        <f>O180*H180</f>
        <v>0</v>
      </c>
      <c r="Q180" s="203">
        <v>0</v>
      </c>
      <c r="R180" s="203">
        <f>Q180*H180</f>
        <v>0</v>
      </c>
      <c r="S180" s="203">
        <v>0</v>
      </c>
      <c r="T180" s="204">
        <f>S180*H180</f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206</v>
      </c>
      <c r="AT180" s="205" t="s">
        <v>202</v>
      </c>
      <c r="AU180" s="205" t="s">
        <v>83</v>
      </c>
      <c r="AY180" s="18" t="s">
        <v>200</v>
      </c>
      <c r="BE180" s="206">
        <f>IF(N180="základní",J180,0)</f>
        <v>0</v>
      </c>
      <c r="BF180" s="206">
        <f>IF(N180="snížená",J180,0)</f>
        <v>0</v>
      </c>
      <c r="BG180" s="206">
        <f>IF(N180="zákl. přenesená",J180,0)</f>
        <v>0</v>
      </c>
      <c r="BH180" s="206">
        <f>IF(N180="sníž. přenesená",J180,0)</f>
        <v>0</v>
      </c>
      <c r="BI180" s="206">
        <f>IF(N180="nulová",J180,0)</f>
        <v>0</v>
      </c>
      <c r="BJ180" s="18" t="s">
        <v>83</v>
      </c>
      <c r="BK180" s="206">
        <f>ROUND(I180*H180,2)</f>
        <v>0</v>
      </c>
      <c r="BL180" s="18" t="s">
        <v>206</v>
      </c>
      <c r="BM180" s="205" t="s">
        <v>302</v>
      </c>
    </row>
    <row r="181" spans="1:65" s="2" customFormat="1" ht="24.2" customHeight="1" x14ac:dyDescent="0.2">
      <c r="A181" s="35"/>
      <c r="B181" s="36"/>
      <c r="C181" s="193" t="s">
        <v>474</v>
      </c>
      <c r="D181" s="193" t="s">
        <v>202</v>
      </c>
      <c r="E181" s="194" t="s">
        <v>474</v>
      </c>
      <c r="F181" s="195" t="s">
        <v>2279</v>
      </c>
      <c r="G181" s="196" t="s">
        <v>1584</v>
      </c>
      <c r="H181" s="197">
        <v>1</v>
      </c>
      <c r="I181" s="198"/>
      <c r="J181" s="199">
        <f>ROUND(I181*H181,2)</f>
        <v>0</v>
      </c>
      <c r="K181" s="200"/>
      <c r="L181" s="40"/>
      <c r="M181" s="270" t="s">
        <v>1</v>
      </c>
      <c r="N181" s="271" t="s">
        <v>41</v>
      </c>
      <c r="O181" s="272"/>
      <c r="P181" s="273">
        <f>O181*H181</f>
        <v>0</v>
      </c>
      <c r="Q181" s="273">
        <v>0</v>
      </c>
      <c r="R181" s="273">
        <f>Q181*H181</f>
        <v>0</v>
      </c>
      <c r="S181" s="273">
        <v>0</v>
      </c>
      <c r="T181" s="274">
        <f>S181*H181</f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206</v>
      </c>
      <c r="AT181" s="205" t="s">
        <v>202</v>
      </c>
      <c r="AU181" s="205" t="s">
        <v>83</v>
      </c>
      <c r="AY181" s="18" t="s">
        <v>200</v>
      </c>
      <c r="BE181" s="206">
        <f>IF(N181="základní",J181,0)</f>
        <v>0</v>
      </c>
      <c r="BF181" s="206">
        <f>IF(N181="snížená",J181,0)</f>
        <v>0</v>
      </c>
      <c r="BG181" s="206">
        <f>IF(N181="zákl. přenesená",J181,0)</f>
        <v>0</v>
      </c>
      <c r="BH181" s="206">
        <f>IF(N181="sníž. přenesená",J181,0)</f>
        <v>0</v>
      </c>
      <c r="BI181" s="206">
        <f>IF(N181="nulová",J181,0)</f>
        <v>0</v>
      </c>
      <c r="BJ181" s="18" t="s">
        <v>83</v>
      </c>
      <c r="BK181" s="206">
        <f>ROUND(I181*H181,2)</f>
        <v>0</v>
      </c>
      <c r="BL181" s="18" t="s">
        <v>206</v>
      </c>
      <c r="BM181" s="205" t="s">
        <v>306</v>
      </c>
    </row>
    <row r="182" spans="1:65" s="2" customFormat="1" ht="6.95" customHeight="1" x14ac:dyDescent="0.2">
      <c r="A182" s="35"/>
      <c r="B182" s="55"/>
      <c r="C182" s="56"/>
      <c r="D182" s="56"/>
      <c r="E182" s="56"/>
      <c r="F182" s="56"/>
      <c r="G182" s="56"/>
      <c r="H182" s="56"/>
      <c r="I182" s="56"/>
      <c r="J182" s="56"/>
      <c r="K182" s="56"/>
      <c r="L182" s="40"/>
      <c r="M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</row>
  </sheetData>
  <sheetProtection algorithmName="SHA-512" hashValue="wLqZAJPkT5L9izmIcGMHcir+eOEN4W1iToWaxcuIlwHQhH6C7PVEavP4L+73QvSv3bnfGMdIcdNkiJaDHV1rXw==" saltValue="fOGvxxtMzctWebOgWw5h93OF5eroBFaE/FCXam6eruxpu/IC3MQZlyR/uxua2gkEY7ilj3LVtQLiNOCcPlOS8w==" spinCount="100000" sheet="1" objects="1" scenarios="1" formatColumns="0" formatRows="0" autoFilter="0"/>
  <autoFilter ref="C126:K181" xr:uid="{00000000-0009-0000-0000-000014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67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145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2630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3737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3733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ROUND((SUM(BE126:BE166)),  2)</f>
        <v>0</v>
      </c>
      <c r="G37" s="35"/>
      <c r="H37" s="35"/>
      <c r="I37" s="131">
        <v>0.21</v>
      </c>
      <c r="J37" s="130">
        <f>ROUND(((SUM(BE126:BE166))*I37),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ROUND((SUM(BF126:BF166)),  2)</f>
        <v>0</v>
      </c>
      <c r="G38" s="35"/>
      <c r="H38" s="35"/>
      <c r="I38" s="131">
        <v>0.12</v>
      </c>
      <c r="J38" s="130">
        <f>ROUND(((SUM(BF126:BF166))*I38),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ROUND((SUM(BG126:BG166)),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ROUND((SUM(BH126:BH166)),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ROUND((SUM(BI126:BI166)),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2630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D.1.4.4b - Elektrická požární signalizace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3738</v>
      </c>
      <c r="E101" s="157"/>
      <c r="F101" s="157"/>
      <c r="G101" s="157"/>
      <c r="H101" s="157"/>
      <c r="I101" s="157"/>
      <c r="J101" s="158">
        <f>J127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2282</v>
      </c>
      <c r="E102" s="157"/>
      <c r="F102" s="157"/>
      <c r="G102" s="157"/>
      <c r="H102" s="157"/>
      <c r="I102" s="157"/>
      <c r="J102" s="158">
        <f>J164</f>
        <v>0</v>
      </c>
      <c r="K102" s="155"/>
      <c r="L102" s="15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 x14ac:dyDescent="0.2">
      <c r="A109" s="35"/>
      <c r="B109" s="36"/>
      <c r="C109" s="24" t="s">
        <v>185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1" t="str">
        <f>E7</f>
        <v>Objekty OU, část D a DM</v>
      </c>
      <c r="F112" s="332"/>
      <c r="G112" s="332"/>
      <c r="H112" s="332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155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1" customFormat="1" ht="16.5" customHeight="1" x14ac:dyDescent="0.2">
      <c r="B114" s="22"/>
      <c r="C114" s="23"/>
      <c r="D114" s="23"/>
      <c r="E114" s="331" t="s">
        <v>2630</v>
      </c>
      <c r="F114" s="308"/>
      <c r="G114" s="308"/>
      <c r="H114" s="308"/>
      <c r="I114" s="23"/>
      <c r="J114" s="23"/>
      <c r="K114" s="23"/>
      <c r="L114" s="21"/>
    </row>
    <row r="115" spans="1:65" s="1" customFormat="1" ht="12" customHeight="1" x14ac:dyDescent="0.2">
      <c r="B115" s="22"/>
      <c r="C115" s="30" t="s">
        <v>157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5" s="2" customFormat="1" ht="16.5" customHeight="1" x14ac:dyDescent="0.2">
      <c r="A116" s="35"/>
      <c r="B116" s="36"/>
      <c r="C116" s="37"/>
      <c r="D116" s="37"/>
      <c r="E116" s="335" t="s">
        <v>2213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2214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6.5" customHeight="1" x14ac:dyDescent="0.2">
      <c r="A118" s="35"/>
      <c r="B118" s="36"/>
      <c r="C118" s="37"/>
      <c r="D118" s="37"/>
      <c r="E118" s="286" t="str">
        <f>E13</f>
        <v>D.1.4.4b - Elektrická požární signalizace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F16</f>
        <v xml:space="preserve"> </v>
      </c>
      <c r="G120" s="37"/>
      <c r="H120" s="37"/>
      <c r="I120" s="30" t="s">
        <v>22</v>
      </c>
      <c r="J120" s="67" t="str">
        <f>IF(J16="","",J16)</f>
        <v>31. 8. 2018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6.9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 x14ac:dyDescent="0.2">
      <c r="A122" s="35"/>
      <c r="B122" s="36"/>
      <c r="C122" s="30" t="s">
        <v>24</v>
      </c>
      <c r="D122" s="37"/>
      <c r="E122" s="37"/>
      <c r="F122" s="28" t="str">
        <f>E19</f>
        <v>Ostravská univerzita</v>
      </c>
      <c r="G122" s="37"/>
      <c r="H122" s="37"/>
      <c r="I122" s="30" t="s">
        <v>30</v>
      </c>
      <c r="J122" s="33" t="str">
        <f>E25</f>
        <v>Marpo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5.2" customHeight="1" x14ac:dyDescent="0.2">
      <c r="A123" s="35"/>
      <c r="B123" s="36"/>
      <c r="C123" s="30" t="s">
        <v>28</v>
      </c>
      <c r="D123" s="37"/>
      <c r="E123" s="37"/>
      <c r="F123" s="28" t="str">
        <f>IF(E22="","",E22)</f>
        <v>Vyplň údaj</v>
      </c>
      <c r="G123" s="37"/>
      <c r="H123" s="37"/>
      <c r="I123" s="30" t="s">
        <v>33</v>
      </c>
      <c r="J123" s="33" t="str">
        <f>E28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5" s="11" customFormat="1" ht="29.25" customHeight="1" x14ac:dyDescent="0.2">
      <c r="A125" s="165"/>
      <c r="B125" s="166"/>
      <c r="C125" s="167" t="s">
        <v>186</v>
      </c>
      <c r="D125" s="168" t="s">
        <v>61</v>
      </c>
      <c r="E125" s="168" t="s">
        <v>57</v>
      </c>
      <c r="F125" s="168" t="s">
        <v>58</v>
      </c>
      <c r="G125" s="168" t="s">
        <v>187</v>
      </c>
      <c r="H125" s="168" t="s">
        <v>188</v>
      </c>
      <c r="I125" s="168" t="s">
        <v>189</v>
      </c>
      <c r="J125" s="169" t="s">
        <v>162</v>
      </c>
      <c r="K125" s="170" t="s">
        <v>190</v>
      </c>
      <c r="L125" s="171"/>
      <c r="M125" s="76" t="s">
        <v>1</v>
      </c>
      <c r="N125" s="77" t="s">
        <v>40</v>
      </c>
      <c r="O125" s="77" t="s">
        <v>191</v>
      </c>
      <c r="P125" s="77" t="s">
        <v>192</v>
      </c>
      <c r="Q125" s="77" t="s">
        <v>193</v>
      </c>
      <c r="R125" s="77" t="s">
        <v>194</v>
      </c>
      <c r="S125" s="77" t="s">
        <v>195</v>
      </c>
      <c r="T125" s="78" t="s">
        <v>196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5" s="2" customFormat="1" ht="22.9" customHeight="1" x14ac:dyDescent="0.25">
      <c r="A126" s="35"/>
      <c r="B126" s="36"/>
      <c r="C126" s="83" t="s">
        <v>197</v>
      </c>
      <c r="D126" s="37"/>
      <c r="E126" s="37"/>
      <c r="F126" s="37"/>
      <c r="G126" s="37"/>
      <c r="H126" s="37"/>
      <c r="I126" s="37"/>
      <c r="J126" s="172">
        <f>BK126</f>
        <v>0</v>
      </c>
      <c r="K126" s="37"/>
      <c r="L126" s="40"/>
      <c r="M126" s="79"/>
      <c r="N126" s="173"/>
      <c r="O126" s="80"/>
      <c r="P126" s="174">
        <f>P127+P164</f>
        <v>0</v>
      </c>
      <c r="Q126" s="80"/>
      <c r="R126" s="174">
        <f>R127+R164</f>
        <v>0</v>
      </c>
      <c r="S126" s="80"/>
      <c r="T126" s="175">
        <f>T127+T164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164</v>
      </c>
      <c r="BK126" s="176">
        <f>BK127+BK164</f>
        <v>0</v>
      </c>
    </row>
    <row r="127" spans="1:65" s="12" customFormat="1" ht="25.9" customHeight="1" x14ac:dyDescent="0.2">
      <c r="B127" s="177"/>
      <c r="C127" s="178"/>
      <c r="D127" s="179" t="s">
        <v>75</v>
      </c>
      <c r="E127" s="180" t="s">
        <v>2220</v>
      </c>
      <c r="F127" s="180" t="s">
        <v>144</v>
      </c>
      <c r="G127" s="178"/>
      <c r="H127" s="178"/>
      <c r="I127" s="181"/>
      <c r="J127" s="182">
        <f>BK127</f>
        <v>0</v>
      </c>
      <c r="K127" s="178"/>
      <c r="L127" s="183"/>
      <c r="M127" s="184"/>
      <c r="N127" s="185"/>
      <c r="O127" s="185"/>
      <c r="P127" s="186">
        <f>SUM(P128:P163)</f>
        <v>0</v>
      </c>
      <c r="Q127" s="185"/>
      <c r="R127" s="186">
        <f>SUM(R128:R163)</f>
        <v>0</v>
      </c>
      <c r="S127" s="185"/>
      <c r="T127" s="187">
        <f>SUM(T128:T163)</f>
        <v>0</v>
      </c>
      <c r="AR127" s="188" t="s">
        <v>83</v>
      </c>
      <c r="AT127" s="189" t="s">
        <v>75</v>
      </c>
      <c r="AU127" s="189" t="s">
        <v>76</v>
      </c>
      <c r="AY127" s="188" t="s">
        <v>200</v>
      </c>
      <c r="BK127" s="190">
        <f>SUM(BK128:BK163)</f>
        <v>0</v>
      </c>
    </row>
    <row r="128" spans="1:65" s="2" customFormat="1" ht="21.75" customHeight="1" x14ac:dyDescent="0.2">
      <c r="A128" s="35"/>
      <c r="B128" s="36"/>
      <c r="C128" s="193" t="s">
        <v>83</v>
      </c>
      <c r="D128" s="193" t="s">
        <v>202</v>
      </c>
      <c r="E128" s="194" t="s">
        <v>83</v>
      </c>
      <c r="F128" s="195" t="s">
        <v>3739</v>
      </c>
      <c r="G128" s="196" t="s">
        <v>847</v>
      </c>
      <c r="H128" s="197">
        <v>1</v>
      </c>
      <c r="I128" s="198"/>
      <c r="J128" s="199">
        <f t="shared" ref="J128:J163" si="0">ROUND(I128*H128,2)</f>
        <v>0</v>
      </c>
      <c r="K128" s="200"/>
      <c r="L128" s="40"/>
      <c r="M128" s="201" t="s">
        <v>1</v>
      </c>
      <c r="N128" s="202" t="s">
        <v>41</v>
      </c>
      <c r="O128" s="72"/>
      <c r="P128" s="203">
        <f t="shared" ref="P128:P163" si="1">O128*H128</f>
        <v>0</v>
      </c>
      <c r="Q128" s="203">
        <v>0</v>
      </c>
      <c r="R128" s="203">
        <f t="shared" ref="R128:R163" si="2">Q128*H128</f>
        <v>0</v>
      </c>
      <c r="S128" s="203">
        <v>0</v>
      </c>
      <c r="T128" s="204">
        <f t="shared" ref="T128:T163" si="3"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 t="shared" ref="BE128:BE163" si="4">IF(N128="základní",J128,0)</f>
        <v>0</v>
      </c>
      <c r="BF128" s="206">
        <f t="shared" ref="BF128:BF163" si="5">IF(N128="snížená",J128,0)</f>
        <v>0</v>
      </c>
      <c r="BG128" s="206">
        <f t="shared" ref="BG128:BG163" si="6">IF(N128="zákl. přenesená",J128,0)</f>
        <v>0</v>
      </c>
      <c r="BH128" s="206">
        <f t="shared" ref="BH128:BH163" si="7">IF(N128="sníž. přenesená",J128,0)</f>
        <v>0</v>
      </c>
      <c r="BI128" s="206">
        <f t="shared" ref="BI128:BI163" si="8">IF(N128="nulová",J128,0)</f>
        <v>0</v>
      </c>
      <c r="BJ128" s="18" t="s">
        <v>83</v>
      </c>
      <c r="BK128" s="206">
        <f t="shared" ref="BK128:BK163" si="9">ROUND(I128*H128,2)</f>
        <v>0</v>
      </c>
      <c r="BL128" s="18" t="s">
        <v>206</v>
      </c>
      <c r="BM128" s="205" t="s">
        <v>85</v>
      </c>
    </row>
    <row r="129" spans="1:65" s="2" customFormat="1" ht="16.5" customHeight="1" x14ac:dyDescent="0.2">
      <c r="A129" s="35"/>
      <c r="B129" s="36"/>
      <c r="C129" s="193" t="s">
        <v>85</v>
      </c>
      <c r="D129" s="193" t="s">
        <v>202</v>
      </c>
      <c r="E129" s="194" t="s">
        <v>85</v>
      </c>
      <c r="F129" s="195" t="s">
        <v>3740</v>
      </c>
      <c r="G129" s="196" t="s">
        <v>847</v>
      </c>
      <c r="H129" s="197">
        <v>1</v>
      </c>
      <c r="I129" s="198"/>
      <c r="J129" s="199">
        <f t="shared" si="0"/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83</v>
      </c>
      <c r="BK129" s="206">
        <f t="shared" si="9"/>
        <v>0</v>
      </c>
      <c r="BL129" s="18" t="s">
        <v>206</v>
      </c>
      <c r="BM129" s="205" t="s">
        <v>206</v>
      </c>
    </row>
    <row r="130" spans="1:65" s="2" customFormat="1" ht="16.5" customHeight="1" x14ac:dyDescent="0.2">
      <c r="A130" s="35"/>
      <c r="B130" s="36"/>
      <c r="C130" s="193" t="s">
        <v>108</v>
      </c>
      <c r="D130" s="193" t="s">
        <v>202</v>
      </c>
      <c r="E130" s="194" t="s">
        <v>108</v>
      </c>
      <c r="F130" s="195" t="s">
        <v>3741</v>
      </c>
      <c r="G130" s="196" t="s">
        <v>847</v>
      </c>
      <c r="H130" s="197">
        <v>1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223</v>
      </c>
    </row>
    <row r="131" spans="1:65" s="2" customFormat="1" ht="16.5" customHeight="1" x14ac:dyDescent="0.2">
      <c r="A131" s="35"/>
      <c r="B131" s="36"/>
      <c r="C131" s="193" t="s">
        <v>206</v>
      </c>
      <c r="D131" s="193" t="s">
        <v>202</v>
      </c>
      <c r="E131" s="194" t="s">
        <v>206</v>
      </c>
      <c r="F131" s="195" t="s">
        <v>3742</v>
      </c>
      <c r="G131" s="196" t="s">
        <v>847</v>
      </c>
      <c r="H131" s="197">
        <v>2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231</v>
      </c>
    </row>
    <row r="132" spans="1:65" s="2" customFormat="1" ht="16.5" customHeight="1" x14ac:dyDescent="0.2">
      <c r="A132" s="35"/>
      <c r="B132" s="36"/>
      <c r="C132" s="193" t="s">
        <v>219</v>
      </c>
      <c r="D132" s="193" t="s">
        <v>202</v>
      </c>
      <c r="E132" s="194" t="s">
        <v>219</v>
      </c>
      <c r="F132" s="195" t="s">
        <v>3743</v>
      </c>
      <c r="G132" s="196" t="s">
        <v>847</v>
      </c>
      <c r="H132" s="197">
        <v>1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245</v>
      </c>
    </row>
    <row r="133" spans="1:65" s="2" customFormat="1" ht="16.5" customHeight="1" x14ac:dyDescent="0.2">
      <c r="A133" s="35"/>
      <c r="B133" s="36"/>
      <c r="C133" s="193" t="s">
        <v>223</v>
      </c>
      <c r="D133" s="193" t="s">
        <v>202</v>
      </c>
      <c r="E133" s="194" t="s">
        <v>223</v>
      </c>
      <c r="F133" s="195" t="s">
        <v>3744</v>
      </c>
      <c r="G133" s="196" t="s">
        <v>847</v>
      </c>
      <c r="H133" s="197">
        <v>1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8</v>
      </c>
    </row>
    <row r="134" spans="1:65" s="2" customFormat="1" ht="16.5" customHeight="1" x14ac:dyDescent="0.2">
      <c r="A134" s="35"/>
      <c r="B134" s="36"/>
      <c r="C134" s="193" t="s">
        <v>227</v>
      </c>
      <c r="D134" s="193" t="s">
        <v>202</v>
      </c>
      <c r="E134" s="194" t="s">
        <v>227</v>
      </c>
      <c r="F134" s="195" t="s">
        <v>3745</v>
      </c>
      <c r="G134" s="196" t="s">
        <v>847</v>
      </c>
      <c r="H134" s="197">
        <v>1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264</v>
      </c>
    </row>
    <row r="135" spans="1:65" s="2" customFormat="1" ht="16.5" customHeight="1" x14ac:dyDescent="0.2">
      <c r="A135" s="35"/>
      <c r="B135" s="36"/>
      <c r="C135" s="193" t="s">
        <v>231</v>
      </c>
      <c r="D135" s="193" t="s">
        <v>202</v>
      </c>
      <c r="E135" s="194" t="s">
        <v>231</v>
      </c>
      <c r="F135" s="195" t="s">
        <v>3746</v>
      </c>
      <c r="G135" s="196" t="s">
        <v>847</v>
      </c>
      <c r="H135" s="197">
        <v>260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274</v>
      </c>
    </row>
    <row r="136" spans="1:65" s="2" customFormat="1" ht="16.5" customHeight="1" x14ac:dyDescent="0.2">
      <c r="A136" s="35"/>
      <c r="B136" s="36"/>
      <c r="C136" s="193" t="s">
        <v>235</v>
      </c>
      <c r="D136" s="193" t="s">
        <v>202</v>
      </c>
      <c r="E136" s="194" t="s">
        <v>235</v>
      </c>
      <c r="F136" s="195" t="s">
        <v>3747</v>
      </c>
      <c r="G136" s="196" t="s">
        <v>847</v>
      </c>
      <c r="H136" s="197">
        <v>260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285</v>
      </c>
    </row>
    <row r="137" spans="1:65" s="2" customFormat="1" ht="21.75" customHeight="1" x14ac:dyDescent="0.2">
      <c r="A137" s="35"/>
      <c r="B137" s="36"/>
      <c r="C137" s="193" t="s">
        <v>245</v>
      </c>
      <c r="D137" s="193" t="s">
        <v>202</v>
      </c>
      <c r="E137" s="194" t="s">
        <v>245</v>
      </c>
      <c r="F137" s="195" t="s">
        <v>3748</v>
      </c>
      <c r="G137" s="196" t="s">
        <v>847</v>
      </c>
      <c r="H137" s="197">
        <v>40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296</v>
      </c>
    </row>
    <row r="138" spans="1:65" s="2" customFormat="1" ht="16.5" customHeight="1" x14ac:dyDescent="0.2">
      <c r="A138" s="35"/>
      <c r="B138" s="36"/>
      <c r="C138" s="193" t="s">
        <v>250</v>
      </c>
      <c r="D138" s="193" t="s">
        <v>202</v>
      </c>
      <c r="E138" s="194" t="s">
        <v>250</v>
      </c>
      <c r="F138" s="195" t="s">
        <v>3749</v>
      </c>
      <c r="G138" s="196" t="s">
        <v>847</v>
      </c>
      <c r="H138" s="197">
        <v>41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303</v>
      </c>
    </row>
    <row r="139" spans="1:65" s="2" customFormat="1" ht="16.5" customHeight="1" x14ac:dyDescent="0.2">
      <c r="A139" s="35"/>
      <c r="B139" s="36"/>
      <c r="C139" s="193" t="s">
        <v>8</v>
      </c>
      <c r="D139" s="193" t="s">
        <v>202</v>
      </c>
      <c r="E139" s="194" t="s">
        <v>8</v>
      </c>
      <c r="F139" s="195" t="s">
        <v>3750</v>
      </c>
      <c r="G139" s="196" t="s">
        <v>847</v>
      </c>
      <c r="H139" s="197">
        <v>6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313</v>
      </c>
    </row>
    <row r="140" spans="1:65" s="2" customFormat="1" ht="16.5" customHeight="1" x14ac:dyDescent="0.2">
      <c r="A140" s="35"/>
      <c r="B140" s="36"/>
      <c r="C140" s="193" t="s">
        <v>258</v>
      </c>
      <c r="D140" s="193" t="s">
        <v>202</v>
      </c>
      <c r="E140" s="194" t="s">
        <v>258</v>
      </c>
      <c r="F140" s="195" t="s">
        <v>3751</v>
      </c>
      <c r="G140" s="196" t="s">
        <v>847</v>
      </c>
      <c r="H140" s="197">
        <v>6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326</v>
      </c>
    </row>
    <row r="141" spans="1:65" s="2" customFormat="1" ht="16.5" customHeight="1" x14ac:dyDescent="0.2">
      <c r="A141" s="35"/>
      <c r="B141" s="36"/>
      <c r="C141" s="193" t="s">
        <v>264</v>
      </c>
      <c r="D141" s="193" t="s">
        <v>202</v>
      </c>
      <c r="E141" s="194" t="s">
        <v>264</v>
      </c>
      <c r="F141" s="195" t="s">
        <v>3752</v>
      </c>
      <c r="G141" s="196" t="s">
        <v>847</v>
      </c>
      <c r="H141" s="197">
        <v>3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335</v>
      </c>
    </row>
    <row r="142" spans="1:65" s="2" customFormat="1" ht="16.5" customHeight="1" x14ac:dyDescent="0.2">
      <c r="A142" s="35"/>
      <c r="B142" s="36"/>
      <c r="C142" s="193" t="s">
        <v>269</v>
      </c>
      <c r="D142" s="193" t="s">
        <v>202</v>
      </c>
      <c r="E142" s="194" t="s">
        <v>269</v>
      </c>
      <c r="F142" s="195" t="s">
        <v>3753</v>
      </c>
      <c r="G142" s="196" t="s">
        <v>847</v>
      </c>
      <c r="H142" s="197">
        <v>1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207</v>
      </c>
    </row>
    <row r="143" spans="1:65" s="2" customFormat="1" ht="16.5" customHeight="1" x14ac:dyDescent="0.2">
      <c r="A143" s="35"/>
      <c r="B143" s="36"/>
      <c r="C143" s="193" t="s">
        <v>274</v>
      </c>
      <c r="D143" s="193" t="s">
        <v>202</v>
      </c>
      <c r="E143" s="194" t="s">
        <v>274</v>
      </c>
      <c r="F143" s="195" t="s">
        <v>3754</v>
      </c>
      <c r="G143" s="196" t="s">
        <v>847</v>
      </c>
      <c r="H143" s="197">
        <v>1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211</v>
      </c>
    </row>
    <row r="144" spans="1:65" s="2" customFormat="1" ht="16.5" customHeight="1" x14ac:dyDescent="0.2">
      <c r="A144" s="35"/>
      <c r="B144" s="36"/>
      <c r="C144" s="193" t="s">
        <v>280</v>
      </c>
      <c r="D144" s="193" t="s">
        <v>202</v>
      </c>
      <c r="E144" s="194" t="s">
        <v>280</v>
      </c>
      <c r="F144" s="195" t="s">
        <v>3755</v>
      </c>
      <c r="G144" s="196" t="s">
        <v>847</v>
      </c>
      <c r="H144" s="197">
        <v>4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378</v>
      </c>
    </row>
    <row r="145" spans="1:65" s="2" customFormat="1" ht="16.5" customHeight="1" x14ac:dyDescent="0.2">
      <c r="A145" s="35"/>
      <c r="B145" s="36"/>
      <c r="C145" s="193" t="s">
        <v>285</v>
      </c>
      <c r="D145" s="193" t="s">
        <v>202</v>
      </c>
      <c r="E145" s="194" t="s">
        <v>285</v>
      </c>
      <c r="F145" s="195" t="s">
        <v>3756</v>
      </c>
      <c r="G145" s="196" t="s">
        <v>847</v>
      </c>
      <c r="H145" s="197">
        <v>1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214</v>
      </c>
    </row>
    <row r="146" spans="1:65" s="2" customFormat="1" ht="16.5" customHeight="1" x14ac:dyDescent="0.2">
      <c r="A146" s="35"/>
      <c r="B146" s="36"/>
      <c r="C146" s="193" t="s">
        <v>291</v>
      </c>
      <c r="D146" s="193" t="s">
        <v>202</v>
      </c>
      <c r="E146" s="194" t="s">
        <v>291</v>
      </c>
      <c r="F146" s="195" t="s">
        <v>3757</v>
      </c>
      <c r="G146" s="196" t="s">
        <v>847</v>
      </c>
      <c r="H146" s="197">
        <v>2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410</v>
      </c>
    </row>
    <row r="147" spans="1:65" s="2" customFormat="1" ht="16.5" customHeight="1" x14ac:dyDescent="0.2">
      <c r="A147" s="35"/>
      <c r="B147" s="36"/>
      <c r="C147" s="193" t="s">
        <v>296</v>
      </c>
      <c r="D147" s="193" t="s">
        <v>202</v>
      </c>
      <c r="E147" s="194" t="s">
        <v>296</v>
      </c>
      <c r="F147" s="195" t="s">
        <v>3758</v>
      </c>
      <c r="G147" s="196" t="s">
        <v>847</v>
      </c>
      <c r="H147" s="197">
        <v>2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421</v>
      </c>
    </row>
    <row r="148" spans="1:65" s="2" customFormat="1" ht="16.5" customHeight="1" x14ac:dyDescent="0.2">
      <c r="A148" s="35"/>
      <c r="B148" s="36"/>
      <c r="C148" s="193" t="s">
        <v>7</v>
      </c>
      <c r="D148" s="193" t="s">
        <v>202</v>
      </c>
      <c r="E148" s="194" t="s">
        <v>7</v>
      </c>
      <c r="F148" s="195" t="s">
        <v>3759</v>
      </c>
      <c r="G148" s="196" t="s">
        <v>847</v>
      </c>
      <c r="H148" s="197">
        <v>2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218</v>
      </c>
    </row>
    <row r="149" spans="1:65" s="2" customFormat="1" ht="16.5" customHeight="1" x14ac:dyDescent="0.2">
      <c r="A149" s="35"/>
      <c r="B149" s="36"/>
      <c r="C149" s="193" t="s">
        <v>303</v>
      </c>
      <c r="D149" s="193" t="s">
        <v>202</v>
      </c>
      <c r="E149" s="194" t="s">
        <v>303</v>
      </c>
      <c r="F149" s="195" t="s">
        <v>3760</v>
      </c>
      <c r="G149" s="196" t="s">
        <v>847</v>
      </c>
      <c r="H149" s="197">
        <v>1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222</v>
      </c>
    </row>
    <row r="150" spans="1:65" s="2" customFormat="1" ht="16.5" customHeight="1" x14ac:dyDescent="0.2">
      <c r="A150" s="35"/>
      <c r="B150" s="36"/>
      <c r="C150" s="193" t="s">
        <v>309</v>
      </c>
      <c r="D150" s="193" t="s">
        <v>202</v>
      </c>
      <c r="E150" s="194" t="s">
        <v>309</v>
      </c>
      <c r="F150" s="195" t="s">
        <v>3761</v>
      </c>
      <c r="G150" s="196" t="s">
        <v>847</v>
      </c>
      <c r="H150" s="197">
        <v>1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449</v>
      </c>
    </row>
    <row r="151" spans="1:65" s="2" customFormat="1" ht="16.5" customHeight="1" x14ac:dyDescent="0.2">
      <c r="A151" s="35"/>
      <c r="B151" s="36"/>
      <c r="C151" s="193" t="s">
        <v>313</v>
      </c>
      <c r="D151" s="193" t="s">
        <v>202</v>
      </c>
      <c r="E151" s="194" t="s">
        <v>313</v>
      </c>
      <c r="F151" s="195" t="s">
        <v>3762</v>
      </c>
      <c r="G151" s="196" t="s">
        <v>847</v>
      </c>
      <c r="H151" s="197">
        <v>1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459</v>
      </c>
    </row>
    <row r="152" spans="1:65" s="2" customFormat="1" ht="16.5" customHeight="1" x14ac:dyDescent="0.2">
      <c r="A152" s="35"/>
      <c r="B152" s="36"/>
      <c r="C152" s="193" t="s">
        <v>321</v>
      </c>
      <c r="D152" s="193" t="s">
        <v>202</v>
      </c>
      <c r="E152" s="194" t="s">
        <v>321</v>
      </c>
      <c r="F152" s="195" t="s">
        <v>3763</v>
      </c>
      <c r="G152" s="196" t="s">
        <v>847</v>
      </c>
      <c r="H152" s="197">
        <v>1</v>
      </c>
      <c r="I152" s="198"/>
      <c r="J152" s="199">
        <f t="shared" si="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83</v>
      </c>
      <c r="BK152" s="206">
        <f t="shared" si="9"/>
        <v>0</v>
      </c>
      <c r="BL152" s="18" t="s">
        <v>206</v>
      </c>
      <c r="BM152" s="205" t="s">
        <v>226</v>
      </c>
    </row>
    <row r="153" spans="1:65" s="2" customFormat="1" ht="16.5" customHeight="1" x14ac:dyDescent="0.2">
      <c r="A153" s="35"/>
      <c r="B153" s="36"/>
      <c r="C153" s="193" t="s">
        <v>326</v>
      </c>
      <c r="D153" s="193" t="s">
        <v>202</v>
      </c>
      <c r="E153" s="194" t="s">
        <v>326</v>
      </c>
      <c r="F153" s="195" t="s">
        <v>3764</v>
      </c>
      <c r="G153" s="196" t="s">
        <v>847</v>
      </c>
      <c r="H153" s="197">
        <v>1</v>
      </c>
      <c r="I153" s="198"/>
      <c r="J153" s="199">
        <f t="shared" si="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83</v>
      </c>
      <c r="BK153" s="206">
        <f t="shared" si="9"/>
        <v>0</v>
      </c>
      <c r="BL153" s="18" t="s">
        <v>206</v>
      </c>
      <c r="BM153" s="205" t="s">
        <v>230</v>
      </c>
    </row>
    <row r="154" spans="1:65" s="2" customFormat="1" ht="16.5" customHeight="1" x14ac:dyDescent="0.2">
      <c r="A154" s="35"/>
      <c r="B154" s="36"/>
      <c r="C154" s="193" t="s">
        <v>330</v>
      </c>
      <c r="D154" s="193" t="s">
        <v>202</v>
      </c>
      <c r="E154" s="194" t="s">
        <v>330</v>
      </c>
      <c r="F154" s="195" t="s">
        <v>3765</v>
      </c>
      <c r="G154" s="196" t="s">
        <v>333</v>
      </c>
      <c r="H154" s="197">
        <v>2562</v>
      </c>
      <c r="I154" s="198"/>
      <c r="J154" s="199">
        <f t="shared" si="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83</v>
      </c>
      <c r="BK154" s="206">
        <f t="shared" si="9"/>
        <v>0</v>
      </c>
      <c r="BL154" s="18" t="s">
        <v>206</v>
      </c>
      <c r="BM154" s="205" t="s">
        <v>234</v>
      </c>
    </row>
    <row r="155" spans="1:65" s="2" customFormat="1" ht="21.75" customHeight="1" x14ac:dyDescent="0.2">
      <c r="A155" s="35"/>
      <c r="B155" s="36"/>
      <c r="C155" s="193" t="s">
        <v>335</v>
      </c>
      <c r="D155" s="193" t="s">
        <v>202</v>
      </c>
      <c r="E155" s="194" t="s">
        <v>335</v>
      </c>
      <c r="F155" s="195" t="s">
        <v>3766</v>
      </c>
      <c r="G155" s="196" t="s">
        <v>333</v>
      </c>
      <c r="H155" s="197">
        <v>1615</v>
      </c>
      <c r="I155" s="198"/>
      <c r="J155" s="199">
        <f t="shared" si="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83</v>
      </c>
      <c r="BK155" s="206">
        <f t="shared" si="9"/>
        <v>0</v>
      </c>
      <c r="BL155" s="18" t="s">
        <v>206</v>
      </c>
      <c r="BM155" s="205" t="s">
        <v>239</v>
      </c>
    </row>
    <row r="156" spans="1:65" s="2" customFormat="1" ht="21.75" customHeight="1" x14ac:dyDescent="0.2">
      <c r="A156" s="35"/>
      <c r="B156" s="36"/>
      <c r="C156" s="193" t="s">
        <v>340</v>
      </c>
      <c r="D156" s="193" t="s">
        <v>202</v>
      </c>
      <c r="E156" s="194" t="s">
        <v>340</v>
      </c>
      <c r="F156" s="195" t="s">
        <v>3767</v>
      </c>
      <c r="G156" s="196" t="s">
        <v>333</v>
      </c>
      <c r="H156" s="197">
        <v>45</v>
      </c>
      <c r="I156" s="198"/>
      <c r="J156" s="199">
        <f t="shared" si="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83</v>
      </c>
      <c r="BK156" s="206">
        <f t="shared" si="9"/>
        <v>0</v>
      </c>
      <c r="BL156" s="18" t="s">
        <v>206</v>
      </c>
      <c r="BM156" s="205" t="s">
        <v>248</v>
      </c>
    </row>
    <row r="157" spans="1:65" s="2" customFormat="1" ht="21.75" customHeight="1" x14ac:dyDescent="0.2">
      <c r="A157" s="35"/>
      <c r="B157" s="36"/>
      <c r="C157" s="193" t="s">
        <v>207</v>
      </c>
      <c r="D157" s="193" t="s">
        <v>202</v>
      </c>
      <c r="E157" s="194" t="s">
        <v>207</v>
      </c>
      <c r="F157" s="195" t="s">
        <v>3768</v>
      </c>
      <c r="G157" s="196" t="s">
        <v>333</v>
      </c>
      <c r="H157" s="197">
        <v>35</v>
      </c>
      <c r="I157" s="198"/>
      <c r="J157" s="199">
        <f t="shared" si="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83</v>
      </c>
      <c r="BK157" s="206">
        <f t="shared" si="9"/>
        <v>0</v>
      </c>
      <c r="BL157" s="18" t="s">
        <v>206</v>
      </c>
      <c r="BM157" s="205" t="s">
        <v>253</v>
      </c>
    </row>
    <row r="158" spans="1:65" s="2" customFormat="1" ht="16.5" customHeight="1" x14ac:dyDescent="0.2">
      <c r="A158" s="35"/>
      <c r="B158" s="36"/>
      <c r="C158" s="193" t="s">
        <v>357</v>
      </c>
      <c r="D158" s="193" t="s">
        <v>202</v>
      </c>
      <c r="E158" s="194" t="s">
        <v>357</v>
      </c>
      <c r="F158" s="195" t="s">
        <v>3769</v>
      </c>
      <c r="G158" s="196" t="s">
        <v>333</v>
      </c>
      <c r="H158" s="197">
        <v>62</v>
      </c>
      <c r="I158" s="198"/>
      <c r="J158" s="199">
        <f t="shared" si="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83</v>
      </c>
      <c r="BK158" s="206">
        <f t="shared" si="9"/>
        <v>0</v>
      </c>
      <c r="BL158" s="18" t="s">
        <v>206</v>
      </c>
      <c r="BM158" s="205" t="s">
        <v>257</v>
      </c>
    </row>
    <row r="159" spans="1:65" s="2" customFormat="1" ht="16.5" customHeight="1" x14ac:dyDescent="0.2">
      <c r="A159" s="35"/>
      <c r="B159" s="36"/>
      <c r="C159" s="193" t="s">
        <v>211</v>
      </c>
      <c r="D159" s="193" t="s">
        <v>202</v>
      </c>
      <c r="E159" s="194" t="s">
        <v>211</v>
      </c>
      <c r="F159" s="195" t="s">
        <v>3770</v>
      </c>
      <c r="G159" s="196" t="s">
        <v>333</v>
      </c>
      <c r="H159" s="197">
        <v>20</v>
      </c>
      <c r="I159" s="198"/>
      <c r="J159" s="199">
        <f t="shared" si="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83</v>
      </c>
      <c r="BK159" s="206">
        <f t="shared" si="9"/>
        <v>0</v>
      </c>
      <c r="BL159" s="18" t="s">
        <v>206</v>
      </c>
      <c r="BM159" s="205" t="s">
        <v>533</v>
      </c>
    </row>
    <row r="160" spans="1:65" s="2" customFormat="1" ht="16.5" customHeight="1" x14ac:dyDescent="0.2">
      <c r="A160" s="35"/>
      <c r="B160" s="36"/>
      <c r="C160" s="193" t="s">
        <v>371</v>
      </c>
      <c r="D160" s="193" t="s">
        <v>202</v>
      </c>
      <c r="E160" s="194" t="s">
        <v>371</v>
      </c>
      <c r="F160" s="195" t="s">
        <v>2414</v>
      </c>
      <c r="G160" s="196" t="s">
        <v>847</v>
      </c>
      <c r="H160" s="197">
        <v>1</v>
      </c>
      <c r="I160" s="198"/>
      <c r="J160" s="199">
        <f t="shared" si="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1"/>
        <v>0</v>
      </c>
      <c r="Q160" s="203">
        <v>0</v>
      </c>
      <c r="R160" s="203">
        <f t="shared" si="2"/>
        <v>0</v>
      </c>
      <c r="S160" s="203">
        <v>0</v>
      </c>
      <c r="T160" s="204">
        <f t="shared" si="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si="4"/>
        <v>0</v>
      </c>
      <c r="BF160" s="206">
        <f t="shared" si="5"/>
        <v>0</v>
      </c>
      <c r="BG160" s="206">
        <f t="shared" si="6"/>
        <v>0</v>
      </c>
      <c r="BH160" s="206">
        <f t="shared" si="7"/>
        <v>0</v>
      </c>
      <c r="BI160" s="206">
        <f t="shared" si="8"/>
        <v>0</v>
      </c>
      <c r="BJ160" s="18" t="s">
        <v>83</v>
      </c>
      <c r="BK160" s="206">
        <f t="shared" si="9"/>
        <v>0</v>
      </c>
      <c r="BL160" s="18" t="s">
        <v>206</v>
      </c>
      <c r="BM160" s="205" t="s">
        <v>261</v>
      </c>
    </row>
    <row r="161" spans="1:65" s="2" customFormat="1" ht="16.5" customHeight="1" x14ac:dyDescent="0.2">
      <c r="A161" s="35"/>
      <c r="B161" s="36"/>
      <c r="C161" s="193" t="s">
        <v>378</v>
      </c>
      <c r="D161" s="193" t="s">
        <v>202</v>
      </c>
      <c r="E161" s="194" t="s">
        <v>378</v>
      </c>
      <c r="F161" s="195" t="s">
        <v>2253</v>
      </c>
      <c r="G161" s="196" t="s">
        <v>2254</v>
      </c>
      <c r="H161" s="197">
        <v>35</v>
      </c>
      <c r="I161" s="198"/>
      <c r="J161" s="199">
        <f t="shared" si="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"/>
        <v>0</v>
      </c>
      <c r="Q161" s="203">
        <v>0</v>
      </c>
      <c r="R161" s="203">
        <f t="shared" si="2"/>
        <v>0</v>
      </c>
      <c r="S161" s="203">
        <v>0</v>
      </c>
      <c r="T161" s="204">
        <f t="shared" si="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4"/>
        <v>0</v>
      </c>
      <c r="BF161" s="206">
        <f t="shared" si="5"/>
        <v>0</v>
      </c>
      <c r="BG161" s="206">
        <f t="shared" si="6"/>
        <v>0</v>
      </c>
      <c r="BH161" s="206">
        <f t="shared" si="7"/>
        <v>0</v>
      </c>
      <c r="BI161" s="206">
        <f t="shared" si="8"/>
        <v>0</v>
      </c>
      <c r="BJ161" s="18" t="s">
        <v>83</v>
      </c>
      <c r="BK161" s="206">
        <f t="shared" si="9"/>
        <v>0</v>
      </c>
      <c r="BL161" s="18" t="s">
        <v>206</v>
      </c>
      <c r="BM161" s="205" t="s">
        <v>267</v>
      </c>
    </row>
    <row r="162" spans="1:65" s="2" customFormat="1" ht="16.5" customHeight="1" x14ac:dyDescent="0.2">
      <c r="A162" s="35"/>
      <c r="B162" s="36"/>
      <c r="C162" s="193" t="s">
        <v>383</v>
      </c>
      <c r="D162" s="193" t="s">
        <v>202</v>
      </c>
      <c r="E162" s="194" t="s">
        <v>383</v>
      </c>
      <c r="F162" s="195" t="s">
        <v>2275</v>
      </c>
      <c r="G162" s="196" t="s">
        <v>847</v>
      </c>
      <c r="H162" s="197">
        <v>1</v>
      </c>
      <c r="I162" s="198"/>
      <c r="J162" s="199">
        <f t="shared" si="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"/>
        <v>0</v>
      </c>
      <c r="Q162" s="203">
        <v>0</v>
      </c>
      <c r="R162" s="203">
        <f t="shared" si="2"/>
        <v>0</v>
      </c>
      <c r="S162" s="203">
        <v>0</v>
      </c>
      <c r="T162" s="204">
        <f t="shared" si="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4"/>
        <v>0</v>
      </c>
      <c r="BF162" s="206">
        <f t="shared" si="5"/>
        <v>0</v>
      </c>
      <c r="BG162" s="206">
        <f t="shared" si="6"/>
        <v>0</v>
      </c>
      <c r="BH162" s="206">
        <f t="shared" si="7"/>
        <v>0</v>
      </c>
      <c r="BI162" s="206">
        <f t="shared" si="8"/>
        <v>0</v>
      </c>
      <c r="BJ162" s="18" t="s">
        <v>83</v>
      </c>
      <c r="BK162" s="206">
        <f t="shared" si="9"/>
        <v>0</v>
      </c>
      <c r="BL162" s="18" t="s">
        <v>206</v>
      </c>
      <c r="BM162" s="205" t="s">
        <v>561</v>
      </c>
    </row>
    <row r="163" spans="1:65" s="2" customFormat="1" ht="16.5" customHeight="1" x14ac:dyDescent="0.2">
      <c r="A163" s="35"/>
      <c r="B163" s="36"/>
      <c r="C163" s="193" t="s">
        <v>214</v>
      </c>
      <c r="D163" s="193" t="s">
        <v>202</v>
      </c>
      <c r="E163" s="194" t="s">
        <v>214</v>
      </c>
      <c r="F163" s="195" t="s">
        <v>2276</v>
      </c>
      <c r="G163" s="196" t="s">
        <v>847</v>
      </c>
      <c r="H163" s="197">
        <v>1</v>
      </c>
      <c r="I163" s="198"/>
      <c r="J163" s="199">
        <f t="shared" si="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"/>
        <v>0</v>
      </c>
      <c r="Q163" s="203">
        <v>0</v>
      </c>
      <c r="R163" s="203">
        <f t="shared" si="2"/>
        <v>0</v>
      </c>
      <c r="S163" s="203">
        <v>0</v>
      </c>
      <c r="T163" s="204">
        <f t="shared" si="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4"/>
        <v>0</v>
      </c>
      <c r="BF163" s="206">
        <f t="shared" si="5"/>
        <v>0</v>
      </c>
      <c r="BG163" s="206">
        <f t="shared" si="6"/>
        <v>0</v>
      </c>
      <c r="BH163" s="206">
        <f t="shared" si="7"/>
        <v>0</v>
      </c>
      <c r="BI163" s="206">
        <f t="shared" si="8"/>
        <v>0</v>
      </c>
      <c r="BJ163" s="18" t="s">
        <v>83</v>
      </c>
      <c r="BK163" s="206">
        <f t="shared" si="9"/>
        <v>0</v>
      </c>
      <c r="BL163" s="18" t="s">
        <v>206</v>
      </c>
      <c r="BM163" s="205" t="s">
        <v>571</v>
      </c>
    </row>
    <row r="164" spans="1:65" s="12" customFormat="1" ht="25.9" customHeight="1" x14ac:dyDescent="0.2">
      <c r="B164" s="177"/>
      <c r="C164" s="178"/>
      <c r="D164" s="179" t="s">
        <v>75</v>
      </c>
      <c r="E164" s="180" t="s">
        <v>2261</v>
      </c>
      <c r="F164" s="180" t="s">
        <v>1821</v>
      </c>
      <c r="G164" s="178"/>
      <c r="H164" s="178"/>
      <c r="I164" s="181"/>
      <c r="J164" s="182">
        <f>BK164</f>
        <v>0</v>
      </c>
      <c r="K164" s="178"/>
      <c r="L164" s="183"/>
      <c r="M164" s="184"/>
      <c r="N164" s="185"/>
      <c r="O164" s="185"/>
      <c r="P164" s="186">
        <f>SUM(P165:P166)</f>
        <v>0</v>
      </c>
      <c r="Q164" s="185"/>
      <c r="R164" s="186">
        <f>SUM(R165:R166)</f>
        <v>0</v>
      </c>
      <c r="S164" s="185"/>
      <c r="T164" s="187">
        <f>SUM(T165:T166)</f>
        <v>0</v>
      </c>
      <c r="AR164" s="188" t="s">
        <v>83</v>
      </c>
      <c r="AT164" s="189" t="s">
        <v>75</v>
      </c>
      <c r="AU164" s="189" t="s">
        <v>76</v>
      </c>
      <c r="AY164" s="188" t="s">
        <v>200</v>
      </c>
      <c r="BK164" s="190">
        <f>SUM(BK165:BK166)</f>
        <v>0</v>
      </c>
    </row>
    <row r="165" spans="1:65" s="2" customFormat="1" ht="24.2" customHeight="1" x14ac:dyDescent="0.2">
      <c r="A165" s="35"/>
      <c r="B165" s="36"/>
      <c r="C165" s="193" t="s">
        <v>404</v>
      </c>
      <c r="D165" s="193" t="s">
        <v>202</v>
      </c>
      <c r="E165" s="194" t="s">
        <v>404</v>
      </c>
      <c r="F165" s="195" t="s">
        <v>2278</v>
      </c>
      <c r="G165" s="196" t="s">
        <v>1584</v>
      </c>
      <c r="H165" s="197">
        <v>1</v>
      </c>
      <c r="I165" s="198"/>
      <c r="J165" s="199">
        <f>ROUND(I165*H165,2)</f>
        <v>0</v>
      </c>
      <c r="K165" s="200"/>
      <c r="L165" s="40"/>
      <c r="M165" s="201" t="s">
        <v>1</v>
      </c>
      <c r="N165" s="202" t="s">
        <v>41</v>
      </c>
      <c r="O165" s="72"/>
      <c r="P165" s="203">
        <f>O165*H165</f>
        <v>0</v>
      </c>
      <c r="Q165" s="203">
        <v>0</v>
      </c>
      <c r="R165" s="203">
        <f>Q165*H165</f>
        <v>0</v>
      </c>
      <c r="S165" s="203">
        <v>0</v>
      </c>
      <c r="T165" s="204">
        <f>S165*H165</f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>IF(N165="základní",J165,0)</f>
        <v>0</v>
      </c>
      <c r="BF165" s="206">
        <f>IF(N165="snížená",J165,0)</f>
        <v>0</v>
      </c>
      <c r="BG165" s="206">
        <f>IF(N165="zákl. přenesená",J165,0)</f>
        <v>0</v>
      </c>
      <c r="BH165" s="206">
        <f>IF(N165="sníž. přenesená",J165,0)</f>
        <v>0</v>
      </c>
      <c r="BI165" s="206">
        <f>IF(N165="nulová",J165,0)</f>
        <v>0</v>
      </c>
      <c r="BJ165" s="18" t="s">
        <v>83</v>
      </c>
      <c r="BK165" s="206">
        <f>ROUND(I165*H165,2)</f>
        <v>0</v>
      </c>
      <c r="BL165" s="18" t="s">
        <v>206</v>
      </c>
      <c r="BM165" s="205" t="s">
        <v>272</v>
      </c>
    </row>
    <row r="166" spans="1:65" s="2" customFormat="1" ht="24.2" customHeight="1" x14ac:dyDescent="0.2">
      <c r="A166" s="35"/>
      <c r="B166" s="36"/>
      <c r="C166" s="193" t="s">
        <v>410</v>
      </c>
      <c r="D166" s="193" t="s">
        <v>202</v>
      </c>
      <c r="E166" s="194" t="s">
        <v>410</v>
      </c>
      <c r="F166" s="195" t="s">
        <v>2279</v>
      </c>
      <c r="G166" s="196" t="s">
        <v>1584</v>
      </c>
      <c r="H166" s="197">
        <v>1</v>
      </c>
      <c r="I166" s="198"/>
      <c r="J166" s="199">
        <f>ROUND(I166*H166,2)</f>
        <v>0</v>
      </c>
      <c r="K166" s="200"/>
      <c r="L166" s="40"/>
      <c r="M166" s="270" t="s">
        <v>1</v>
      </c>
      <c r="N166" s="271" t="s">
        <v>41</v>
      </c>
      <c r="O166" s="272"/>
      <c r="P166" s="273">
        <f>O166*H166</f>
        <v>0</v>
      </c>
      <c r="Q166" s="273">
        <v>0</v>
      </c>
      <c r="R166" s="273">
        <f>Q166*H166</f>
        <v>0</v>
      </c>
      <c r="S166" s="273">
        <v>0</v>
      </c>
      <c r="T166" s="274">
        <f>S166*H166</f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>IF(N166="základní",J166,0)</f>
        <v>0</v>
      </c>
      <c r="BF166" s="206">
        <f>IF(N166="snížená",J166,0)</f>
        <v>0</v>
      </c>
      <c r="BG166" s="206">
        <f>IF(N166="zákl. přenesená",J166,0)</f>
        <v>0</v>
      </c>
      <c r="BH166" s="206">
        <f>IF(N166="sníž. přenesená",J166,0)</f>
        <v>0</v>
      </c>
      <c r="BI166" s="206">
        <f>IF(N166="nulová",J166,0)</f>
        <v>0</v>
      </c>
      <c r="BJ166" s="18" t="s">
        <v>83</v>
      </c>
      <c r="BK166" s="206">
        <f>ROUND(I166*H166,2)</f>
        <v>0</v>
      </c>
      <c r="BL166" s="18" t="s">
        <v>206</v>
      </c>
      <c r="BM166" s="205" t="s">
        <v>277</v>
      </c>
    </row>
    <row r="167" spans="1:65" s="2" customFormat="1" ht="6.95" customHeight="1" x14ac:dyDescent="0.2">
      <c r="A167" s="35"/>
      <c r="B167" s="55"/>
      <c r="C167" s="56"/>
      <c r="D167" s="56"/>
      <c r="E167" s="56"/>
      <c r="F167" s="56"/>
      <c r="G167" s="56"/>
      <c r="H167" s="56"/>
      <c r="I167" s="56"/>
      <c r="J167" s="56"/>
      <c r="K167" s="56"/>
      <c r="L167" s="40"/>
      <c r="M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</row>
  </sheetData>
  <sheetProtection algorithmName="SHA-512" hashValue="dYLTsofRVMNmRq5drudAo1cLWL8TqkKyM8njSlbP3kXlyYquhhi0xUjRI9J4R7FX40fQ5WK/QtT80sQq+/m/oQ==" saltValue="YAFploXgKeZfv6LhccT8hVaBSDkoPN/Pr9UD04B3Dh7qZrLCmrN2ZFumslZB1wR9CJ+Z/nK/yHmxr/lP56rtvg==" spinCount="100000" sheet="1" objects="1" scenarios="1" formatColumns="0" formatRows="0" autoFilter="0"/>
  <autoFilter ref="C125:K166" xr:uid="{00000000-0009-0000-0000-000015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194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147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2630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3771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3733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ROUND(J126,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ROUND((SUM(BE126:BE193)),  2)</f>
        <v>0</v>
      </c>
      <c r="G37" s="35"/>
      <c r="H37" s="35"/>
      <c r="I37" s="131">
        <v>0.21</v>
      </c>
      <c r="J37" s="130">
        <f>ROUND(((SUM(BE126:BE193))*I37),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ROUND((SUM(BF126:BF193)),  2)</f>
        <v>0</v>
      </c>
      <c r="G38" s="35"/>
      <c r="H38" s="35"/>
      <c r="I38" s="131">
        <v>0.12</v>
      </c>
      <c r="J38" s="130">
        <f>ROUND(((SUM(BF126:BF193))*I38),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ROUND((SUM(BG126:BG193)),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ROUND((SUM(BH126:BH193)),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ROUND((SUM(BI126:BI193)),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2630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D.1.4.4c - Kabelové trasy slaboproudých rozvodů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J126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2281</v>
      </c>
      <c r="E101" s="157"/>
      <c r="F101" s="157"/>
      <c r="G101" s="157"/>
      <c r="H101" s="157"/>
      <c r="I101" s="157"/>
      <c r="J101" s="158">
        <f>J127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2282</v>
      </c>
      <c r="E102" s="157"/>
      <c r="F102" s="157"/>
      <c r="G102" s="157"/>
      <c r="H102" s="157"/>
      <c r="I102" s="157"/>
      <c r="J102" s="158">
        <f>J191</f>
        <v>0</v>
      </c>
      <c r="K102" s="155"/>
      <c r="L102" s="159"/>
    </row>
    <row r="103" spans="1:47" s="2" customFormat="1" ht="21.75" customHeight="1" x14ac:dyDescent="0.2">
      <c r="A103" s="35"/>
      <c r="B103" s="36"/>
      <c r="C103" s="37"/>
      <c r="D103" s="37"/>
      <c r="E103" s="37"/>
      <c r="F103" s="37"/>
      <c r="G103" s="37"/>
      <c r="H103" s="37"/>
      <c r="I103" s="37"/>
      <c r="J103" s="37"/>
      <c r="K103" s="37"/>
      <c r="L103" s="52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</row>
    <row r="104" spans="1:47" s="2" customFormat="1" ht="6.95" customHeight="1" x14ac:dyDescent="0.2">
      <c r="A104" s="35"/>
      <c r="B104" s="55"/>
      <c r="C104" s="56"/>
      <c r="D104" s="56"/>
      <c r="E104" s="56"/>
      <c r="F104" s="56"/>
      <c r="G104" s="56"/>
      <c r="H104" s="56"/>
      <c r="I104" s="56"/>
      <c r="J104" s="56"/>
      <c r="K104" s="56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8" spans="1:47" s="2" customFormat="1" ht="6.95" customHeight="1" x14ac:dyDescent="0.2">
      <c r="A108" s="35"/>
      <c r="B108" s="57"/>
      <c r="C108" s="58"/>
      <c r="D108" s="58"/>
      <c r="E108" s="58"/>
      <c r="F108" s="58"/>
      <c r="G108" s="58"/>
      <c r="H108" s="58"/>
      <c r="I108" s="58"/>
      <c r="J108" s="58"/>
      <c r="K108" s="58"/>
      <c r="L108" s="52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</row>
    <row r="109" spans="1:47" s="2" customFormat="1" ht="24.95" customHeight="1" x14ac:dyDescent="0.2">
      <c r="A109" s="35"/>
      <c r="B109" s="36"/>
      <c r="C109" s="24" t="s">
        <v>185</v>
      </c>
      <c r="D109" s="37"/>
      <c r="E109" s="37"/>
      <c r="F109" s="37"/>
      <c r="G109" s="37"/>
      <c r="H109" s="37"/>
      <c r="I109" s="37"/>
      <c r="J109" s="37"/>
      <c r="K109" s="37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47" s="2" customFormat="1" ht="6.95" customHeight="1" x14ac:dyDescent="0.2">
      <c r="A110" s="35"/>
      <c r="B110" s="36"/>
      <c r="C110" s="37"/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12" customHeight="1" x14ac:dyDescent="0.2">
      <c r="A111" s="35"/>
      <c r="B111" s="36"/>
      <c r="C111" s="30" t="s">
        <v>16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16.5" customHeight="1" x14ac:dyDescent="0.2">
      <c r="A112" s="35"/>
      <c r="B112" s="36"/>
      <c r="C112" s="37"/>
      <c r="D112" s="37"/>
      <c r="E112" s="331" t="str">
        <f>E7</f>
        <v>Objekty OU, část D a DM</v>
      </c>
      <c r="F112" s="332"/>
      <c r="G112" s="332"/>
      <c r="H112" s="332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1" customFormat="1" ht="12" customHeight="1" x14ac:dyDescent="0.2">
      <c r="B113" s="22"/>
      <c r="C113" s="30" t="s">
        <v>155</v>
      </c>
      <c r="D113" s="23"/>
      <c r="E113" s="23"/>
      <c r="F113" s="23"/>
      <c r="G113" s="23"/>
      <c r="H113" s="23"/>
      <c r="I113" s="23"/>
      <c r="J113" s="23"/>
      <c r="K113" s="23"/>
      <c r="L113" s="21"/>
    </row>
    <row r="114" spans="1:65" s="1" customFormat="1" ht="16.5" customHeight="1" x14ac:dyDescent="0.2">
      <c r="B114" s="22"/>
      <c r="C114" s="23"/>
      <c r="D114" s="23"/>
      <c r="E114" s="331" t="s">
        <v>2630</v>
      </c>
      <c r="F114" s="308"/>
      <c r="G114" s="308"/>
      <c r="H114" s="308"/>
      <c r="I114" s="23"/>
      <c r="J114" s="23"/>
      <c r="K114" s="23"/>
      <c r="L114" s="21"/>
    </row>
    <row r="115" spans="1:65" s="1" customFormat="1" ht="12" customHeight="1" x14ac:dyDescent="0.2">
      <c r="B115" s="22"/>
      <c r="C115" s="30" t="s">
        <v>157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5" s="2" customFormat="1" ht="16.5" customHeight="1" x14ac:dyDescent="0.2">
      <c r="A116" s="35"/>
      <c r="B116" s="36"/>
      <c r="C116" s="37"/>
      <c r="D116" s="37"/>
      <c r="E116" s="335" t="s">
        <v>2213</v>
      </c>
      <c r="F116" s="333"/>
      <c r="G116" s="333"/>
      <c r="H116" s="333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2214</v>
      </c>
      <c r="D117" s="37"/>
      <c r="E117" s="37"/>
      <c r="F117" s="37"/>
      <c r="G117" s="37"/>
      <c r="H117" s="37"/>
      <c r="I117" s="37"/>
      <c r="J117" s="37"/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16.5" customHeight="1" x14ac:dyDescent="0.2">
      <c r="A118" s="35"/>
      <c r="B118" s="36"/>
      <c r="C118" s="37"/>
      <c r="D118" s="37"/>
      <c r="E118" s="286" t="str">
        <f>E13</f>
        <v>D.1.4.4c - Kabelové trasy slaboproudých rozvodů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6.95" customHeight="1" x14ac:dyDescent="0.2">
      <c r="A119" s="35"/>
      <c r="B119" s="36"/>
      <c r="C119" s="37"/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2" customHeight="1" x14ac:dyDescent="0.2">
      <c r="A120" s="35"/>
      <c r="B120" s="36"/>
      <c r="C120" s="30" t="s">
        <v>20</v>
      </c>
      <c r="D120" s="37"/>
      <c r="E120" s="37"/>
      <c r="F120" s="28" t="str">
        <f>F16</f>
        <v xml:space="preserve"> </v>
      </c>
      <c r="G120" s="37"/>
      <c r="H120" s="37"/>
      <c r="I120" s="30" t="s">
        <v>22</v>
      </c>
      <c r="J120" s="67" t="str">
        <f>IF(J16="","",J16)</f>
        <v>31. 8. 2018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6.9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2" customFormat="1" ht="15.2" customHeight="1" x14ac:dyDescent="0.2">
      <c r="A122" s="35"/>
      <c r="B122" s="36"/>
      <c r="C122" s="30" t="s">
        <v>24</v>
      </c>
      <c r="D122" s="37"/>
      <c r="E122" s="37"/>
      <c r="F122" s="28" t="str">
        <f>E19</f>
        <v>Ostravská univerzita</v>
      </c>
      <c r="G122" s="37"/>
      <c r="H122" s="37"/>
      <c r="I122" s="30" t="s">
        <v>30</v>
      </c>
      <c r="J122" s="33" t="str">
        <f>E25</f>
        <v>Marpo s.r.o.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5" s="2" customFormat="1" ht="15.2" customHeight="1" x14ac:dyDescent="0.2">
      <c r="A123" s="35"/>
      <c r="B123" s="36"/>
      <c r="C123" s="30" t="s">
        <v>28</v>
      </c>
      <c r="D123" s="37"/>
      <c r="E123" s="37"/>
      <c r="F123" s="28" t="str">
        <f>IF(E22="","",E22)</f>
        <v>Vyplň údaj</v>
      </c>
      <c r="G123" s="37"/>
      <c r="H123" s="37"/>
      <c r="I123" s="30" t="s">
        <v>33</v>
      </c>
      <c r="J123" s="33" t="str">
        <f>E28</f>
        <v xml:space="preserve"> </v>
      </c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5" s="2" customFormat="1" ht="10.35" customHeight="1" x14ac:dyDescent="0.2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5" s="11" customFormat="1" ht="29.25" customHeight="1" x14ac:dyDescent="0.2">
      <c r="A125" s="165"/>
      <c r="B125" s="166"/>
      <c r="C125" s="167" t="s">
        <v>186</v>
      </c>
      <c r="D125" s="168" t="s">
        <v>61</v>
      </c>
      <c r="E125" s="168" t="s">
        <v>57</v>
      </c>
      <c r="F125" s="168" t="s">
        <v>58</v>
      </c>
      <c r="G125" s="168" t="s">
        <v>187</v>
      </c>
      <c r="H125" s="168" t="s">
        <v>188</v>
      </c>
      <c r="I125" s="168" t="s">
        <v>189</v>
      </c>
      <c r="J125" s="169" t="s">
        <v>162</v>
      </c>
      <c r="K125" s="170" t="s">
        <v>190</v>
      </c>
      <c r="L125" s="171"/>
      <c r="M125" s="76" t="s">
        <v>1</v>
      </c>
      <c r="N125" s="77" t="s">
        <v>40</v>
      </c>
      <c r="O125" s="77" t="s">
        <v>191</v>
      </c>
      <c r="P125" s="77" t="s">
        <v>192</v>
      </c>
      <c r="Q125" s="77" t="s">
        <v>193</v>
      </c>
      <c r="R125" s="77" t="s">
        <v>194</v>
      </c>
      <c r="S125" s="77" t="s">
        <v>195</v>
      </c>
      <c r="T125" s="78" t="s">
        <v>196</v>
      </c>
      <c r="U125" s="165"/>
      <c r="V125" s="165"/>
      <c r="W125" s="165"/>
      <c r="X125" s="165"/>
      <c r="Y125" s="165"/>
      <c r="Z125" s="165"/>
      <c r="AA125" s="165"/>
      <c r="AB125" s="165"/>
      <c r="AC125" s="165"/>
      <c r="AD125" s="165"/>
      <c r="AE125" s="165"/>
    </row>
    <row r="126" spans="1:65" s="2" customFormat="1" ht="22.9" customHeight="1" x14ac:dyDescent="0.25">
      <c r="A126" s="35"/>
      <c r="B126" s="36"/>
      <c r="C126" s="83" t="s">
        <v>197</v>
      </c>
      <c r="D126" s="37"/>
      <c r="E126" s="37"/>
      <c r="F126" s="37"/>
      <c r="G126" s="37"/>
      <c r="H126" s="37"/>
      <c r="I126" s="37"/>
      <c r="J126" s="172">
        <f>BK126</f>
        <v>0</v>
      </c>
      <c r="K126" s="37"/>
      <c r="L126" s="40"/>
      <c r="M126" s="79"/>
      <c r="N126" s="173"/>
      <c r="O126" s="80"/>
      <c r="P126" s="174">
        <f>P127+P191</f>
        <v>0</v>
      </c>
      <c r="Q126" s="80"/>
      <c r="R126" s="174">
        <f>R127+R191</f>
        <v>0</v>
      </c>
      <c r="S126" s="80"/>
      <c r="T126" s="175">
        <f>T127+T191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T126" s="18" t="s">
        <v>75</v>
      </c>
      <c r="AU126" s="18" t="s">
        <v>164</v>
      </c>
      <c r="BK126" s="176">
        <f>BK127+BK191</f>
        <v>0</v>
      </c>
    </row>
    <row r="127" spans="1:65" s="12" customFormat="1" ht="25.9" customHeight="1" x14ac:dyDescent="0.2">
      <c r="B127" s="177"/>
      <c r="C127" s="178"/>
      <c r="D127" s="179" t="s">
        <v>75</v>
      </c>
      <c r="E127" s="180" t="s">
        <v>2220</v>
      </c>
      <c r="F127" s="180" t="s">
        <v>111</v>
      </c>
      <c r="G127" s="178"/>
      <c r="H127" s="178"/>
      <c r="I127" s="181"/>
      <c r="J127" s="182">
        <f>BK127</f>
        <v>0</v>
      </c>
      <c r="K127" s="178"/>
      <c r="L127" s="183"/>
      <c r="M127" s="184"/>
      <c r="N127" s="185"/>
      <c r="O127" s="185"/>
      <c r="P127" s="186">
        <f>SUM(P128:P190)</f>
        <v>0</v>
      </c>
      <c r="Q127" s="185"/>
      <c r="R127" s="186">
        <f>SUM(R128:R190)</f>
        <v>0</v>
      </c>
      <c r="S127" s="185"/>
      <c r="T127" s="187">
        <f>SUM(T128:T190)</f>
        <v>0</v>
      </c>
      <c r="AR127" s="188" t="s">
        <v>83</v>
      </c>
      <c r="AT127" s="189" t="s">
        <v>75</v>
      </c>
      <c r="AU127" s="189" t="s">
        <v>76</v>
      </c>
      <c r="AY127" s="188" t="s">
        <v>200</v>
      </c>
      <c r="BK127" s="190">
        <f>SUM(BK128:BK190)</f>
        <v>0</v>
      </c>
    </row>
    <row r="128" spans="1:65" s="2" customFormat="1" ht="24.2" customHeight="1" x14ac:dyDescent="0.2">
      <c r="A128" s="35"/>
      <c r="B128" s="36"/>
      <c r="C128" s="193" t="s">
        <v>83</v>
      </c>
      <c r="D128" s="193" t="s">
        <v>202</v>
      </c>
      <c r="E128" s="194" t="s">
        <v>83</v>
      </c>
      <c r="F128" s="195" t="s">
        <v>2283</v>
      </c>
      <c r="G128" s="196" t="s">
        <v>333</v>
      </c>
      <c r="H128" s="197">
        <v>111</v>
      </c>
      <c r="I128" s="198"/>
      <c r="J128" s="199">
        <f t="shared" ref="J128:J159" si="0">ROUND(I128*H128,2)</f>
        <v>0</v>
      </c>
      <c r="K128" s="200"/>
      <c r="L128" s="40"/>
      <c r="M128" s="201" t="s">
        <v>1</v>
      </c>
      <c r="N128" s="202" t="s">
        <v>41</v>
      </c>
      <c r="O128" s="72"/>
      <c r="P128" s="203">
        <f t="shared" ref="P128:P159" si="1">O128*H128</f>
        <v>0</v>
      </c>
      <c r="Q128" s="203">
        <v>0</v>
      </c>
      <c r="R128" s="203">
        <f t="shared" ref="R128:R159" si="2">Q128*H128</f>
        <v>0</v>
      </c>
      <c r="S128" s="203">
        <v>0</v>
      </c>
      <c r="T128" s="204">
        <f t="shared" ref="T128:T159" si="3">S128*H128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R128" s="205" t="s">
        <v>206</v>
      </c>
      <c r="AT128" s="205" t="s">
        <v>202</v>
      </c>
      <c r="AU128" s="205" t="s">
        <v>83</v>
      </c>
      <c r="AY128" s="18" t="s">
        <v>200</v>
      </c>
      <c r="BE128" s="206">
        <f t="shared" ref="BE128:BE159" si="4">IF(N128="základní",J128,0)</f>
        <v>0</v>
      </c>
      <c r="BF128" s="206">
        <f t="shared" ref="BF128:BF159" si="5">IF(N128="snížená",J128,0)</f>
        <v>0</v>
      </c>
      <c r="BG128" s="206">
        <f t="shared" ref="BG128:BG159" si="6">IF(N128="zákl. přenesená",J128,0)</f>
        <v>0</v>
      </c>
      <c r="BH128" s="206">
        <f t="shared" ref="BH128:BH159" si="7">IF(N128="sníž. přenesená",J128,0)</f>
        <v>0</v>
      </c>
      <c r="BI128" s="206">
        <f t="shared" ref="BI128:BI159" si="8">IF(N128="nulová",J128,0)</f>
        <v>0</v>
      </c>
      <c r="BJ128" s="18" t="s">
        <v>83</v>
      </c>
      <c r="BK128" s="206">
        <f t="shared" ref="BK128:BK159" si="9">ROUND(I128*H128,2)</f>
        <v>0</v>
      </c>
      <c r="BL128" s="18" t="s">
        <v>206</v>
      </c>
      <c r="BM128" s="205" t="s">
        <v>85</v>
      </c>
    </row>
    <row r="129" spans="1:65" s="2" customFormat="1" ht="24.2" customHeight="1" x14ac:dyDescent="0.2">
      <c r="A129" s="35"/>
      <c r="B129" s="36"/>
      <c r="C129" s="193" t="s">
        <v>85</v>
      </c>
      <c r="D129" s="193" t="s">
        <v>202</v>
      </c>
      <c r="E129" s="194" t="s">
        <v>85</v>
      </c>
      <c r="F129" s="195" t="s">
        <v>3772</v>
      </c>
      <c r="G129" s="196" t="s">
        <v>333</v>
      </c>
      <c r="H129" s="197">
        <v>148</v>
      </c>
      <c r="I129" s="198"/>
      <c r="J129" s="199">
        <f t="shared" si="0"/>
        <v>0</v>
      </c>
      <c r="K129" s="200"/>
      <c r="L129" s="40"/>
      <c r="M129" s="201" t="s">
        <v>1</v>
      </c>
      <c r="N129" s="202" t="s">
        <v>41</v>
      </c>
      <c r="O129" s="72"/>
      <c r="P129" s="203">
        <f t="shared" si="1"/>
        <v>0</v>
      </c>
      <c r="Q129" s="203">
        <v>0</v>
      </c>
      <c r="R129" s="203">
        <f t="shared" si="2"/>
        <v>0</v>
      </c>
      <c r="S129" s="203">
        <v>0</v>
      </c>
      <c r="T129" s="204">
        <f t="shared" si="3"/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83</v>
      </c>
      <c r="AY129" s="18" t="s">
        <v>200</v>
      </c>
      <c r="BE129" s="206">
        <f t="shared" si="4"/>
        <v>0</v>
      </c>
      <c r="BF129" s="206">
        <f t="shared" si="5"/>
        <v>0</v>
      </c>
      <c r="BG129" s="206">
        <f t="shared" si="6"/>
        <v>0</v>
      </c>
      <c r="BH129" s="206">
        <f t="shared" si="7"/>
        <v>0</v>
      </c>
      <c r="BI129" s="206">
        <f t="shared" si="8"/>
        <v>0</v>
      </c>
      <c r="BJ129" s="18" t="s">
        <v>83</v>
      </c>
      <c r="BK129" s="206">
        <f t="shared" si="9"/>
        <v>0</v>
      </c>
      <c r="BL129" s="18" t="s">
        <v>206</v>
      </c>
      <c r="BM129" s="205" t="s">
        <v>206</v>
      </c>
    </row>
    <row r="130" spans="1:65" s="2" customFormat="1" ht="24.2" customHeight="1" x14ac:dyDescent="0.2">
      <c r="A130" s="35"/>
      <c r="B130" s="36"/>
      <c r="C130" s="193" t="s">
        <v>108</v>
      </c>
      <c r="D130" s="193" t="s">
        <v>202</v>
      </c>
      <c r="E130" s="194" t="s">
        <v>108</v>
      </c>
      <c r="F130" s="195" t="s">
        <v>2285</v>
      </c>
      <c r="G130" s="196" t="s">
        <v>333</v>
      </c>
      <c r="H130" s="197">
        <v>176</v>
      </c>
      <c r="I130" s="198"/>
      <c r="J130" s="199">
        <f t="shared" si="0"/>
        <v>0</v>
      </c>
      <c r="K130" s="200"/>
      <c r="L130" s="40"/>
      <c r="M130" s="201" t="s">
        <v>1</v>
      </c>
      <c r="N130" s="202" t="s">
        <v>41</v>
      </c>
      <c r="O130" s="72"/>
      <c r="P130" s="203">
        <f t="shared" si="1"/>
        <v>0</v>
      </c>
      <c r="Q130" s="203">
        <v>0</v>
      </c>
      <c r="R130" s="203">
        <f t="shared" si="2"/>
        <v>0</v>
      </c>
      <c r="S130" s="203">
        <v>0</v>
      </c>
      <c r="T130" s="204">
        <f t="shared" si="3"/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 t="shared" si="4"/>
        <v>0</v>
      </c>
      <c r="BF130" s="206">
        <f t="shared" si="5"/>
        <v>0</v>
      </c>
      <c r="BG130" s="206">
        <f t="shared" si="6"/>
        <v>0</v>
      </c>
      <c r="BH130" s="206">
        <f t="shared" si="7"/>
        <v>0</v>
      </c>
      <c r="BI130" s="206">
        <f t="shared" si="8"/>
        <v>0</v>
      </c>
      <c r="BJ130" s="18" t="s">
        <v>83</v>
      </c>
      <c r="BK130" s="206">
        <f t="shared" si="9"/>
        <v>0</v>
      </c>
      <c r="BL130" s="18" t="s">
        <v>206</v>
      </c>
      <c r="BM130" s="205" t="s">
        <v>223</v>
      </c>
    </row>
    <row r="131" spans="1:65" s="2" customFormat="1" ht="24.2" customHeight="1" x14ac:dyDescent="0.2">
      <c r="A131" s="35"/>
      <c r="B131" s="36"/>
      <c r="C131" s="193" t="s">
        <v>206</v>
      </c>
      <c r="D131" s="193" t="s">
        <v>202</v>
      </c>
      <c r="E131" s="194" t="s">
        <v>206</v>
      </c>
      <c r="F131" s="195" t="s">
        <v>2286</v>
      </c>
      <c r="G131" s="196" t="s">
        <v>333</v>
      </c>
      <c r="H131" s="197">
        <v>1713</v>
      </c>
      <c r="I131" s="198"/>
      <c r="J131" s="199">
        <f t="shared" si="0"/>
        <v>0</v>
      </c>
      <c r="K131" s="200"/>
      <c r="L131" s="40"/>
      <c r="M131" s="201" t="s">
        <v>1</v>
      </c>
      <c r="N131" s="202" t="s">
        <v>41</v>
      </c>
      <c r="O131" s="72"/>
      <c r="P131" s="203">
        <f t="shared" si="1"/>
        <v>0</v>
      </c>
      <c r="Q131" s="203">
        <v>0</v>
      </c>
      <c r="R131" s="203">
        <f t="shared" si="2"/>
        <v>0</v>
      </c>
      <c r="S131" s="203">
        <v>0</v>
      </c>
      <c r="T131" s="204">
        <f t="shared" si="3"/>
        <v>0</v>
      </c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R131" s="205" t="s">
        <v>206</v>
      </c>
      <c r="AT131" s="205" t="s">
        <v>202</v>
      </c>
      <c r="AU131" s="205" t="s">
        <v>83</v>
      </c>
      <c r="AY131" s="18" t="s">
        <v>200</v>
      </c>
      <c r="BE131" s="206">
        <f t="shared" si="4"/>
        <v>0</v>
      </c>
      <c r="BF131" s="206">
        <f t="shared" si="5"/>
        <v>0</v>
      </c>
      <c r="BG131" s="206">
        <f t="shared" si="6"/>
        <v>0</v>
      </c>
      <c r="BH131" s="206">
        <f t="shared" si="7"/>
        <v>0</v>
      </c>
      <c r="BI131" s="206">
        <f t="shared" si="8"/>
        <v>0</v>
      </c>
      <c r="BJ131" s="18" t="s">
        <v>83</v>
      </c>
      <c r="BK131" s="206">
        <f t="shared" si="9"/>
        <v>0</v>
      </c>
      <c r="BL131" s="18" t="s">
        <v>206</v>
      </c>
      <c r="BM131" s="205" t="s">
        <v>231</v>
      </c>
    </row>
    <row r="132" spans="1:65" s="2" customFormat="1" ht="24.2" customHeight="1" x14ac:dyDescent="0.2">
      <c r="A132" s="35"/>
      <c r="B132" s="36"/>
      <c r="C132" s="193" t="s">
        <v>219</v>
      </c>
      <c r="D132" s="193" t="s">
        <v>202</v>
      </c>
      <c r="E132" s="194" t="s">
        <v>219</v>
      </c>
      <c r="F132" s="195" t="s">
        <v>3773</v>
      </c>
      <c r="G132" s="196" t="s">
        <v>333</v>
      </c>
      <c r="H132" s="197">
        <v>185</v>
      </c>
      <c r="I132" s="198"/>
      <c r="J132" s="199">
        <f t="shared" si="0"/>
        <v>0</v>
      </c>
      <c r="K132" s="200"/>
      <c r="L132" s="40"/>
      <c r="M132" s="201" t="s">
        <v>1</v>
      </c>
      <c r="N132" s="202" t="s">
        <v>41</v>
      </c>
      <c r="O132" s="72"/>
      <c r="P132" s="203">
        <f t="shared" si="1"/>
        <v>0</v>
      </c>
      <c r="Q132" s="203">
        <v>0</v>
      </c>
      <c r="R132" s="203">
        <f t="shared" si="2"/>
        <v>0</v>
      </c>
      <c r="S132" s="203">
        <v>0</v>
      </c>
      <c r="T132" s="204">
        <f t="shared" si="3"/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 t="shared" si="4"/>
        <v>0</v>
      </c>
      <c r="BF132" s="206">
        <f t="shared" si="5"/>
        <v>0</v>
      </c>
      <c r="BG132" s="206">
        <f t="shared" si="6"/>
        <v>0</v>
      </c>
      <c r="BH132" s="206">
        <f t="shared" si="7"/>
        <v>0</v>
      </c>
      <c r="BI132" s="206">
        <f t="shared" si="8"/>
        <v>0</v>
      </c>
      <c r="BJ132" s="18" t="s">
        <v>83</v>
      </c>
      <c r="BK132" s="206">
        <f t="shared" si="9"/>
        <v>0</v>
      </c>
      <c r="BL132" s="18" t="s">
        <v>206</v>
      </c>
      <c r="BM132" s="205" t="s">
        <v>245</v>
      </c>
    </row>
    <row r="133" spans="1:65" s="2" customFormat="1" ht="24.2" customHeight="1" x14ac:dyDescent="0.2">
      <c r="A133" s="35"/>
      <c r="B133" s="36"/>
      <c r="C133" s="193" t="s">
        <v>223</v>
      </c>
      <c r="D133" s="193" t="s">
        <v>202</v>
      </c>
      <c r="E133" s="194" t="s">
        <v>223</v>
      </c>
      <c r="F133" s="195" t="s">
        <v>3774</v>
      </c>
      <c r="G133" s="196" t="s">
        <v>333</v>
      </c>
      <c r="H133" s="197">
        <v>304</v>
      </c>
      <c r="I133" s="198"/>
      <c r="J133" s="199">
        <f t="shared" si="0"/>
        <v>0</v>
      </c>
      <c r="K133" s="200"/>
      <c r="L133" s="40"/>
      <c r="M133" s="201" t="s">
        <v>1</v>
      </c>
      <c r="N133" s="202" t="s">
        <v>41</v>
      </c>
      <c r="O133" s="72"/>
      <c r="P133" s="203">
        <f t="shared" si="1"/>
        <v>0</v>
      </c>
      <c r="Q133" s="203">
        <v>0</v>
      </c>
      <c r="R133" s="203">
        <f t="shared" si="2"/>
        <v>0</v>
      </c>
      <c r="S133" s="203">
        <v>0</v>
      </c>
      <c r="T133" s="204">
        <f t="shared" si="3"/>
        <v>0</v>
      </c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R133" s="205" t="s">
        <v>206</v>
      </c>
      <c r="AT133" s="205" t="s">
        <v>202</v>
      </c>
      <c r="AU133" s="205" t="s">
        <v>83</v>
      </c>
      <c r="AY133" s="18" t="s">
        <v>200</v>
      </c>
      <c r="BE133" s="206">
        <f t="shared" si="4"/>
        <v>0</v>
      </c>
      <c r="BF133" s="206">
        <f t="shared" si="5"/>
        <v>0</v>
      </c>
      <c r="BG133" s="206">
        <f t="shared" si="6"/>
        <v>0</v>
      </c>
      <c r="BH133" s="206">
        <f t="shared" si="7"/>
        <v>0</v>
      </c>
      <c r="BI133" s="206">
        <f t="shared" si="8"/>
        <v>0</v>
      </c>
      <c r="BJ133" s="18" t="s">
        <v>83</v>
      </c>
      <c r="BK133" s="206">
        <f t="shared" si="9"/>
        <v>0</v>
      </c>
      <c r="BL133" s="18" t="s">
        <v>206</v>
      </c>
      <c r="BM133" s="205" t="s">
        <v>8</v>
      </c>
    </row>
    <row r="134" spans="1:65" s="2" customFormat="1" ht="21.75" customHeight="1" x14ac:dyDescent="0.2">
      <c r="A134" s="35"/>
      <c r="B134" s="36"/>
      <c r="C134" s="193" t="s">
        <v>227</v>
      </c>
      <c r="D134" s="193" t="s">
        <v>202</v>
      </c>
      <c r="E134" s="194" t="s">
        <v>227</v>
      </c>
      <c r="F134" s="195" t="s">
        <v>3775</v>
      </c>
      <c r="G134" s="196" t="s">
        <v>333</v>
      </c>
      <c r="H134" s="197">
        <v>196</v>
      </c>
      <c r="I134" s="198"/>
      <c r="J134" s="199">
        <f t="shared" si="0"/>
        <v>0</v>
      </c>
      <c r="K134" s="200"/>
      <c r="L134" s="40"/>
      <c r="M134" s="201" t="s">
        <v>1</v>
      </c>
      <c r="N134" s="202" t="s">
        <v>41</v>
      </c>
      <c r="O134" s="72"/>
      <c r="P134" s="203">
        <f t="shared" si="1"/>
        <v>0</v>
      </c>
      <c r="Q134" s="203">
        <v>0</v>
      </c>
      <c r="R134" s="203">
        <f t="shared" si="2"/>
        <v>0</v>
      </c>
      <c r="S134" s="203">
        <v>0</v>
      </c>
      <c r="T134" s="204">
        <f t="shared" si="3"/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 t="shared" si="4"/>
        <v>0</v>
      </c>
      <c r="BF134" s="206">
        <f t="shared" si="5"/>
        <v>0</v>
      </c>
      <c r="BG134" s="206">
        <f t="shared" si="6"/>
        <v>0</v>
      </c>
      <c r="BH134" s="206">
        <f t="shared" si="7"/>
        <v>0</v>
      </c>
      <c r="BI134" s="206">
        <f t="shared" si="8"/>
        <v>0</v>
      </c>
      <c r="BJ134" s="18" t="s">
        <v>83</v>
      </c>
      <c r="BK134" s="206">
        <f t="shared" si="9"/>
        <v>0</v>
      </c>
      <c r="BL134" s="18" t="s">
        <v>206</v>
      </c>
      <c r="BM134" s="205" t="s">
        <v>264</v>
      </c>
    </row>
    <row r="135" spans="1:65" s="2" customFormat="1" ht="16.5" customHeight="1" x14ac:dyDescent="0.2">
      <c r="A135" s="35"/>
      <c r="B135" s="36"/>
      <c r="C135" s="193" t="s">
        <v>231</v>
      </c>
      <c r="D135" s="193" t="s">
        <v>202</v>
      </c>
      <c r="E135" s="194" t="s">
        <v>231</v>
      </c>
      <c r="F135" s="195" t="s">
        <v>2290</v>
      </c>
      <c r="G135" s="196" t="s">
        <v>847</v>
      </c>
      <c r="H135" s="197">
        <v>456</v>
      </c>
      <c r="I135" s="198"/>
      <c r="J135" s="199">
        <f t="shared" si="0"/>
        <v>0</v>
      </c>
      <c r="K135" s="200"/>
      <c r="L135" s="40"/>
      <c r="M135" s="201" t="s">
        <v>1</v>
      </c>
      <c r="N135" s="202" t="s">
        <v>41</v>
      </c>
      <c r="O135" s="72"/>
      <c r="P135" s="203">
        <f t="shared" si="1"/>
        <v>0</v>
      </c>
      <c r="Q135" s="203">
        <v>0</v>
      </c>
      <c r="R135" s="203">
        <f t="shared" si="2"/>
        <v>0</v>
      </c>
      <c r="S135" s="203">
        <v>0</v>
      </c>
      <c r="T135" s="204">
        <f t="shared" si="3"/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 t="shared" si="4"/>
        <v>0</v>
      </c>
      <c r="BF135" s="206">
        <f t="shared" si="5"/>
        <v>0</v>
      </c>
      <c r="BG135" s="206">
        <f t="shared" si="6"/>
        <v>0</v>
      </c>
      <c r="BH135" s="206">
        <f t="shared" si="7"/>
        <v>0</v>
      </c>
      <c r="BI135" s="206">
        <f t="shared" si="8"/>
        <v>0</v>
      </c>
      <c r="BJ135" s="18" t="s">
        <v>83</v>
      </c>
      <c r="BK135" s="206">
        <f t="shared" si="9"/>
        <v>0</v>
      </c>
      <c r="BL135" s="18" t="s">
        <v>206</v>
      </c>
      <c r="BM135" s="205" t="s">
        <v>274</v>
      </c>
    </row>
    <row r="136" spans="1:65" s="2" customFormat="1" ht="16.5" customHeight="1" x14ac:dyDescent="0.2">
      <c r="A136" s="35"/>
      <c r="B136" s="36"/>
      <c r="C136" s="193" t="s">
        <v>235</v>
      </c>
      <c r="D136" s="193" t="s">
        <v>202</v>
      </c>
      <c r="E136" s="194" t="s">
        <v>235</v>
      </c>
      <c r="F136" s="195" t="s">
        <v>2291</v>
      </c>
      <c r="G136" s="196" t="s">
        <v>847</v>
      </c>
      <c r="H136" s="197">
        <v>134</v>
      </c>
      <c r="I136" s="198"/>
      <c r="J136" s="199">
        <f t="shared" si="0"/>
        <v>0</v>
      </c>
      <c r="K136" s="200"/>
      <c r="L136" s="40"/>
      <c r="M136" s="201" t="s">
        <v>1</v>
      </c>
      <c r="N136" s="202" t="s">
        <v>41</v>
      </c>
      <c r="O136" s="72"/>
      <c r="P136" s="203">
        <f t="shared" si="1"/>
        <v>0</v>
      </c>
      <c r="Q136" s="203">
        <v>0</v>
      </c>
      <c r="R136" s="203">
        <f t="shared" si="2"/>
        <v>0</v>
      </c>
      <c r="S136" s="203">
        <v>0</v>
      </c>
      <c r="T136" s="204">
        <f t="shared" si="3"/>
        <v>0</v>
      </c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R136" s="205" t="s">
        <v>206</v>
      </c>
      <c r="AT136" s="205" t="s">
        <v>202</v>
      </c>
      <c r="AU136" s="205" t="s">
        <v>83</v>
      </c>
      <c r="AY136" s="18" t="s">
        <v>200</v>
      </c>
      <c r="BE136" s="206">
        <f t="shared" si="4"/>
        <v>0</v>
      </c>
      <c r="BF136" s="206">
        <f t="shared" si="5"/>
        <v>0</v>
      </c>
      <c r="BG136" s="206">
        <f t="shared" si="6"/>
        <v>0</v>
      </c>
      <c r="BH136" s="206">
        <f t="shared" si="7"/>
        <v>0</v>
      </c>
      <c r="BI136" s="206">
        <f t="shared" si="8"/>
        <v>0</v>
      </c>
      <c r="BJ136" s="18" t="s">
        <v>83</v>
      </c>
      <c r="BK136" s="206">
        <f t="shared" si="9"/>
        <v>0</v>
      </c>
      <c r="BL136" s="18" t="s">
        <v>206</v>
      </c>
      <c r="BM136" s="205" t="s">
        <v>285</v>
      </c>
    </row>
    <row r="137" spans="1:65" s="2" customFormat="1" ht="24.2" customHeight="1" x14ac:dyDescent="0.2">
      <c r="A137" s="35"/>
      <c r="B137" s="36"/>
      <c r="C137" s="193" t="s">
        <v>245</v>
      </c>
      <c r="D137" s="193" t="s">
        <v>202</v>
      </c>
      <c r="E137" s="194" t="s">
        <v>245</v>
      </c>
      <c r="F137" s="195" t="s">
        <v>2292</v>
      </c>
      <c r="G137" s="196" t="s">
        <v>847</v>
      </c>
      <c r="H137" s="197">
        <v>91</v>
      </c>
      <c r="I137" s="198"/>
      <c r="J137" s="199">
        <f t="shared" si="0"/>
        <v>0</v>
      </c>
      <c r="K137" s="200"/>
      <c r="L137" s="40"/>
      <c r="M137" s="201" t="s">
        <v>1</v>
      </c>
      <c r="N137" s="202" t="s">
        <v>41</v>
      </c>
      <c r="O137" s="72"/>
      <c r="P137" s="203">
        <f t="shared" si="1"/>
        <v>0</v>
      </c>
      <c r="Q137" s="203">
        <v>0</v>
      </c>
      <c r="R137" s="203">
        <f t="shared" si="2"/>
        <v>0</v>
      </c>
      <c r="S137" s="203">
        <v>0</v>
      </c>
      <c r="T137" s="204">
        <f t="shared" si="3"/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 t="shared" si="4"/>
        <v>0</v>
      </c>
      <c r="BF137" s="206">
        <f t="shared" si="5"/>
        <v>0</v>
      </c>
      <c r="BG137" s="206">
        <f t="shared" si="6"/>
        <v>0</v>
      </c>
      <c r="BH137" s="206">
        <f t="shared" si="7"/>
        <v>0</v>
      </c>
      <c r="BI137" s="206">
        <f t="shared" si="8"/>
        <v>0</v>
      </c>
      <c r="BJ137" s="18" t="s">
        <v>83</v>
      </c>
      <c r="BK137" s="206">
        <f t="shared" si="9"/>
        <v>0</v>
      </c>
      <c r="BL137" s="18" t="s">
        <v>206</v>
      </c>
      <c r="BM137" s="205" t="s">
        <v>296</v>
      </c>
    </row>
    <row r="138" spans="1:65" s="2" customFormat="1" ht="16.5" customHeight="1" x14ac:dyDescent="0.2">
      <c r="A138" s="35"/>
      <c r="B138" s="36"/>
      <c r="C138" s="193" t="s">
        <v>250</v>
      </c>
      <c r="D138" s="193" t="s">
        <v>202</v>
      </c>
      <c r="E138" s="194" t="s">
        <v>250</v>
      </c>
      <c r="F138" s="195" t="s">
        <v>2293</v>
      </c>
      <c r="G138" s="196" t="s">
        <v>847</v>
      </c>
      <c r="H138" s="197">
        <v>11</v>
      </c>
      <c r="I138" s="198"/>
      <c r="J138" s="199">
        <f t="shared" si="0"/>
        <v>0</v>
      </c>
      <c r="K138" s="200"/>
      <c r="L138" s="40"/>
      <c r="M138" s="201" t="s">
        <v>1</v>
      </c>
      <c r="N138" s="202" t="s">
        <v>41</v>
      </c>
      <c r="O138" s="72"/>
      <c r="P138" s="203">
        <f t="shared" si="1"/>
        <v>0</v>
      </c>
      <c r="Q138" s="203">
        <v>0</v>
      </c>
      <c r="R138" s="203">
        <f t="shared" si="2"/>
        <v>0</v>
      </c>
      <c r="S138" s="203">
        <v>0</v>
      </c>
      <c r="T138" s="204">
        <f t="shared" si="3"/>
        <v>0</v>
      </c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R138" s="205" t="s">
        <v>206</v>
      </c>
      <c r="AT138" s="205" t="s">
        <v>202</v>
      </c>
      <c r="AU138" s="205" t="s">
        <v>83</v>
      </c>
      <c r="AY138" s="18" t="s">
        <v>200</v>
      </c>
      <c r="BE138" s="206">
        <f t="shared" si="4"/>
        <v>0</v>
      </c>
      <c r="BF138" s="206">
        <f t="shared" si="5"/>
        <v>0</v>
      </c>
      <c r="BG138" s="206">
        <f t="shared" si="6"/>
        <v>0</v>
      </c>
      <c r="BH138" s="206">
        <f t="shared" si="7"/>
        <v>0</v>
      </c>
      <c r="BI138" s="206">
        <f t="shared" si="8"/>
        <v>0</v>
      </c>
      <c r="BJ138" s="18" t="s">
        <v>83</v>
      </c>
      <c r="BK138" s="206">
        <f t="shared" si="9"/>
        <v>0</v>
      </c>
      <c r="BL138" s="18" t="s">
        <v>206</v>
      </c>
      <c r="BM138" s="205" t="s">
        <v>303</v>
      </c>
    </row>
    <row r="139" spans="1:65" s="2" customFormat="1" ht="16.5" customHeight="1" x14ac:dyDescent="0.2">
      <c r="A139" s="35"/>
      <c r="B139" s="36"/>
      <c r="C139" s="193" t="s">
        <v>8</v>
      </c>
      <c r="D139" s="193" t="s">
        <v>202</v>
      </c>
      <c r="E139" s="194" t="s">
        <v>8</v>
      </c>
      <c r="F139" s="195" t="s">
        <v>2294</v>
      </c>
      <c r="G139" s="196" t="s">
        <v>847</v>
      </c>
      <c r="H139" s="197">
        <v>3</v>
      </c>
      <c r="I139" s="198"/>
      <c r="J139" s="199">
        <f t="shared" si="0"/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si="1"/>
        <v>0</v>
      </c>
      <c r="Q139" s="203">
        <v>0</v>
      </c>
      <c r="R139" s="203">
        <f t="shared" si="2"/>
        <v>0</v>
      </c>
      <c r="S139" s="203">
        <v>0</v>
      </c>
      <c r="T139" s="204">
        <f t="shared" si="3"/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si="4"/>
        <v>0</v>
      </c>
      <c r="BF139" s="206">
        <f t="shared" si="5"/>
        <v>0</v>
      </c>
      <c r="BG139" s="206">
        <f t="shared" si="6"/>
        <v>0</v>
      </c>
      <c r="BH139" s="206">
        <f t="shared" si="7"/>
        <v>0</v>
      </c>
      <c r="BI139" s="206">
        <f t="shared" si="8"/>
        <v>0</v>
      </c>
      <c r="BJ139" s="18" t="s">
        <v>83</v>
      </c>
      <c r="BK139" s="206">
        <f t="shared" si="9"/>
        <v>0</v>
      </c>
      <c r="BL139" s="18" t="s">
        <v>206</v>
      </c>
      <c r="BM139" s="205" t="s">
        <v>313</v>
      </c>
    </row>
    <row r="140" spans="1:65" s="2" customFormat="1" ht="16.5" customHeight="1" x14ac:dyDescent="0.2">
      <c r="A140" s="35"/>
      <c r="B140" s="36"/>
      <c r="C140" s="193" t="s">
        <v>258</v>
      </c>
      <c r="D140" s="193" t="s">
        <v>202</v>
      </c>
      <c r="E140" s="194" t="s">
        <v>258</v>
      </c>
      <c r="F140" s="195" t="s">
        <v>2295</v>
      </c>
      <c r="G140" s="196" t="s">
        <v>847</v>
      </c>
      <c r="H140" s="197">
        <v>3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326</v>
      </c>
    </row>
    <row r="141" spans="1:65" s="2" customFormat="1" ht="16.5" customHeight="1" x14ac:dyDescent="0.2">
      <c r="A141" s="35"/>
      <c r="B141" s="36"/>
      <c r="C141" s="193" t="s">
        <v>264</v>
      </c>
      <c r="D141" s="193" t="s">
        <v>202</v>
      </c>
      <c r="E141" s="194" t="s">
        <v>264</v>
      </c>
      <c r="F141" s="195" t="s">
        <v>2296</v>
      </c>
      <c r="G141" s="196" t="s">
        <v>333</v>
      </c>
      <c r="H141" s="197">
        <v>37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335</v>
      </c>
    </row>
    <row r="142" spans="1:65" s="2" customFormat="1" ht="16.5" customHeight="1" x14ac:dyDescent="0.2">
      <c r="A142" s="35"/>
      <c r="B142" s="36"/>
      <c r="C142" s="193" t="s">
        <v>269</v>
      </c>
      <c r="D142" s="193" t="s">
        <v>202</v>
      </c>
      <c r="E142" s="194" t="s">
        <v>269</v>
      </c>
      <c r="F142" s="195" t="s">
        <v>2297</v>
      </c>
      <c r="G142" s="196" t="s">
        <v>333</v>
      </c>
      <c r="H142" s="197">
        <v>33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207</v>
      </c>
    </row>
    <row r="143" spans="1:65" s="2" customFormat="1" ht="16.5" customHeight="1" x14ac:dyDescent="0.2">
      <c r="A143" s="35"/>
      <c r="B143" s="36"/>
      <c r="C143" s="193" t="s">
        <v>274</v>
      </c>
      <c r="D143" s="193" t="s">
        <v>202</v>
      </c>
      <c r="E143" s="194" t="s">
        <v>274</v>
      </c>
      <c r="F143" s="195" t="s">
        <v>2298</v>
      </c>
      <c r="G143" s="196" t="s">
        <v>847</v>
      </c>
      <c r="H143" s="197">
        <v>55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211</v>
      </c>
    </row>
    <row r="144" spans="1:65" s="2" customFormat="1" ht="16.5" customHeight="1" x14ac:dyDescent="0.2">
      <c r="A144" s="35"/>
      <c r="B144" s="36"/>
      <c r="C144" s="193" t="s">
        <v>280</v>
      </c>
      <c r="D144" s="193" t="s">
        <v>202</v>
      </c>
      <c r="E144" s="194" t="s">
        <v>280</v>
      </c>
      <c r="F144" s="195" t="s">
        <v>2299</v>
      </c>
      <c r="G144" s="196" t="s">
        <v>847</v>
      </c>
      <c r="H144" s="197">
        <v>15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378</v>
      </c>
    </row>
    <row r="145" spans="1:65" s="2" customFormat="1" ht="16.5" customHeight="1" x14ac:dyDescent="0.2">
      <c r="A145" s="35"/>
      <c r="B145" s="36"/>
      <c r="C145" s="193" t="s">
        <v>285</v>
      </c>
      <c r="D145" s="193" t="s">
        <v>202</v>
      </c>
      <c r="E145" s="194" t="s">
        <v>285</v>
      </c>
      <c r="F145" s="195" t="s">
        <v>2300</v>
      </c>
      <c r="G145" s="196" t="s">
        <v>847</v>
      </c>
      <c r="H145" s="197">
        <v>22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214</v>
      </c>
    </row>
    <row r="146" spans="1:65" s="2" customFormat="1" ht="16.5" customHeight="1" x14ac:dyDescent="0.2">
      <c r="A146" s="35"/>
      <c r="B146" s="36"/>
      <c r="C146" s="193" t="s">
        <v>291</v>
      </c>
      <c r="D146" s="193" t="s">
        <v>202</v>
      </c>
      <c r="E146" s="194" t="s">
        <v>291</v>
      </c>
      <c r="F146" s="195" t="s">
        <v>2301</v>
      </c>
      <c r="G146" s="196" t="s">
        <v>847</v>
      </c>
      <c r="H146" s="197">
        <v>28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410</v>
      </c>
    </row>
    <row r="147" spans="1:65" s="2" customFormat="1" ht="16.5" customHeight="1" x14ac:dyDescent="0.2">
      <c r="A147" s="35"/>
      <c r="B147" s="36"/>
      <c r="C147" s="193" t="s">
        <v>296</v>
      </c>
      <c r="D147" s="193" t="s">
        <v>202</v>
      </c>
      <c r="E147" s="194" t="s">
        <v>296</v>
      </c>
      <c r="F147" s="195" t="s">
        <v>2302</v>
      </c>
      <c r="G147" s="196" t="s">
        <v>333</v>
      </c>
      <c r="H147" s="197">
        <v>259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421</v>
      </c>
    </row>
    <row r="148" spans="1:65" s="2" customFormat="1" ht="16.5" customHeight="1" x14ac:dyDescent="0.2">
      <c r="A148" s="35"/>
      <c r="B148" s="36"/>
      <c r="C148" s="193" t="s">
        <v>7</v>
      </c>
      <c r="D148" s="193" t="s">
        <v>202</v>
      </c>
      <c r="E148" s="194" t="s">
        <v>7</v>
      </c>
      <c r="F148" s="195" t="s">
        <v>2303</v>
      </c>
      <c r="G148" s="196" t="s">
        <v>333</v>
      </c>
      <c r="H148" s="197">
        <v>42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218</v>
      </c>
    </row>
    <row r="149" spans="1:65" s="2" customFormat="1" ht="16.5" customHeight="1" x14ac:dyDescent="0.2">
      <c r="A149" s="35"/>
      <c r="B149" s="36"/>
      <c r="C149" s="193" t="s">
        <v>303</v>
      </c>
      <c r="D149" s="193" t="s">
        <v>202</v>
      </c>
      <c r="E149" s="194" t="s">
        <v>303</v>
      </c>
      <c r="F149" s="195" t="s">
        <v>2304</v>
      </c>
      <c r="G149" s="196" t="s">
        <v>333</v>
      </c>
      <c r="H149" s="197">
        <v>159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222</v>
      </c>
    </row>
    <row r="150" spans="1:65" s="2" customFormat="1" ht="16.5" customHeight="1" x14ac:dyDescent="0.2">
      <c r="A150" s="35"/>
      <c r="B150" s="36"/>
      <c r="C150" s="193" t="s">
        <v>309</v>
      </c>
      <c r="D150" s="193" t="s">
        <v>202</v>
      </c>
      <c r="E150" s="194" t="s">
        <v>309</v>
      </c>
      <c r="F150" s="195" t="s">
        <v>2305</v>
      </c>
      <c r="G150" s="196" t="s">
        <v>333</v>
      </c>
      <c r="H150" s="197">
        <v>19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449</v>
      </c>
    </row>
    <row r="151" spans="1:65" s="2" customFormat="1" ht="16.5" customHeight="1" x14ac:dyDescent="0.2">
      <c r="A151" s="35"/>
      <c r="B151" s="36"/>
      <c r="C151" s="193" t="s">
        <v>313</v>
      </c>
      <c r="D151" s="193" t="s">
        <v>202</v>
      </c>
      <c r="E151" s="194" t="s">
        <v>313</v>
      </c>
      <c r="F151" s="195" t="s">
        <v>2306</v>
      </c>
      <c r="G151" s="196" t="s">
        <v>847</v>
      </c>
      <c r="H151" s="197">
        <v>200</v>
      </c>
      <c r="I151" s="198"/>
      <c r="J151" s="199">
        <f t="shared" si="0"/>
        <v>0</v>
      </c>
      <c r="K151" s="200"/>
      <c r="L151" s="40"/>
      <c r="M151" s="201" t="s">
        <v>1</v>
      </c>
      <c r="N151" s="202" t="s">
        <v>41</v>
      </c>
      <c r="O151" s="72"/>
      <c r="P151" s="203">
        <f t="shared" si="1"/>
        <v>0</v>
      </c>
      <c r="Q151" s="203">
        <v>0</v>
      </c>
      <c r="R151" s="203">
        <f t="shared" si="2"/>
        <v>0</v>
      </c>
      <c r="S151" s="203">
        <v>0</v>
      </c>
      <c r="T151" s="204">
        <f t="shared" si="3"/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 t="shared" si="4"/>
        <v>0</v>
      </c>
      <c r="BF151" s="206">
        <f t="shared" si="5"/>
        <v>0</v>
      </c>
      <c r="BG151" s="206">
        <f t="shared" si="6"/>
        <v>0</v>
      </c>
      <c r="BH151" s="206">
        <f t="shared" si="7"/>
        <v>0</v>
      </c>
      <c r="BI151" s="206">
        <f t="shared" si="8"/>
        <v>0</v>
      </c>
      <c r="BJ151" s="18" t="s">
        <v>83</v>
      </c>
      <c r="BK151" s="206">
        <f t="shared" si="9"/>
        <v>0</v>
      </c>
      <c r="BL151" s="18" t="s">
        <v>206</v>
      </c>
      <c r="BM151" s="205" t="s">
        <v>459</v>
      </c>
    </row>
    <row r="152" spans="1:65" s="2" customFormat="1" ht="16.5" customHeight="1" x14ac:dyDescent="0.2">
      <c r="A152" s="35"/>
      <c r="B152" s="36"/>
      <c r="C152" s="193" t="s">
        <v>321</v>
      </c>
      <c r="D152" s="193" t="s">
        <v>202</v>
      </c>
      <c r="E152" s="194" t="s">
        <v>321</v>
      </c>
      <c r="F152" s="195" t="s">
        <v>2307</v>
      </c>
      <c r="G152" s="196" t="s">
        <v>847</v>
      </c>
      <c r="H152" s="197">
        <v>34</v>
      </c>
      <c r="I152" s="198"/>
      <c r="J152" s="199">
        <f t="shared" si="0"/>
        <v>0</v>
      </c>
      <c r="K152" s="200"/>
      <c r="L152" s="40"/>
      <c r="M152" s="201" t="s">
        <v>1</v>
      </c>
      <c r="N152" s="202" t="s">
        <v>41</v>
      </c>
      <c r="O152" s="72"/>
      <c r="P152" s="203">
        <f t="shared" si="1"/>
        <v>0</v>
      </c>
      <c r="Q152" s="203">
        <v>0</v>
      </c>
      <c r="R152" s="203">
        <f t="shared" si="2"/>
        <v>0</v>
      </c>
      <c r="S152" s="203">
        <v>0</v>
      </c>
      <c r="T152" s="204">
        <f t="shared" si="3"/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 t="shared" si="4"/>
        <v>0</v>
      </c>
      <c r="BF152" s="206">
        <f t="shared" si="5"/>
        <v>0</v>
      </c>
      <c r="BG152" s="206">
        <f t="shared" si="6"/>
        <v>0</v>
      </c>
      <c r="BH152" s="206">
        <f t="shared" si="7"/>
        <v>0</v>
      </c>
      <c r="BI152" s="206">
        <f t="shared" si="8"/>
        <v>0</v>
      </c>
      <c r="BJ152" s="18" t="s">
        <v>83</v>
      </c>
      <c r="BK152" s="206">
        <f t="shared" si="9"/>
        <v>0</v>
      </c>
      <c r="BL152" s="18" t="s">
        <v>206</v>
      </c>
      <c r="BM152" s="205" t="s">
        <v>226</v>
      </c>
    </row>
    <row r="153" spans="1:65" s="2" customFormat="1" ht="16.5" customHeight="1" x14ac:dyDescent="0.2">
      <c r="A153" s="35"/>
      <c r="B153" s="36"/>
      <c r="C153" s="193" t="s">
        <v>326</v>
      </c>
      <c r="D153" s="193" t="s">
        <v>202</v>
      </c>
      <c r="E153" s="194" t="s">
        <v>326</v>
      </c>
      <c r="F153" s="195" t="s">
        <v>2308</v>
      </c>
      <c r="G153" s="196" t="s">
        <v>847</v>
      </c>
      <c r="H153" s="197">
        <v>139</v>
      </c>
      <c r="I153" s="198"/>
      <c r="J153" s="199">
        <f t="shared" si="0"/>
        <v>0</v>
      </c>
      <c r="K153" s="200"/>
      <c r="L153" s="40"/>
      <c r="M153" s="201" t="s">
        <v>1</v>
      </c>
      <c r="N153" s="202" t="s">
        <v>41</v>
      </c>
      <c r="O153" s="72"/>
      <c r="P153" s="203">
        <f t="shared" si="1"/>
        <v>0</v>
      </c>
      <c r="Q153" s="203">
        <v>0</v>
      </c>
      <c r="R153" s="203">
        <f t="shared" si="2"/>
        <v>0</v>
      </c>
      <c r="S153" s="203">
        <v>0</v>
      </c>
      <c r="T153" s="204">
        <f t="shared" si="3"/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 t="shared" si="4"/>
        <v>0</v>
      </c>
      <c r="BF153" s="206">
        <f t="shared" si="5"/>
        <v>0</v>
      </c>
      <c r="BG153" s="206">
        <f t="shared" si="6"/>
        <v>0</v>
      </c>
      <c r="BH153" s="206">
        <f t="shared" si="7"/>
        <v>0</v>
      </c>
      <c r="BI153" s="206">
        <f t="shared" si="8"/>
        <v>0</v>
      </c>
      <c r="BJ153" s="18" t="s">
        <v>83</v>
      </c>
      <c r="BK153" s="206">
        <f t="shared" si="9"/>
        <v>0</v>
      </c>
      <c r="BL153" s="18" t="s">
        <v>206</v>
      </c>
      <c r="BM153" s="205" t="s">
        <v>230</v>
      </c>
    </row>
    <row r="154" spans="1:65" s="2" customFormat="1" ht="16.5" customHeight="1" x14ac:dyDescent="0.2">
      <c r="A154" s="35"/>
      <c r="B154" s="36"/>
      <c r="C154" s="193" t="s">
        <v>330</v>
      </c>
      <c r="D154" s="193" t="s">
        <v>202</v>
      </c>
      <c r="E154" s="194" t="s">
        <v>330</v>
      </c>
      <c r="F154" s="195" t="s">
        <v>2309</v>
      </c>
      <c r="G154" s="196" t="s">
        <v>847</v>
      </c>
      <c r="H154" s="197">
        <v>1371</v>
      </c>
      <c r="I154" s="198"/>
      <c r="J154" s="199">
        <f t="shared" si="0"/>
        <v>0</v>
      </c>
      <c r="K154" s="200"/>
      <c r="L154" s="40"/>
      <c r="M154" s="201" t="s">
        <v>1</v>
      </c>
      <c r="N154" s="202" t="s">
        <v>41</v>
      </c>
      <c r="O154" s="72"/>
      <c r="P154" s="203">
        <f t="shared" si="1"/>
        <v>0</v>
      </c>
      <c r="Q154" s="203">
        <v>0</v>
      </c>
      <c r="R154" s="203">
        <f t="shared" si="2"/>
        <v>0</v>
      </c>
      <c r="S154" s="203">
        <v>0</v>
      </c>
      <c r="T154" s="204">
        <f t="shared" si="3"/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 t="shared" si="4"/>
        <v>0</v>
      </c>
      <c r="BF154" s="206">
        <f t="shared" si="5"/>
        <v>0</v>
      </c>
      <c r="BG154" s="206">
        <f t="shared" si="6"/>
        <v>0</v>
      </c>
      <c r="BH154" s="206">
        <f t="shared" si="7"/>
        <v>0</v>
      </c>
      <c r="BI154" s="206">
        <f t="shared" si="8"/>
        <v>0</v>
      </c>
      <c r="BJ154" s="18" t="s">
        <v>83</v>
      </c>
      <c r="BK154" s="206">
        <f t="shared" si="9"/>
        <v>0</v>
      </c>
      <c r="BL154" s="18" t="s">
        <v>206</v>
      </c>
      <c r="BM154" s="205" t="s">
        <v>234</v>
      </c>
    </row>
    <row r="155" spans="1:65" s="2" customFormat="1" ht="16.5" customHeight="1" x14ac:dyDescent="0.2">
      <c r="A155" s="35"/>
      <c r="B155" s="36"/>
      <c r="C155" s="193" t="s">
        <v>335</v>
      </c>
      <c r="D155" s="193" t="s">
        <v>202</v>
      </c>
      <c r="E155" s="194" t="s">
        <v>335</v>
      </c>
      <c r="F155" s="195" t="s">
        <v>2310</v>
      </c>
      <c r="G155" s="196" t="s">
        <v>847</v>
      </c>
      <c r="H155" s="197">
        <v>413</v>
      </c>
      <c r="I155" s="198"/>
      <c r="J155" s="199">
        <f t="shared" si="0"/>
        <v>0</v>
      </c>
      <c r="K155" s="200"/>
      <c r="L155" s="40"/>
      <c r="M155" s="201" t="s">
        <v>1</v>
      </c>
      <c r="N155" s="202" t="s">
        <v>41</v>
      </c>
      <c r="O155" s="72"/>
      <c r="P155" s="203">
        <f t="shared" si="1"/>
        <v>0</v>
      </c>
      <c r="Q155" s="203">
        <v>0</v>
      </c>
      <c r="R155" s="203">
        <f t="shared" si="2"/>
        <v>0</v>
      </c>
      <c r="S155" s="203">
        <v>0</v>
      </c>
      <c r="T155" s="204">
        <f t="shared" si="3"/>
        <v>0</v>
      </c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R155" s="205" t="s">
        <v>206</v>
      </c>
      <c r="AT155" s="205" t="s">
        <v>202</v>
      </c>
      <c r="AU155" s="205" t="s">
        <v>83</v>
      </c>
      <c r="AY155" s="18" t="s">
        <v>200</v>
      </c>
      <c r="BE155" s="206">
        <f t="shared" si="4"/>
        <v>0</v>
      </c>
      <c r="BF155" s="206">
        <f t="shared" si="5"/>
        <v>0</v>
      </c>
      <c r="BG155" s="206">
        <f t="shared" si="6"/>
        <v>0</v>
      </c>
      <c r="BH155" s="206">
        <f t="shared" si="7"/>
        <v>0</v>
      </c>
      <c r="BI155" s="206">
        <f t="shared" si="8"/>
        <v>0</v>
      </c>
      <c r="BJ155" s="18" t="s">
        <v>83</v>
      </c>
      <c r="BK155" s="206">
        <f t="shared" si="9"/>
        <v>0</v>
      </c>
      <c r="BL155" s="18" t="s">
        <v>206</v>
      </c>
      <c r="BM155" s="205" t="s">
        <v>239</v>
      </c>
    </row>
    <row r="156" spans="1:65" s="2" customFormat="1" ht="16.5" customHeight="1" x14ac:dyDescent="0.2">
      <c r="A156" s="35"/>
      <c r="B156" s="36"/>
      <c r="C156" s="193" t="s">
        <v>340</v>
      </c>
      <c r="D156" s="193" t="s">
        <v>202</v>
      </c>
      <c r="E156" s="194" t="s">
        <v>340</v>
      </c>
      <c r="F156" s="195" t="s">
        <v>2311</v>
      </c>
      <c r="G156" s="196" t="s">
        <v>847</v>
      </c>
      <c r="H156" s="197">
        <v>1380</v>
      </c>
      <c r="I156" s="198"/>
      <c r="J156" s="199">
        <f t="shared" si="0"/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si="1"/>
        <v>0</v>
      </c>
      <c r="Q156" s="203">
        <v>0</v>
      </c>
      <c r="R156" s="203">
        <f t="shared" si="2"/>
        <v>0</v>
      </c>
      <c r="S156" s="203">
        <v>0</v>
      </c>
      <c r="T156" s="204">
        <f t="shared" si="3"/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si="4"/>
        <v>0</v>
      </c>
      <c r="BF156" s="206">
        <f t="shared" si="5"/>
        <v>0</v>
      </c>
      <c r="BG156" s="206">
        <f t="shared" si="6"/>
        <v>0</v>
      </c>
      <c r="BH156" s="206">
        <f t="shared" si="7"/>
        <v>0</v>
      </c>
      <c r="BI156" s="206">
        <f t="shared" si="8"/>
        <v>0</v>
      </c>
      <c r="BJ156" s="18" t="s">
        <v>83</v>
      </c>
      <c r="BK156" s="206">
        <f t="shared" si="9"/>
        <v>0</v>
      </c>
      <c r="BL156" s="18" t="s">
        <v>206</v>
      </c>
      <c r="BM156" s="205" t="s">
        <v>248</v>
      </c>
    </row>
    <row r="157" spans="1:65" s="2" customFormat="1" ht="16.5" customHeight="1" x14ac:dyDescent="0.2">
      <c r="A157" s="35"/>
      <c r="B157" s="36"/>
      <c r="C157" s="193" t="s">
        <v>207</v>
      </c>
      <c r="D157" s="193" t="s">
        <v>202</v>
      </c>
      <c r="E157" s="194" t="s">
        <v>207</v>
      </c>
      <c r="F157" s="195" t="s">
        <v>2312</v>
      </c>
      <c r="G157" s="196" t="s">
        <v>333</v>
      </c>
      <c r="H157" s="197">
        <v>28</v>
      </c>
      <c r="I157" s="198"/>
      <c r="J157" s="199">
        <f t="shared" si="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"/>
        <v>0</v>
      </c>
      <c r="Q157" s="203">
        <v>0</v>
      </c>
      <c r="R157" s="203">
        <f t="shared" si="2"/>
        <v>0</v>
      </c>
      <c r="S157" s="203">
        <v>0</v>
      </c>
      <c r="T157" s="204">
        <f t="shared" si="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4"/>
        <v>0</v>
      </c>
      <c r="BF157" s="206">
        <f t="shared" si="5"/>
        <v>0</v>
      </c>
      <c r="BG157" s="206">
        <f t="shared" si="6"/>
        <v>0</v>
      </c>
      <c r="BH157" s="206">
        <f t="shared" si="7"/>
        <v>0</v>
      </c>
      <c r="BI157" s="206">
        <f t="shared" si="8"/>
        <v>0</v>
      </c>
      <c r="BJ157" s="18" t="s">
        <v>83</v>
      </c>
      <c r="BK157" s="206">
        <f t="shared" si="9"/>
        <v>0</v>
      </c>
      <c r="BL157" s="18" t="s">
        <v>206</v>
      </c>
      <c r="BM157" s="205" t="s">
        <v>253</v>
      </c>
    </row>
    <row r="158" spans="1:65" s="2" customFormat="1" ht="16.5" customHeight="1" x14ac:dyDescent="0.2">
      <c r="A158" s="35"/>
      <c r="B158" s="36"/>
      <c r="C158" s="193" t="s">
        <v>357</v>
      </c>
      <c r="D158" s="193" t="s">
        <v>202</v>
      </c>
      <c r="E158" s="194" t="s">
        <v>357</v>
      </c>
      <c r="F158" s="195" t="s">
        <v>2313</v>
      </c>
      <c r="G158" s="196" t="s">
        <v>333</v>
      </c>
      <c r="H158" s="197">
        <v>28</v>
      </c>
      <c r="I158" s="198"/>
      <c r="J158" s="199">
        <f t="shared" si="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"/>
        <v>0</v>
      </c>
      <c r="Q158" s="203">
        <v>0</v>
      </c>
      <c r="R158" s="203">
        <f t="shared" si="2"/>
        <v>0</v>
      </c>
      <c r="S158" s="203">
        <v>0</v>
      </c>
      <c r="T158" s="204">
        <f t="shared" si="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4"/>
        <v>0</v>
      </c>
      <c r="BF158" s="206">
        <f t="shared" si="5"/>
        <v>0</v>
      </c>
      <c r="BG158" s="206">
        <f t="shared" si="6"/>
        <v>0</v>
      </c>
      <c r="BH158" s="206">
        <f t="shared" si="7"/>
        <v>0</v>
      </c>
      <c r="BI158" s="206">
        <f t="shared" si="8"/>
        <v>0</v>
      </c>
      <c r="BJ158" s="18" t="s">
        <v>83</v>
      </c>
      <c r="BK158" s="206">
        <f t="shared" si="9"/>
        <v>0</v>
      </c>
      <c r="BL158" s="18" t="s">
        <v>206</v>
      </c>
      <c r="BM158" s="205" t="s">
        <v>257</v>
      </c>
    </row>
    <row r="159" spans="1:65" s="2" customFormat="1" ht="16.5" customHeight="1" x14ac:dyDescent="0.2">
      <c r="A159" s="35"/>
      <c r="B159" s="36"/>
      <c r="C159" s="193" t="s">
        <v>211</v>
      </c>
      <c r="D159" s="193" t="s">
        <v>202</v>
      </c>
      <c r="E159" s="194" t="s">
        <v>211</v>
      </c>
      <c r="F159" s="195" t="s">
        <v>2314</v>
      </c>
      <c r="G159" s="196" t="s">
        <v>333</v>
      </c>
      <c r="H159" s="197">
        <v>22</v>
      </c>
      <c r="I159" s="198"/>
      <c r="J159" s="199">
        <f t="shared" si="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"/>
        <v>0</v>
      </c>
      <c r="Q159" s="203">
        <v>0</v>
      </c>
      <c r="R159" s="203">
        <f t="shared" si="2"/>
        <v>0</v>
      </c>
      <c r="S159" s="203">
        <v>0</v>
      </c>
      <c r="T159" s="204">
        <f t="shared" si="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4"/>
        <v>0</v>
      </c>
      <c r="BF159" s="206">
        <f t="shared" si="5"/>
        <v>0</v>
      </c>
      <c r="BG159" s="206">
        <f t="shared" si="6"/>
        <v>0</v>
      </c>
      <c r="BH159" s="206">
        <f t="shared" si="7"/>
        <v>0</v>
      </c>
      <c r="BI159" s="206">
        <f t="shared" si="8"/>
        <v>0</v>
      </c>
      <c r="BJ159" s="18" t="s">
        <v>83</v>
      </c>
      <c r="BK159" s="206">
        <f t="shared" si="9"/>
        <v>0</v>
      </c>
      <c r="BL159" s="18" t="s">
        <v>206</v>
      </c>
      <c r="BM159" s="205" t="s">
        <v>533</v>
      </c>
    </row>
    <row r="160" spans="1:65" s="2" customFormat="1" ht="16.5" customHeight="1" x14ac:dyDescent="0.2">
      <c r="A160" s="35"/>
      <c r="B160" s="36"/>
      <c r="C160" s="193" t="s">
        <v>371</v>
      </c>
      <c r="D160" s="193" t="s">
        <v>202</v>
      </c>
      <c r="E160" s="194" t="s">
        <v>371</v>
      </c>
      <c r="F160" s="195" t="s">
        <v>2315</v>
      </c>
      <c r="G160" s="196" t="s">
        <v>333</v>
      </c>
      <c r="H160" s="197">
        <v>18</v>
      </c>
      <c r="I160" s="198"/>
      <c r="J160" s="199">
        <f t="shared" ref="J160:J191" si="10">ROUND(I160*H160,2)</f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ref="P160:P191" si="11">O160*H160</f>
        <v>0</v>
      </c>
      <c r="Q160" s="203">
        <v>0</v>
      </c>
      <c r="R160" s="203">
        <f t="shared" ref="R160:R191" si="12">Q160*H160</f>
        <v>0</v>
      </c>
      <c r="S160" s="203">
        <v>0</v>
      </c>
      <c r="T160" s="204">
        <f t="shared" ref="T160:T191" si="13">S160*H160</f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ref="BE160:BE190" si="14">IF(N160="základní",J160,0)</f>
        <v>0</v>
      </c>
      <c r="BF160" s="206">
        <f t="shared" ref="BF160:BF190" si="15">IF(N160="snížená",J160,0)</f>
        <v>0</v>
      </c>
      <c r="BG160" s="206">
        <f t="shared" ref="BG160:BG190" si="16">IF(N160="zákl. přenesená",J160,0)</f>
        <v>0</v>
      </c>
      <c r="BH160" s="206">
        <f t="shared" ref="BH160:BH190" si="17">IF(N160="sníž. přenesená",J160,0)</f>
        <v>0</v>
      </c>
      <c r="BI160" s="206">
        <f t="shared" ref="BI160:BI190" si="18">IF(N160="nulová",J160,0)</f>
        <v>0</v>
      </c>
      <c r="BJ160" s="18" t="s">
        <v>83</v>
      </c>
      <c r="BK160" s="206">
        <f t="shared" ref="BK160:BK190" si="19">ROUND(I160*H160,2)</f>
        <v>0</v>
      </c>
      <c r="BL160" s="18" t="s">
        <v>206</v>
      </c>
      <c r="BM160" s="205" t="s">
        <v>261</v>
      </c>
    </row>
    <row r="161" spans="1:65" s="2" customFormat="1" ht="16.5" customHeight="1" x14ac:dyDescent="0.2">
      <c r="A161" s="35"/>
      <c r="B161" s="36"/>
      <c r="C161" s="193" t="s">
        <v>378</v>
      </c>
      <c r="D161" s="193" t="s">
        <v>202</v>
      </c>
      <c r="E161" s="194" t="s">
        <v>378</v>
      </c>
      <c r="F161" s="195" t="s">
        <v>2316</v>
      </c>
      <c r="G161" s="196" t="s">
        <v>333</v>
      </c>
      <c r="H161" s="197">
        <v>36</v>
      </c>
      <c r="I161" s="198"/>
      <c r="J161" s="199">
        <f t="shared" si="1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83</v>
      </c>
      <c r="BK161" s="206">
        <f t="shared" si="19"/>
        <v>0</v>
      </c>
      <c r="BL161" s="18" t="s">
        <v>206</v>
      </c>
      <c r="BM161" s="205" t="s">
        <v>267</v>
      </c>
    </row>
    <row r="162" spans="1:65" s="2" customFormat="1" ht="16.5" customHeight="1" x14ac:dyDescent="0.2">
      <c r="A162" s="35"/>
      <c r="B162" s="36"/>
      <c r="C162" s="193" t="s">
        <v>383</v>
      </c>
      <c r="D162" s="193" t="s">
        <v>202</v>
      </c>
      <c r="E162" s="194" t="s">
        <v>383</v>
      </c>
      <c r="F162" s="195" t="s">
        <v>2317</v>
      </c>
      <c r="G162" s="196" t="s">
        <v>333</v>
      </c>
      <c r="H162" s="197">
        <v>36</v>
      </c>
      <c r="I162" s="198"/>
      <c r="J162" s="199">
        <f t="shared" si="1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83</v>
      </c>
      <c r="BK162" s="206">
        <f t="shared" si="19"/>
        <v>0</v>
      </c>
      <c r="BL162" s="18" t="s">
        <v>206</v>
      </c>
      <c r="BM162" s="205" t="s">
        <v>561</v>
      </c>
    </row>
    <row r="163" spans="1:65" s="2" customFormat="1" ht="49.15" customHeight="1" x14ac:dyDescent="0.2">
      <c r="A163" s="35"/>
      <c r="B163" s="36"/>
      <c r="C163" s="193" t="s">
        <v>214</v>
      </c>
      <c r="D163" s="193" t="s">
        <v>202</v>
      </c>
      <c r="E163" s="194" t="s">
        <v>214</v>
      </c>
      <c r="F163" s="195" t="s">
        <v>2318</v>
      </c>
      <c r="G163" s="196" t="s">
        <v>333</v>
      </c>
      <c r="H163" s="197">
        <v>14</v>
      </c>
      <c r="I163" s="198"/>
      <c r="J163" s="199">
        <f t="shared" si="1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83</v>
      </c>
      <c r="BK163" s="206">
        <f t="shared" si="19"/>
        <v>0</v>
      </c>
      <c r="BL163" s="18" t="s">
        <v>206</v>
      </c>
      <c r="BM163" s="205" t="s">
        <v>571</v>
      </c>
    </row>
    <row r="164" spans="1:65" s="2" customFormat="1" ht="37.9" customHeight="1" x14ac:dyDescent="0.2">
      <c r="A164" s="35"/>
      <c r="B164" s="36"/>
      <c r="C164" s="193" t="s">
        <v>404</v>
      </c>
      <c r="D164" s="193" t="s">
        <v>202</v>
      </c>
      <c r="E164" s="194" t="s">
        <v>404</v>
      </c>
      <c r="F164" s="195" t="s">
        <v>2319</v>
      </c>
      <c r="G164" s="196" t="s">
        <v>847</v>
      </c>
      <c r="H164" s="197">
        <v>1</v>
      </c>
      <c r="I164" s="198"/>
      <c r="J164" s="199">
        <f t="shared" si="1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83</v>
      </c>
      <c r="AY164" s="18" t="s">
        <v>200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83</v>
      </c>
      <c r="BK164" s="206">
        <f t="shared" si="19"/>
        <v>0</v>
      </c>
      <c r="BL164" s="18" t="s">
        <v>206</v>
      </c>
      <c r="BM164" s="205" t="s">
        <v>272</v>
      </c>
    </row>
    <row r="165" spans="1:65" s="2" customFormat="1" ht="37.9" customHeight="1" x14ac:dyDescent="0.2">
      <c r="A165" s="35"/>
      <c r="B165" s="36"/>
      <c r="C165" s="193" t="s">
        <v>410</v>
      </c>
      <c r="D165" s="193" t="s">
        <v>202</v>
      </c>
      <c r="E165" s="194" t="s">
        <v>410</v>
      </c>
      <c r="F165" s="195" t="s">
        <v>2320</v>
      </c>
      <c r="G165" s="196" t="s">
        <v>847</v>
      </c>
      <c r="H165" s="197">
        <v>1</v>
      </c>
      <c r="I165" s="198"/>
      <c r="J165" s="199">
        <f t="shared" si="1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83</v>
      </c>
      <c r="BK165" s="206">
        <f t="shared" si="19"/>
        <v>0</v>
      </c>
      <c r="BL165" s="18" t="s">
        <v>206</v>
      </c>
      <c r="BM165" s="205" t="s">
        <v>277</v>
      </c>
    </row>
    <row r="166" spans="1:65" s="2" customFormat="1" ht="16.5" customHeight="1" x14ac:dyDescent="0.2">
      <c r="A166" s="35"/>
      <c r="B166" s="36"/>
      <c r="C166" s="193" t="s">
        <v>415</v>
      </c>
      <c r="D166" s="193" t="s">
        <v>202</v>
      </c>
      <c r="E166" s="194" t="s">
        <v>415</v>
      </c>
      <c r="F166" s="195" t="s">
        <v>2321</v>
      </c>
      <c r="G166" s="196" t="s">
        <v>333</v>
      </c>
      <c r="H166" s="197">
        <v>34</v>
      </c>
      <c r="I166" s="198"/>
      <c r="J166" s="199">
        <f t="shared" si="1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83</v>
      </c>
      <c r="BK166" s="206">
        <f t="shared" si="19"/>
        <v>0</v>
      </c>
      <c r="BL166" s="18" t="s">
        <v>206</v>
      </c>
      <c r="BM166" s="205" t="s">
        <v>283</v>
      </c>
    </row>
    <row r="167" spans="1:65" s="2" customFormat="1" ht="16.5" customHeight="1" x14ac:dyDescent="0.2">
      <c r="A167" s="35"/>
      <c r="B167" s="36"/>
      <c r="C167" s="193" t="s">
        <v>421</v>
      </c>
      <c r="D167" s="193" t="s">
        <v>202</v>
      </c>
      <c r="E167" s="194" t="s">
        <v>421</v>
      </c>
      <c r="F167" s="195" t="s">
        <v>2322</v>
      </c>
      <c r="G167" s="196" t="s">
        <v>847</v>
      </c>
      <c r="H167" s="197">
        <v>15</v>
      </c>
      <c r="I167" s="198"/>
      <c r="J167" s="199">
        <f t="shared" si="1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83</v>
      </c>
      <c r="BK167" s="206">
        <f t="shared" si="19"/>
        <v>0</v>
      </c>
      <c r="BL167" s="18" t="s">
        <v>206</v>
      </c>
      <c r="BM167" s="205" t="s">
        <v>614</v>
      </c>
    </row>
    <row r="168" spans="1:65" s="2" customFormat="1" ht="16.5" customHeight="1" x14ac:dyDescent="0.2">
      <c r="A168" s="35"/>
      <c r="B168" s="36"/>
      <c r="C168" s="193" t="s">
        <v>426</v>
      </c>
      <c r="D168" s="193" t="s">
        <v>202</v>
      </c>
      <c r="E168" s="194" t="s">
        <v>426</v>
      </c>
      <c r="F168" s="195" t="s">
        <v>2323</v>
      </c>
      <c r="G168" s="196" t="s">
        <v>847</v>
      </c>
      <c r="H168" s="197">
        <v>8</v>
      </c>
      <c r="I168" s="198"/>
      <c r="J168" s="199">
        <f t="shared" si="10"/>
        <v>0</v>
      </c>
      <c r="K168" s="200"/>
      <c r="L168" s="40"/>
      <c r="M168" s="201" t="s">
        <v>1</v>
      </c>
      <c r="N168" s="202" t="s">
        <v>41</v>
      </c>
      <c r="O168" s="72"/>
      <c r="P168" s="203">
        <f t="shared" si="11"/>
        <v>0</v>
      </c>
      <c r="Q168" s="203">
        <v>0</v>
      </c>
      <c r="R168" s="203">
        <f t="shared" si="12"/>
        <v>0</v>
      </c>
      <c r="S168" s="203">
        <v>0</v>
      </c>
      <c r="T168" s="204">
        <f t="shared" si="13"/>
        <v>0</v>
      </c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R168" s="205" t="s">
        <v>206</v>
      </c>
      <c r="AT168" s="205" t="s">
        <v>202</v>
      </c>
      <c r="AU168" s="205" t="s">
        <v>83</v>
      </c>
      <c r="AY168" s="18" t="s">
        <v>200</v>
      </c>
      <c r="BE168" s="206">
        <f t="shared" si="14"/>
        <v>0</v>
      </c>
      <c r="BF168" s="206">
        <f t="shared" si="15"/>
        <v>0</v>
      </c>
      <c r="BG168" s="206">
        <f t="shared" si="16"/>
        <v>0</v>
      </c>
      <c r="BH168" s="206">
        <f t="shared" si="17"/>
        <v>0</v>
      </c>
      <c r="BI168" s="206">
        <f t="shared" si="18"/>
        <v>0</v>
      </c>
      <c r="BJ168" s="18" t="s">
        <v>83</v>
      </c>
      <c r="BK168" s="206">
        <f t="shared" si="19"/>
        <v>0</v>
      </c>
      <c r="BL168" s="18" t="s">
        <v>206</v>
      </c>
      <c r="BM168" s="205" t="s">
        <v>626</v>
      </c>
    </row>
    <row r="169" spans="1:65" s="2" customFormat="1" ht="16.5" customHeight="1" x14ac:dyDescent="0.2">
      <c r="A169" s="35"/>
      <c r="B169" s="36"/>
      <c r="C169" s="193" t="s">
        <v>218</v>
      </c>
      <c r="D169" s="193" t="s">
        <v>202</v>
      </c>
      <c r="E169" s="194" t="s">
        <v>218</v>
      </c>
      <c r="F169" s="195" t="s">
        <v>2324</v>
      </c>
      <c r="G169" s="196" t="s">
        <v>847</v>
      </c>
      <c r="H169" s="197">
        <v>15</v>
      </c>
      <c r="I169" s="198"/>
      <c r="J169" s="199">
        <f t="shared" si="10"/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si="11"/>
        <v>0</v>
      </c>
      <c r="Q169" s="203">
        <v>0</v>
      </c>
      <c r="R169" s="203">
        <f t="shared" si="12"/>
        <v>0</v>
      </c>
      <c r="S169" s="203">
        <v>0</v>
      </c>
      <c r="T169" s="204">
        <f t="shared" si="13"/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si="14"/>
        <v>0</v>
      </c>
      <c r="BF169" s="206">
        <f t="shared" si="15"/>
        <v>0</v>
      </c>
      <c r="BG169" s="206">
        <f t="shared" si="16"/>
        <v>0</v>
      </c>
      <c r="BH169" s="206">
        <f t="shared" si="17"/>
        <v>0</v>
      </c>
      <c r="BI169" s="206">
        <f t="shared" si="18"/>
        <v>0</v>
      </c>
      <c r="BJ169" s="18" t="s">
        <v>83</v>
      </c>
      <c r="BK169" s="206">
        <f t="shared" si="19"/>
        <v>0</v>
      </c>
      <c r="BL169" s="18" t="s">
        <v>206</v>
      </c>
      <c r="BM169" s="205" t="s">
        <v>639</v>
      </c>
    </row>
    <row r="170" spans="1:65" s="2" customFormat="1" ht="16.5" customHeight="1" x14ac:dyDescent="0.2">
      <c r="A170" s="35"/>
      <c r="B170" s="36"/>
      <c r="C170" s="193" t="s">
        <v>434</v>
      </c>
      <c r="D170" s="193" t="s">
        <v>202</v>
      </c>
      <c r="E170" s="194" t="s">
        <v>434</v>
      </c>
      <c r="F170" s="195" t="s">
        <v>2325</v>
      </c>
      <c r="G170" s="196" t="s">
        <v>847</v>
      </c>
      <c r="H170" s="197">
        <v>15</v>
      </c>
      <c r="I170" s="198"/>
      <c r="J170" s="199">
        <f t="shared" si="1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11"/>
        <v>0</v>
      </c>
      <c r="Q170" s="203">
        <v>0</v>
      </c>
      <c r="R170" s="203">
        <f t="shared" si="12"/>
        <v>0</v>
      </c>
      <c r="S170" s="203">
        <v>0</v>
      </c>
      <c r="T170" s="204">
        <f t="shared" si="1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14"/>
        <v>0</v>
      </c>
      <c r="BF170" s="206">
        <f t="shared" si="15"/>
        <v>0</v>
      </c>
      <c r="BG170" s="206">
        <f t="shared" si="16"/>
        <v>0</v>
      </c>
      <c r="BH170" s="206">
        <f t="shared" si="17"/>
        <v>0</v>
      </c>
      <c r="BI170" s="206">
        <f t="shared" si="18"/>
        <v>0</v>
      </c>
      <c r="BJ170" s="18" t="s">
        <v>83</v>
      </c>
      <c r="BK170" s="206">
        <f t="shared" si="19"/>
        <v>0</v>
      </c>
      <c r="BL170" s="18" t="s">
        <v>206</v>
      </c>
      <c r="BM170" s="205" t="s">
        <v>652</v>
      </c>
    </row>
    <row r="171" spans="1:65" s="2" customFormat="1" ht="16.5" customHeight="1" x14ac:dyDescent="0.2">
      <c r="A171" s="35"/>
      <c r="B171" s="36"/>
      <c r="C171" s="193" t="s">
        <v>222</v>
      </c>
      <c r="D171" s="193" t="s">
        <v>202</v>
      </c>
      <c r="E171" s="194" t="s">
        <v>222</v>
      </c>
      <c r="F171" s="195" t="s">
        <v>2326</v>
      </c>
      <c r="G171" s="196" t="s">
        <v>847</v>
      </c>
      <c r="H171" s="197">
        <v>23</v>
      </c>
      <c r="I171" s="198"/>
      <c r="J171" s="199">
        <f t="shared" si="1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11"/>
        <v>0</v>
      </c>
      <c r="Q171" s="203">
        <v>0</v>
      </c>
      <c r="R171" s="203">
        <f t="shared" si="12"/>
        <v>0</v>
      </c>
      <c r="S171" s="203">
        <v>0</v>
      </c>
      <c r="T171" s="204">
        <f t="shared" si="1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14"/>
        <v>0</v>
      </c>
      <c r="BF171" s="206">
        <f t="shared" si="15"/>
        <v>0</v>
      </c>
      <c r="BG171" s="206">
        <f t="shared" si="16"/>
        <v>0</v>
      </c>
      <c r="BH171" s="206">
        <f t="shared" si="17"/>
        <v>0</v>
      </c>
      <c r="BI171" s="206">
        <f t="shared" si="18"/>
        <v>0</v>
      </c>
      <c r="BJ171" s="18" t="s">
        <v>83</v>
      </c>
      <c r="BK171" s="206">
        <f t="shared" si="19"/>
        <v>0</v>
      </c>
      <c r="BL171" s="18" t="s">
        <v>206</v>
      </c>
      <c r="BM171" s="205" t="s">
        <v>668</v>
      </c>
    </row>
    <row r="172" spans="1:65" s="2" customFormat="1" ht="16.5" customHeight="1" x14ac:dyDescent="0.2">
      <c r="A172" s="35"/>
      <c r="B172" s="36"/>
      <c r="C172" s="193" t="s">
        <v>442</v>
      </c>
      <c r="D172" s="193" t="s">
        <v>202</v>
      </c>
      <c r="E172" s="194" t="s">
        <v>442</v>
      </c>
      <c r="F172" s="195" t="s">
        <v>3776</v>
      </c>
      <c r="G172" s="196" t="s">
        <v>847</v>
      </c>
      <c r="H172" s="197">
        <v>14</v>
      </c>
      <c r="I172" s="198"/>
      <c r="J172" s="199">
        <f t="shared" si="1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11"/>
        <v>0</v>
      </c>
      <c r="Q172" s="203">
        <v>0</v>
      </c>
      <c r="R172" s="203">
        <f t="shared" si="12"/>
        <v>0</v>
      </c>
      <c r="S172" s="203">
        <v>0</v>
      </c>
      <c r="T172" s="204">
        <f t="shared" si="1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83</v>
      </c>
      <c r="AY172" s="18" t="s">
        <v>200</v>
      </c>
      <c r="BE172" s="206">
        <f t="shared" si="14"/>
        <v>0</v>
      </c>
      <c r="BF172" s="206">
        <f t="shared" si="15"/>
        <v>0</v>
      </c>
      <c r="BG172" s="206">
        <f t="shared" si="16"/>
        <v>0</v>
      </c>
      <c r="BH172" s="206">
        <f t="shared" si="17"/>
        <v>0</v>
      </c>
      <c r="BI172" s="206">
        <f t="shared" si="18"/>
        <v>0</v>
      </c>
      <c r="BJ172" s="18" t="s">
        <v>83</v>
      </c>
      <c r="BK172" s="206">
        <f t="shared" si="19"/>
        <v>0</v>
      </c>
      <c r="BL172" s="18" t="s">
        <v>206</v>
      </c>
      <c r="BM172" s="205" t="s">
        <v>678</v>
      </c>
    </row>
    <row r="173" spans="1:65" s="2" customFormat="1" ht="16.5" customHeight="1" x14ac:dyDescent="0.2">
      <c r="A173" s="35"/>
      <c r="B173" s="36"/>
      <c r="C173" s="193" t="s">
        <v>449</v>
      </c>
      <c r="D173" s="193" t="s">
        <v>202</v>
      </c>
      <c r="E173" s="194" t="s">
        <v>449</v>
      </c>
      <c r="F173" s="195" t="s">
        <v>3777</v>
      </c>
      <c r="G173" s="196" t="s">
        <v>847</v>
      </c>
      <c r="H173" s="197">
        <v>14</v>
      </c>
      <c r="I173" s="198"/>
      <c r="J173" s="199">
        <f t="shared" si="1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11"/>
        <v>0</v>
      </c>
      <c r="Q173" s="203">
        <v>0</v>
      </c>
      <c r="R173" s="203">
        <f t="shared" si="12"/>
        <v>0</v>
      </c>
      <c r="S173" s="203">
        <v>0</v>
      </c>
      <c r="T173" s="204">
        <f t="shared" si="1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83</v>
      </c>
      <c r="AY173" s="18" t="s">
        <v>200</v>
      </c>
      <c r="BE173" s="206">
        <f t="shared" si="14"/>
        <v>0</v>
      </c>
      <c r="BF173" s="206">
        <f t="shared" si="15"/>
        <v>0</v>
      </c>
      <c r="BG173" s="206">
        <f t="shared" si="16"/>
        <v>0</v>
      </c>
      <c r="BH173" s="206">
        <f t="shared" si="17"/>
        <v>0</v>
      </c>
      <c r="BI173" s="206">
        <f t="shared" si="18"/>
        <v>0</v>
      </c>
      <c r="BJ173" s="18" t="s">
        <v>83</v>
      </c>
      <c r="BK173" s="206">
        <f t="shared" si="19"/>
        <v>0</v>
      </c>
      <c r="BL173" s="18" t="s">
        <v>206</v>
      </c>
      <c r="BM173" s="205" t="s">
        <v>689</v>
      </c>
    </row>
    <row r="174" spans="1:65" s="2" customFormat="1" ht="16.5" customHeight="1" x14ac:dyDescent="0.2">
      <c r="A174" s="35"/>
      <c r="B174" s="36"/>
      <c r="C174" s="193" t="s">
        <v>455</v>
      </c>
      <c r="D174" s="193" t="s">
        <v>202</v>
      </c>
      <c r="E174" s="194" t="s">
        <v>455</v>
      </c>
      <c r="F174" s="195" t="s">
        <v>2255</v>
      </c>
      <c r="G174" s="196" t="s">
        <v>847</v>
      </c>
      <c r="H174" s="197">
        <v>11</v>
      </c>
      <c r="I174" s="198"/>
      <c r="J174" s="199">
        <f t="shared" si="1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11"/>
        <v>0</v>
      </c>
      <c r="Q174" s="203">
        <v>0</v>
      </c>
      <c r="R174" s="203">
        <f t="shared" si="12"/>
        <v>0</v>
      </c>
      <c r="S174" s="203">
        <v>0</v>
      </c>
      <c r="T174" s="204">
        <f t="shared" si="1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si="14"/>
        <v>0</v>
      </c>
      <c r="BF174" s="206">
        <f t="shared" si="15"/>
        <v>0</v>
      </c>
      <c r="BG174" s="206">
        <f t="shared" si="16"/>
        <v>0</v>
      </c>
      <c r="BH174" s="206">
        <f t="shared" si="17"/>
        <v>0</v>
      </c>
      <c r="BI174" s="206">
        <f t="shared" si="18"/>
        <v>0</v>
      </c>
      <c r="BJ174" s="18" t="s">
        <v>83</v>
      </c>
      <c r="BK174" s="206">
        <f t="shared" si="19"/>
        <v>0</v>
      </c>
      <c r="BL174" s="18" t="s">
        <v>206</v>
      </c>
      <c r="BM174" s="205" t="s">
        <v>288</v>
      </c>
    </row>
    <row r="175" spans="1:65" s="2" customFormat="1" ht="21.75" customHeight="1" x14ac:dyDescent="0.2">
      <c r="A175" s="35"/>
      <c r="B175" s="36"/>
      <c r="C175" s="193" t="s">
        <v>459</v>
      </c>
      <c r="D175" s="193" t="s">
        <v>202</v>
      </c>
      <c r="E175" s="194" t="s">
        <v>459</v>
      </c>
      <c r="F175" s="195" t="s">
        <v>2328</v>
      </c>
      <c r="G175" s="196" t="s">
        <v>847</v>
      </c>
      <c r="H175" s="197">
        <v>11</v>
      </c>
      <c r="I175" s="198"/>
      <c r="J175" s="199">
        <f t="shared" si="10"/>
        <v>0</v>
      </c>
      <c r="K175" s="200"/>
      <c r="L175" s="40"/>
      <c r="M175" s="201" t="s">
        <v>1</v>
      </c>
      <c r="N175" s="202" t="s">
        <v>41</v>
      </c>
      <c r="O175" s="72"/>
      <c r="P175" s="203">
        <f t="shared" si="11"/>
        <v>0</v>
      </c>
      <c r="Q175" s="203">
        <v>0</v>
      </c>
      <c r="R175" s="203">
        <f t="shared" si="12"/>
        <v>0</v>
      </c>
      <c r="S175" s="203">
        <v>0</v>
      </c>
      <c r="T175" s="204">
        <f t="shared" si="13"/>
        <v>0</v>
      </c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R175" s="205" t="s">
        <v>206</v>
      </c>
      <c r="AT175" s="205" t="s">
        <v>202</v>
      </c>
      <c r="AU175" s="205" t="s">
        <v>83</v>
      </c>
      <c r="AY175" s="18" t="s">
        <v>200</v>
      </c>
      <c r="BE175" s="206">
        <f t="shared" si="14"/>
        <v>0</v>
      </c>
      <c r="BF175" s="206">
        <f t="shared" si="15"/>
        <v>0</v>
      </c>
      <c r="BG175" s="206">
        <f t="shared" si="16"/>
        <v>0</v>
      </c>
      <c r="BH175" s="206">
        <f t="shared" si="17"/>
        <v>0</v>
      </c>
      <c r="BI175" s="206">
        <f t="shared" si="18"/>
        <v>0</v>
      </c>
      <c r="BJ175" s="18" t="s">
        <v>83</v>
      </c>
      <c r="BK175" s="206">
        <f t="shared" si="19"/>
        <v>0</v>
      </c>
      <c r="BL175" s="18" t="s">
        <v>206</v>
      </c>
      <c r="BM175" s="205" t="s">
        <v>294</v>
      </c>
    </row>
    <row r="176" spans="1:65" s="2" customFormat="1" ht="21.75" customHeight="1" x14ac:dyDescent="0.2">
      <c r="A176" s="35"/>
      <c r="B176" s="36"/>
      <c r="C176" s="193" t="s">
        <v>463</v>
      </c>
      <c r="D176" s="193" t="s">
        <v>202</v>
      </c>
      <c r="E176" s="194" t="s">
        <v>463</v>
      </c>
      <c r="F176" s="195" t="s">
        <v>2329</v>
      </c>
      <c r="G176" s="196" t="s">
        <v>847</v>
      </c>
      <c r="H176" s="197">
        <v>330</v>
      </c>
      <c r="I176" s="198"/>
      <c r="J176" s="199">
        <f t="shared" si="10"/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si="11"/>
        <v>0</v>
      </c>
      <c r="Q176" s="203">
        <v>0</v>
      </c>
      <c r="R176" s="203">
        <f t="shared" si="12"/>
        <v>0</v>
      </c>
      <c r="S176" s="203">
        <v>0</v>
      </c>
      <c r="T176" s="204">
        <f t="shared" si="13"/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si="14"/>
        <v>0</v>
      </c>
      <c r="BF176" s="206">
        <f t="shared" si="15"/>
        <v>0</v>
      </c>
      <c r="BG176" s="206">
        <f t="shared" si="16"/>
        <v>0</v>
      </c>
      <c r="BH176" s="206">
        <f t="shared" si="17"/>
        <v>0</v>
      </c>
      <c r="BI176" s="206">
        <f t="shared" si="18"/>
        <v>0</v>
      </c>
      <c r="BJ176" s="18" t="s">
        <v>83</v>
      </c>
      <c r="BK176" s="206">
        <f t="shared" si="19"/>
        <v>0</v>
      </c>
      <c r="BL176" s="18" t="s">
        <v>206</v>
      </c>
      <c r="BM176" s="205" t="s">
        <v>299</v>
      </c>
    </row>
    <row r="177" spans="1:65" s="2" customFormat="1" ht="16.5" customHeight="1" x14ac:dyDescent="0.2">
      <c r="A177" s="35"/>
      <c r="B177" s="36"/>
      <c r="C177" s="193" t="s">
        <v>226</v>
      </c>
      <c r="D177" s="193" t="s">
        <v>202</v>
      </c>
      <c r="E177" s="194" t="s">
        <v>226</v>
      </c>
      <c r="F177" s="195" t="s">
        <v>2330</v>
      </c>
      <c r="G177" s="196" t="s">
        <v>847</v>
      </c>
      <c r="H177" s="197">
        <v>176</v>
      </c>
      <c r="I177" s="198"/>
      <c r="J177" s="199">
        <f t="shared" si="1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11"/>
        <v>0</v>
      </c>
      <c r="Q177" s="203">
        <v>0</v>
      </c>
      <c r="R177" s="203">
        <f t="shared" si="12"/>
        <v>0</v>
      </c>
      <c r="S177" s="203">
        <v>0</v>
      </c>
      <c r="T177" s="204">
        <f t="shared" si="1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14"/>
        <v>0</v>
      </c>
      <c r="BF177" s="206">
        <f t="shared" si="15"/>
        <v>0</v>
      </c>
      <c r="BG177" s="206">
        <f t="shared" si="16"/>
        <v>0</v>
      </c>
      <c r="BH177" s="206">
        <f t="shared" si="17"/>
        <v>0</v>
      </c>
      <c r="BI177" s="206">
        <f t="shared" si="18"/>
        <v>0</v>
      </c>
      <c r="BJ177" s="18" t="s">
        <v>83</v>
      </c>
      <c r="BK177" s="206">
        <f t="shared" si="19"/>
        <v>0</v>
      </c>
      <c r="BL177" s="18" t="s">
        <v>206</v>
      </c>
      <c r="BM177" s="205" t="s">
        <v>302</v>
      </c>
    </row>
    <row r="178" spans="1:65" s="2" customFormat="1" ht="16.5" customHeight="1" x14ac:dyDescent="0.2">
      <c r="A178" s="35"/>
      <c r="B178" s="36"/>
      <c r="C178" s="193" t="s">
        <v>474</v>
      </c>
      <c r="D178" s="193" t="s">
        <v>202</v>
      </c>
      <c r="E178" s="194" t="s">
        <v>474</v>
      </c>
      <c r="F178" s="195" t="s">
        <v>2331</v>
      </c>
      <c r="G178" s="196" t="s">
        <v>847</v>
      </c>
      <c r="H178" s="197">
        <v>154</v>
      </c>
      <c r="I178" s="198"/>
      <c r="J178" s="199">
        <f t="shared" si="1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11"/>
        <v>0</v>
      </c>
      <c r="Q178" s="203">
        <v>0</v>
      </c>
      <c r="R178" s="203">
        <f t="shared" si="12"/>
        <v>0</v>
      </c>
      <c r="S178" s="203">
        <v>0</v>
      </c>
      <c r="T178" s="204">
        <f t="shared" si="1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83</v>
      </c>
      <c r="AY178" s="18" t="s">
        <v>200</v>
      </c>
      <c r="BE178" s="206">
        <f t="shared" si="14"/>
        <v>0</v>
      </c>
      <c r="BF178" s="206">
        <f t="shared" si="15"/>
        <v>0</v>
      </c>
      <c r="BG178" s="206">
        <f t="shared" si="16"/>
        <v>0</v>
      </c>
      <c r="BH178" s="206">
        <f t="shared" si="17"/>
        <v>0</v>
      </c>
      <c r="BI178" s="206">
        <f t="shared" si="18"/>
        <v>0</v>
      </c>
      <c r="BJ178" s="18" t="s">
        <v>83</v>
      </c>
      <c r="BK178" s="206">
        <f t="shared" si="19"/>
        <v>0</v>
      </c>
      <c r="BL178" s="18" t="s">
        <v>206</v>
      </c>
      <c r="BM178" s="205" t="s">
        <v>306</v>
      </c>
    </row>
    <row r="179" spans="1:65" s="2" customFormat="1" ht="16.5" customHeight="1" x14ac:dyDescent="0.2">
      <c r="A179" s="35"/>
      <c r="B179" s="36"/>
      <c r="C179" s="193" t="s">
        <v>230</v>
      </c>
      <c r="D179" s="193" t="s">
        <v>202</v>
      </c>
      <c r="E179" s="194" t="s">
        <v>230</v>
      </c>
      <c r="F179" s="195" t="s">
        <v>2332</v>
      </c>
      <c r="G179" s="196" t="s">
        <v>847</v>
      </c>
      <c r="H179" s="197">
        <v>11</v>
      </c>
      <c r="I179" s="198"/>
      <c r="J179" s="199">
        <f t="shared" si="10"/>
        <v>0</v>
      </c>
      <c r="K179" s="200"/>
      <c r="L179" s="40"/>
      <c r="M179" s="201" t="s">
        <v>1</v>
      </c>
      <c r="N179" s="202" t="s">
        <v>41</v>
      </c>
      <c r="O179" s="72"/>
      <c r="P179" s="203">
        <f t="shared" si="11"/>
        <v>0</v>
      </c>
      <c r="Q179" s="203">
        <v>0</v>
      </c>
      <c r="R179" s="203">
        <f t="shared" si="12"/>
        <v>0</v>
      </c>
      <c r="S179" s="203">
        <v>0</v>
      </c>
      <c r="T179" s="204">
        <f t="shared" si="1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206</v>
      </c>
      <c r="AT179" s="205" t="s">
        <v>202</v>
      </c>
      <c r="AU179" s="205" t="s">
        <v>83</v>
      </c>
      <c r="AY179" s="18" t="s">
        <v>200</v>
      </c>
      <c r="BE179" s="206">
        <f t="shared" si="14"/>
        <v>0</v>
      </c>
      <c r="BF179" s="206">
        <f t="shared" si="15"/>
        <v>0</v>
      </c>
      <c r="BG179" s="206">
        <f t="shared" si="16"/>
        <v>0</v>
      </c>
      <c r="BH179" s="206">
        <f t="shared" si="17"/>
        <v>0</v>
      </c>
      <c r="BI179" s="206">
        <f t="shared" si="18"/>
        <v>0</v>
      </c>
      <c r="BJ179" s="18" t="s">
        <v>83</v>
      </c>
      <c r="BK179" s="206">
        <f t="shared" si="19"/>
        <v>0</v>
      </c>
      <c r="BL179" s="18" t="s">
        <v>206</v>
      </c>
      <c r="BM179" s="205" t="s">
        <v>312</v>
      </c>
    </row>
    <row r="180" spans="1:65" s="2" customFormat="1" ht="16.5" customHeight="1" x14ac:dyDescent="0.2">
      <c r="A180" s="35"/>
      <c r="B180" s="36"/>
      <c r="C180" s="193" t="s">
        <v>485</v>
      </c>
      <c r="D180" s="193" t="s">
        <v>202</v>
      </c>
      <c r="E180" s="194" t="s">
        <v>485</v>
      </c>
      <c r="F180" s="195" t="s">
        <v>2333</v>
      </c>
      <c r="G180" s="196" t="s">
        <v>847</v>
      </c>
      <c r="H180" s="197">
        <v>8</v>
      </c>
      <c r="I180" s="198"/>
      <c r="J180" s="199">
        <f t="shared" si="10"/>
        <v>0</v>
      </c>
      <c r="K180" s="200"/>
      <c r="L180" s="40"/>
      <c r="M180" s="201" t="s">
        <v>1</v>
      </c>
      <c r="N180" s="202" t="s">
        <v>41</v>
      </c>
      <c r="O180" s="72"/>
      <c r="P180" s="203">
        <f t="shared" si="11"/>
        <v>0</v>
      </c>
      <c r="Q180" s="203">
        <v>0</v>
      </c>
      <c r="R180" s="203">
        <f t="shared" si="12"/>
        <v>0</v>
      </c>
      <c r="S180" s="203">
        <v>0</v>
      </c>
      <c r="T180" s="204">
        <f t="shared" si="1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206</v>
      </c>
      <c r="AT180" s="205" t="s">
        <v>202</v>
      </c>
      <c r="AU180" s="205" t="s">
        <v>83</v>
      </c>
      <c r="AY180" s="18" t="s">
        <v>200</v>
      </c>
      <c r="BE180" s="206">
        <f t="shared" si="14"/>
        <v>0</v>
      </c>
      <c r="BF180" s="206">
        <f t="shared" si="15"/>
        <v>0</v>
      </c>
      <c r="BG180" s="206">
        <f t="shared" si="16"/>
        <v>0</v>
      </c>
      <c r="BH180" s="206">
        <f t="shared" si="17"/>
        <v>0</v>
      </c>
      <c r="BI180" s="206">
        <f t="shared" si="18"/>
        <v>0</v>
      </c>
      <c r="BJ180" s="18" t="s">
        <v>83</v>
      </c>
      <c r="BK180" s="206">
        <f t="shared" si="19"/>
        <v>0</v>
      </c>
      <c r="BL180" s="18" t="s">
        <v>206</v>
      </c>
      <c r="BM180" s="205" t="s">
        <v>316</v>
      </c>
    </row>
    <row r="181" spans="1:65" s="2" customFormat="1" ht="16.5" customHeight="1" x14ac:dyDescent="0.2">
      <c r="A181" s="35"/>
      <c r="B181" s="36"/>
      <c r="C181" s="193" t="s">
        <v>234</v>
      </c>
      <c r="D181" s="193" t="s">
        <v>202</v>
      </c>
      <c r="E181" s="194" t="s">
        <v>234</v>
      </c>
      <c r="F181" s="195" t="s">
        <v>2334</v>
      </c>
      <c r="G181" s="196" t="s">
        <v>847</v>
      </c>
      <c r="H181" s="197">
        <v>3164</v>
      </c>
      <c r="I181" s="198"/>
      <c r="J181" s="199">
        <f t="shared" si="10"/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si="11"/>
        <v>0</v>
      </c>
      <c r="Q181" s="203">
        <v>0</v>
      </c>
      <c r="R181" s="203">
        <f t="shared" si="12"/>
        <v>0</v>
      </c>
      <c r="S181" s="203">
        <v>0</v>
      </c>
      <c r="T181" s="204">
        <f t="shared" si="1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206</v>
      </c>
      <c r="AT181" s="205" t="s">
        <v>202</v>
      </c>
      <c r="AU181" s="205" t="s">
        <v>83</v>
      </c>
      <c r="AY181" s="18" t="s">
        <v>200</v>
      </c>
      <c r="BE181" s="206">
        <f t="shared" si="14"/>
        <v>0</v>
      </c>
      <c r="BF181" s="206">
        <f t="shared" si="15"/>
        <v>0</v>
      </c>
      <c r="BG181" s="206">
        <f t="shared" si="16"/>
        <v>0</v>
      </c>
      <c r="BH181" s="206">
        <f t="shared" si="17"/>
        <v>0</v>
      </c>
      <c r="BI181" s="206">
        <f t="shared" si="18"/>
        <v>0</v>
      </c>
      <c r="BJ181" s="18" t="s">
        <v>83</v>
      </c>
      <c r="BK181" s="206">
        <f t="shared" si="19"/>
        <v>0</v>
      </c>
      <c r="BL181" s="18" t="s">
        <v>206</v>
      </c>
      <c r="BM181" s="205" t="s">
        <v>324</v>
      </c>
    </row>
    <row r="182" spans="1:65" s="2" customFormat="1" ht="24.2" customHeight="1" x14ac:dyDescent="0.2">
      <c r="A182" s="35"/>
      <c r="B182" s="36"/>
      <c r="C182" s="193" t="s">
        <v>494</v>
      </c>
      <c r="D182" s="193" t="s">
        <v>202</v>
      </c>
      <c r="E182" s="194" t="s">
        <v>494</v>
      </c>
      <c r="F182" s="195" t="s">
        <v>2335</v>
      </c>
      <c r="G182" s="196" t="s">
        <v>847</v>
      </c>
      <c r="H182" s="197">
        <v>1643</v>
      </c>
      <c r="I182" s="198"/>
      <c r="J182" s="199">
        <f t="shared" si="10"/>
        <v>0</v>
      </c>
      <c r="K182" s="200"/>
      <c r="L182" s="40"/>
      <c r="M182" s="201" t="s">
        <v>1</v>
      </c>
      <c r="N182" s="202" t="s">
        <v>41</v>
      </c>
      <c r="O182" s="72"/>
      <c r="P182" s="203">
        <f t="shared" si="11"/>
        <v>0</v>
      </c>
      <c r="Q182" s="203">
        <v>0</v>
      </c>
      <c r="R182" s="203">
        <f t="shared" si="12"/>
        <v>0</v>
      </c>
      <c r="S182" s="203">
        <v>0</v>
      </c>
      <c r="T182" s="204">
        <f t="shared" si="13"/>
        <v>0</v>
      </c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R182" s="205" t="s">
        <v>206</v>
      </c>
      <c r="AT182" s="205" t="s">
        <v>202</v>
      </c>
      <c r="AU182" s="205" t="s">
        <v>83</v>
      </c>
      <c r="AY182" s="18" t="s">
        <v>200</v>
      </c>
      <c r="BE182" s="206">
        <f t="shared" si="14"/>
        <v>0</v>
      </c>
      <c r="BF182" s="206">
        <f t="shared" si="15"/>
        <v>0</v>
      </c>
      <c r="BG182" s="206">
        <f t="shared" si="16"/>
        <v>0</v>
      </c>
      <c r="BH182" s="206">
        <f t="shared" si="17"/>
        <v>0</v>
      </c>
      <c r="BI182" s="206">
        <f t="shared" si="18"/>
        <v>0</v>
      </c>
      <c r="BJ182" s="18" t="s">
        <v>83</v>
      </c>
      <c r="BK182" s="206">
        <f t="shared" si="19"/>
        <v>0</v>
      </c>
      <c r="BL182" s="18" t="s">
        <v>206</v>
      </c>
      <c r="BM182" s="205" t="s">
        <v>771</v>
      </c>
    </row>
    <row r="183" spans="1:65" s="2" customFormat="1" ht="16.5" customHeight="1" x14ac:dyDescent="0.2">
      <c r="A183" s="35"/>
      <c r="B183" s="36"/>
      <c r="C183" s="193" t="s">
        <v>239</v>
      </c>
      <c r="D183" s="193" t="s">
        <v>202</v>
      </c>
      <c r="E183" s="194" t="s">
        <v>239</v>
      </c>
      <c r="F183" s="195" t="s">
        <v>2336</v>
      </c>
      <c r="G183" s="196" t="s">
        <v>333</v>
      </c>
      <c r="H183" s="197">
        <v>1295</v>
      </c>
      <c r="I183" s="198"/>
      <c r="J183" s="199">
        <f t="shared" si="10"/>
        <v>0</v>
      </c>
      <c r="K183" s="200"/>
      <c r="L183" s="40"/>
      <c r="M183" s="201" t="s">
        <v>1</v>
      </c>
      <c r="N183" s="202" t="s">
        <v>41</v>
      </c>
      <c r="O183" s="72"/>
      <c r="P183" s="203">
        <f t="shared" si="11"/>
        <v>0</v>
      </c>
      <c r="Q183" s="203">
        <v>0</v>
      </c>
      <c r="R183" s="203">
        <f t="shared" si="12"/>
        <v>0</v>
      </c>
      <c r="S183" s="203">
        <v>0</v>
      </c>
      <c r="T183" s="204">
        <f t="shared" si="13"/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206</v>
      </c>
      <c r="AT183" s="205" t="s">
        <v>202</v>
      </c>
      <c r="AU183" s="205" t="s">
        <v>83</v>
      </c>
      <c r="AY183" s="18" t="s">
        <v>200</v>
      </c>
      <c r="BE183" s="206">
        <f t="shared" si="14"/>
        <v>0</v>
      </c>
      <c r="BF183" s="206">
        <f t="shared" si="15"/>
        <v>0</v>
      </c>
      <c r="BG183" s="206">
        <f t="shared" si="16"/>
        <v>0</v>
      </c>
      <c r="BH183" s="206">
        <f t="shared" si="17"/>
        <v>0</v>
      </c>
      <c r="BI183" s="206">
        <f t="shared" si="18"/>
        <v>0</v>
      </c>
      <c r="BJ183" s="18" t="s">
        <v>83</v>
      </c>
      <c r="BK183" s="206">
        <f t="shared" si="19"/>
        <v>0</v>
      </c>
      <c r="BL183" s="18" t="s">
        <v>206</v>
      </c>
      <c r="BM183" s="205" t="s">
        <v>780</v>
      </c>
    </row>
    <row r="184" spans="1:65" s="2" customFormat="1" ht="16.5" customHeight="1" x14ac:dyDescent="0.2">
      <c r="A184" s="35"/>
      <c r="B184" s="36"/>
      <c r="C184" s="193" t="s">
        <v>501</v>
      </c>
      <c r="D184" s="193" t="s">
        <v>202</v>
      </c>
      <c r="E184" s="194" t="s">
        <v>501</v>
      </c>
      <c r="F184" s="195" t="s">
        <v>2337</v>
      </c>
      <c r="G184" s="196" t="s">
        <v>2254</v>
      </c>
      <c r="H184" s="197">
        <v>108</v>
      </c>
      <c r="I184" s="198"/>
      <c r="J184" s="199">
        <f t="shared" si="10"/>
        <v>0</v>
      </c>
      <c r="K184" s="200"/>
      <c r="L184" s="40"/>
      <c r="M184" s="201" t="s">
        <v>1</v>
      </c>
      <c r="N184" s="202" t="s">
        <v>41</v>
      </c>
      <c r="O184" s="72"/>
      <c r="P184" s="203">
        <f t="shared" si="11"/>
        <v>0</v>
      </c>
      <c r="Q184" s="203">
        <v>0</v>
      </c>
      <c r="R184" s="203">
        <f t="shared" si="12"/>
        <v>0</v>
      </c>
      <c r="S184" s="203">
        <v>0</v>
      </c>
      <c r="T184" s="204">
        <f t="shared" si="1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206</v>
      </c>
      <c r="AT184" s="205" t="s">
        <v>202</v>
      </c>
      <c r="AU184" s="205" t="s">
        <v>83</v>
      </c>
      <c r="AY184" s="18" t="s">
        <v>200</v>
      </c>
      <c r="BE184" s="206">
        <f t="shared" si="14"/>
        <v>0</v>
      </c>
      <c r="BF184" s="206">
        <f t="shared" si="15"/>
        <v>0</v>
      </c>
      <c r="BG184" s="206">
        <f t="shared" si="16"/>
        <v>0</v>
      </c>
      <c r="BH184" s="206">
        <f t="shared" si="17"/>
        <v>0</v>
      </c>
      <c r="BI184" s="206">
        <f t="shared" si="18"/>
        <v>0</v>
      </c>
      <c r="BJ184" s="18" t="s">
        <v>83</v>
      </c>
      <c r="BK184" s="206">
        <f t="shared" si="19"/>
        <v>0</v>
      </c>
      <c r="BL184" s="18" t="s">
        <v>206</v>
      </c>
      <c r="BM184" s="205" t="s">
        <v>789</v>
      </c>
    </row>
    <row r="185" spans="1:65" s="2" customFormat="1" ht="16.5" customHeight="1" x14ac:dyDescent="0.2">
      <c r="A185" s="35"/>
      <c r="B185" s="36"/>
      <c r="C185" s="193" t="s">
        <v>248</v>
      </c>
      <c r="D185" s="193" t="s">
        <v>202</v>
      </c>
      <c r="E185" s="194" t="s">
        <v>248</v>
      </c>
      <c r="F185" s="195" t="s">
        <v>2338</v>
      </c>
      <c r="G185" s="196" t="s">
        <v>2339</v>
      </c>
      <c r="H185" s="197">
        <v>1</v>
      </c>
      <c r="I185" s="198"/>
      <c r="J185" s="199">
        <f t="shared" si="10"/>
        <v>0</v>
      </c>
      <c r="K185" s="200"/>
      <c r="L185" s="40"/>
      <c r="M185" s="201" t="s">
        <v>1</v>
      </c>
      <c r="N185" s="202" t="s">
        <v>41</v>
      </c>
      <c r="O185" s="72"/>
      <c r="P185" s="203">
        <f t="shared" si="11"/>
        <v>0</v>
      </c>
      <c r="Q185" s="203">
        <v>0</v>
      </c>
      <c r="R185" s="203">
        <f t="shared" si="12"/>
        <v>0</v>
      </c>
      <c r="S185" s="203">
        <v>0</v>
      </c>
      <c r="T185" s="204">
        <f t="shared" si="1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206</v>
      </c>
      <c r="AT185" s="205" t="s">
        <v>202</v>
      </c>
      <c r="AU185" s="205" t="s">
        <v>83</v>
      </c>
      <c r="AY185" s="18" t="s">
        <v>200</v>
      </c>
      <c r="BE185" s="206">
        <f t="shared" si="14"/>
        <v>0</v>
      </c>
      <c r="BF185" s="206">
        <f t="shared" si="15"/>
        <v>0</v>
      </c>
      <c r="BG185" s="206">
        <f t="shared" si="16"/>
        <v>0</v>
      </c>
      <c r="BH185" s="206">
        <f t="shared" si="17"/>
        <v>0</v>
      </c>
      <c r="BI185" s="206">
        <f t="shared" si="18"/>
        <v>0</v>
      </c>
      <c r="BJ185" s="18" t="s">
        <v>83</v>
      </c>
      <c r="BK185" s="206">
        <f t="shared" si="19"/>
        <v>0</v>
      </c>
      <c r="BL185" s="18" t="s">
        <v>206</v>
      </c>
      <c r="BM185" s="205" t="s">
        <v>798</v>
      </c>
    </row>
    <row r="186" spans="1:65" s="2" customFormat="1" ht="16.5" customHeight="1" x14ac:dyDescent="0.2">
      <c r="A186" s="35"/>
      <c r="B186" s="36"/>
      <c r="C186" s="193" t="s">
        <v>510</v>
      </c>
      <c r="D186" s="193" t="s">
        <v>202</v>
      </c>
      <c r="E186" s="194" t="s">
        <v>510</v>
      </c>
      <c r="F186" s="195" t="s">
        <v>2340</v>
      </c>
      <c r="G186" s="196" t="s">
        <v>210</v>
      </c>
      <c r="H186" s="197">
        <v>3</v>
      </c>
      <c r="I186" s="198"/>
      <c r="J186" s="199">
        <f t="shared" si="10"/>
        <v>0</v>
      </c>
      <c r="K186" s="200"/>
      <c r="L186" s="40"/>
      <c r="M186" s="201" t="s">
        <v>1</v>
      </c>
      <c r="N186" s="202" t="s">
        <v>41</v>
      </c>
      <c r="O186" s="72"/>
      <c r="P186" s="203">
        <f t="shared" si="11"/>
        <v>0</v>
      </c>
      <c r="Q186" s="203">
        <v>0</v>
      </c>
      <c r="R186" s="203">
        <f t="shared" si="12"/>
        <v>0</v>
      </c>
      <c r="S186" s="203">
        <v>0</v>
      </c>
      <c r="T186" s="204">
        <f t="shared" si="1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206</v>
      </c>
      <c r="AT186" s="205" t="s">
        <v>202</v>
      </c>
      <c r="AU186" s="205" t="s">
        <v>83</v>
      </c>
      <c r="AY186" s="18" t="s">
        <v>200</v>
      </c>
      <c r="BE186" s="206">
        <f t="shared" si="14"/>
        <v>0</v>
      </c>
      <c r="BF186" s="206">
        <f t="shared" si="15"/>
        <v>0</v>
      </c>
      <c r="BG186" s="206">
        <f t="shared" si="16"/>
        <v>0</v>
      </c>
      <c r="BH186" s="206">
        <f t="shared" si="17"/>
        <v>0</v>
      </c>
      <c r="BI186" s="206">
        <f t="shared" si="18"/>
        <v>0</v>
      </c>
      <c r="BJ186" s="18" t="s">
        <v>83</v>
      </c>
      <c r="BK186" s="206">
        <f t="shared" si="19"/>
        <v>0</v>
      </c>
      <c r="BL186" s="18" t="s">
        <v>206</v>
      </c>
      <c r="BM186" s="205" t="s">
        <v>329</v>
      </c>
    </row>
    <row r="187" spans="1:65" s="2" customFormat="1" ht="16.5" customHeight="1" x14ac:dyDescent="0.2">
      <c r="A187" s="35"/>
      <c r="B187" s="36"/>
      <c r="C187" s="193" t="s">
        <v>253</v>
      </c>
      <c r="D187" s="193" t="s">
        <v>202</v>
      </c>
      <c r="E187" s="194" t="s">
        <v>253</v>
      </c>
      <c r="F187" s="195" t="s">
        <v>2253</v>
      </c>
      <c r="G187" s="196" t="s">
        <v>2254</v>
      </c>
      <c r="H187" s="197">
        <v>12</v>
      </c>
      <c r="I187" s="198"/>
      <c r="J187" s="199">
        <f t="shared" si="10"/>
        <v>0</v>
      </c>
      <c r="K187" s="200"/>
      <c r="L187" s="40"/>
      <c r="M187" s="201" t="s">
        <v>1</v>
      </c>
      <c r="N187" s="202" t="s">
        <v>41</v>
      </c>
      <c r="O187" s="72"/>
      <c r="P187" s="203">
        <f t="shared" si="11"/>
        <v>0</v>
      </c>
      <c r="Q187" s="203">
        <v>0</v>
      </c>
      <c r="R187" s="203">
        <f t="shared" si="12"/>
        <v>0</v>
      </c>
      <c r="S187" s="203">
        <v>0</v>
      </c>
      <c r="T187" s="204">
        <f t="shared" si="1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206</v>
      </c>
      <c r="AT187" s="205" t="s">
        <v>202</v>
      </c>
      <c r="AU187" s="205" t="s">
        <v>83</v>
      </c>
      <c r="AY187" s="18" t="s">
        <v>200</v>
      </c>
      <c r="BE187" s="206">
        <f t="shared" si="14"/>
        <v>0</v>
      </c>
      <c r="BF187" s="206">
        <f t="shared" si="15"/>
        <v>0</v>
      </c>
      <c r="BG187" s="206">
        <f t="shared" si="16"/>
        <v>0</v>
      </c>
      <c r="BH187" s="206">
        <f t="shared" si="17"/>
        <v>0</v>
      </c>
      <c r="BI187" s="206">
        <f t="shared" si="18"/>
        <v>0</v>
      </c>
      <c r="BJ187" s="18" t="s">
        <v>83</v>
      </c>
      <c r="BK187" s="206">
        <f t="shared" si="19"/>
        <v>0</v>
      </c>
      <c r="BL187" s="18" t="s">
        <v>206</v>
      </c>
      <c r="BM187" s="205" t="s">
        <v>334</v>
      </c>
    </row>
    <row r="188" spans="1:65" s="2" customFormat="1" ht="16.5" customHeight="1" x14ac:dyDescent="0.2">
      <c r="A188" s="35"/>
      <c r="B188" s="36"/>
      <c r="C188" s="193" t="s">
        <v>519</v>
      </c>
      <c r="D188" s="193" t="s">
        <v>202</v>
      </c>
      <c r="E188" s="194" t="s">
        <v>519</v>
      </c>
      <c r="F188" s="195" t="s">
        <v>2341</v>
      </c>
      <c r="G188" s="196" t="s">
        <v>2342</v>
      </c>
      <c r="H188" s="197">
        <v>1</v>
      </c>
      <c r="I188" s="198"/>
      <c r="J188" s="199">
        <f t="shared" si="10"/>
        <v>0</v>
      </c>
      <c r="K188" s="200"/>
      <c r="L188" s="40"/>
      <c r="M188" s="201" t="s">
        <v>1</v>
      </c>
      <c r="N188" s="202" t="s">
        <v>41</v>
      </c>
      <c r="O188" s="72"/>
      <c r="P188" s="203">
        <f t="shared" si="11"/>
        <v>0</v>
      </c>
      <c r="Q188" s="203">
        <v>0</v>
      </c>
      <c r="R188" s="203">
        <f t="shared" si="12"/>
        <v>0</v>
      </c>
      <c r="S188" s="203">
        <v>0</v>
      </c>
      <c r="T188" s="204">
        <f t="shared" si="1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206</v>
      </c>
      <c r="AT188" s="205" t="s">
        <v>202</v>
      </c>
      <c r="AU188" s="205" t="s">
        <v>83</v>
      </c>
      <c r="AY188" s="18" t="s">
        <v>200</v>
      </c>
      <c r="BE188" s="206">
        <f t="shared" si="14"/>
        <v>0</v>
      </c>
      <c r="BF188" s="206">
        <f t="shared" si="15"/>
        <v>0</v>
      </c>
      <c r="BG188" s="206">
        <f t="shared" si="16"/>
        <v>0</v>
      </c>
      <c r="BH188" s="206">
        <f t="shared" si="17"/>
        <v>0</v>
      </c>
      <c r="BI188" s="206">
        <f t="shared" si="18"/>
        <v>0</v>
      </c>
      <c r="BJ188" s="18" t="s">
        <v>83</v>
      </c>
      <c r="BK188" s="206">
        <f t="shared" si="19"/>
        <v>0</v>
      </c>
      <c r="BL188" s="18" t="s">
        <v>206</v>
      </c>
      <c r="BM188" s="205" t="s">
        <v>826</v>
      </c>
    </row>
    <row r="189" spans="1:65" s="2" customFormat="1" ht="16.5" customHeight="1" x14ac:dyDescent="0.2">
      <c r="A189" s="35"/>
      <c r="B189" s="36"/>
      <c r="C189" s="193" t="s">
        <v>257</v>
      </c>
      <c r="D189" s="193" t="s">
        <v>202</v>
      </c>
      <c r="E189" s="194" t="s">
        <v>257</v>
      </c>
      <c r="F189" s="195" t="s">
        <v>2275</v>
      </c>
      <c r="G189" s="196" t="s">
        <v>847</v>
      </c>
      <c r="H189" s="197">
        <v>1</v>
      </c>
      <c r="I189" s="198"/>
      <c r="J189" s="199">
        <f t="shared" si="10"/>
        <v>0</v>
      </c>
      <c r="K189" s="200"/>
      <c r="L189" s="40"/>
      <c r="M189" s="201" t="s">
        <v>1</v>
      </c>
      <c r="N189" s="202" t="s">
        <v>41</v>
      </c>
      <c r="O189" s="72"/>
      <c r="P189" s="203">
        <f t="shared" si="11"/>
        <v>0</v>
      </c>
      <c r="Q189" s="203">
        <v>0</v>
      </c>
      <c r="R189" s="203">
        <f t="shared" si="12"/>
        <v>0</v>
      </c>
      <c r="S189" s="203">
        <v>0</v>
      </c>
      <c r="T189" s="204">
        <f t="shared" si="1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206</v>
      </c>
      <c r="AT189" s="205" t="s">
        <v>202</v>
      </c>
      <c r="AU189" s="205" t="s">
        <v>83</v>
      </c>
      <c r="AY189" s="18" t="s">
        <v>200</v>
      </c>
      <c r="BE189" s="206">
        <f t="shared" si="14"/>
        <v>0</v>
      </c>
      <c r="BF189" s="206">
        <f t="shared" si="15"/>
        <v>0</v>
      </c>
      <c r="BG189" s="206">
        <f t="shared" si="16"/>
        <v>0</v>
      </c>
      <c r="BH189" s="206">
        <f t="shared" si="17"/>
        <v>0</v>
      </c>
      <c r="BI189" s="206">
        <f t="shared" si="18"/>
        <v>0</v>
      </c>
      <c r="BJ189" s="18" t="s">
        <v>83</v>
      </c>
      <c r="BK189" s="206">
        <f t="shared" si="19"/>
        <v>0</v>
      </c>
      <c r="BL189" s="18" t="s">
        <v>206</v>
      </c>
      <c r="BM189" s="205" t="s">
        <v>838</v>
      </c>
    </row>
    <row r="190" spans="1:65" s="2" customFormat="1" ht="16.5" customHeight="1" x14ac:dyDescent="0.2">
      <c r="A190" s="35"/>
      <c r="B190" s="36"/>
      <c r="C190" s="193" t="s">
        <v>528</v>
      </c>
      <c r="D190" s="193" t="s">
        <v>202</v>
      </c>
      <c r="E190" s="194" t="s">
        <v>528</v>
      </c>
      <c r="F190" s="195" t="s">
        <v>2276</v>
      </c>
      <c r="G190" s="196" t="s">
        <v>847</v>
      </c>
      <c r="H190" s="197">
        <v>1</v>
      </c>
      <c r="I190" s="198"/>
      <c r="J190" s="199">
        <f t="shared" si="10"/>
        <v>0</v>
      </c>
      <c r="K190" s="200"/>
      <c r="L190" s="40"/>
      <c r="M190" s="201" t="s">
        <v>1</v>
      </c>
      <c r="N190" s="202" t="s">
        <v>41</v>
      </c>
      <c r="O190" s="72"/>
      <c r="P190" s="203">
        <f t="shared" si="11"/>
        <v>0</v>
      </c>
      <c r="Q190" s="203">
        <v>0</v>
      </c>
      <c r="R190" s="203">
        <f t="shared" si="12"/>
        <v>0</v>
      </c>
      <c r="S190" s="203">
        <v>0</v>
      </c>
      <c r="T190" s="204">
        <f t="shared" si="1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206</v>
      </c>
      <c r="AT190" s="205" t="s">
        <v>202</v>
      </c>
      <c r="AU190" s="205" t="s">
        <v>83</v>
      </c>
      <c r="AY190" s="18" t="s">
        <v>200</v>
      </c>
      <c r="BE190" s="206">
        <f t="shared" si="14"/>
        <v>0</v>
      </c>
      <c r="BF190" s="206">
        <f t="shared" si="15"/>
        <v>0</v>
      </c>
      <c r="BG190" s="206">
        <f t="shared" si="16"/>
        <v>0</v>
      </c>
      <c r="BH190" s="206">
        <f t="shared" si="17"/>
        <v>0</v>
      </c>
      <c r="BI190" s="206">
        <f t="shared" si="18"/>
        <v>0</v>
      </c>
      <c r="BJ190" s="18" t="s">
        <v>83</v>
      </c>
      <c r="BK190" s="206">
        <f t="shared" si="19"/>
        <v>0</v>
      </c>
      <c r="BL190" s="18" t="s">
        <v>206</v>
      </c>
      <c r="BM190" s="205" t="s">
        <v>850</v>
      </c>
    </row>
    <row r="191" spans="1:65" s="12" customFormat="1" ht="25.9" customHeight="1" x14ac:dyDescent="0.2">
      <c r="B191" s="177"/>
      <c r="C191" s="178"/>
      <c r="D191" s="179" t="s">
        <v>75</v>
      </c>
      <c r="E191" s="180" t="s">
        <v>2261</v>
      </c>
      <c r="F191" s="180" t="s">
        <v>1821</v>
      </c>
      <c r="G191" s="178"/>
      <c r="H191" s="178"/>
      <c r="I191" s="181"/>
      <c r="J191" s="182">
        <f>BK191</f>
        <v>0</v>
      </c>
      <c r="K191" s="178"/>
      <c r="L191" s="183"/>
      <c r="M191" s="184"/>
      <c r="N191" s="185"/>
      <c r="O191" s="185"/>
      <c r="P191" s="186">
        <f>SUM(P192:P193)</f>
        <v>0</v>
      </c>
      <c r="Q191" s="185"/>
      <c r="R191" s="186">
        <f>SUM(R192:R193)</f>
        <v>0</v>
      </c>
      <c r="S191" s="185"/>
      <c r="T191" s="187">
        <f>SUM(T192:T193)</f>
        <v>0</v>
      </c>
      <c r="AR191" s="188" t="s">
        <v>83</v>
      </c>
      <c r="AT191" s="189" t="s">
        <v>75</v>
      </c>
      <c r="AU191" s="189" t="s">
        <v>76</v>
      </c>
      <c r="AY191" s="188" t="s">
        <v>200</v>
      </c>
      <c r="BK191" s="190">
        <f>SUM(BK192:BK193)</f>
        <v>0</v>
      </c>
    </row>
    <row r="192" spans="1:65" s="2" customFormat="1" ht="24.2" customHeight="1" x14ac:dyDescent="0.2">
      <c r="A192" s="35"/>
      <c r="B192" s="36"/>
      <c r="C192" s="193" t="s">
        <v>533</v>
      </c>
      <c r="D192" s="193" t="s">
        <v>202</v>
      </c>
      <c r="E192" s="194" t="s">
        <v>533</v>
      </c>
      <c r="F192" s="195" t="s">
        <v>2278</v>
      </c>
      <c r="G192" s="196" t="s">
        <v>1584</v>
      </c>
      <c r="H192" s="197">
        <v>1</v>
      </c>
      <c r="I192" s="198"/>
      <c r="J192" s="199">
        <f>ROUND(I192*H192,2)</f>
        <v>0</v>
      </c>
      <c r="K192" s="200"/>
      <c r="L192" s="40"/>
      <c r="M192" s="201" t="s">
        <v>1</v>
      </c>
      <c r="N192" s="202" t="s">
        <v>41</v>
      </c>
      <c r="O192" s="72"/>
      <c r="P192" s="203">
        <f>O192*H192</f>
        <v>0</v>
      </c>
      <c r="Q192" s="203">
        <v>0</v>
      </c>
      <c r="R192" s="203">
        <f>Q192*H192</f>
        <v>0</v>
      </c>
      <c r="S192" s="203">
        <v>0</v>
      </c>
      <c r="T192" s="204">
        <f>S192*H192</f>
        <v>0</v>
      </c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R192" s="205" t="s">
        <v>206</v>
      </c>
      <c r="AT192" s="205" t="s">
        <v>202</v>
      </c>
      <c r="AU192" s="205" t="s">
        <v>83</v>
      </c>
      <c r="AY192" s="18" t="s">
        <v>200</v>
      </c>
      <c r="BE192" s="206">
        <f>IF(N192="základní",J192,0)</f>
        <v>0</v>
      </c>
      <c r="BF192" s="206">
        <f>IF(N192="snížená",J192,0)</f>
        <v>0</v>
      </c>
      <c r="BG192" s="206">
        <f>IF(N192="zákl. přenesená",J192,0)</f>
        <v>0</v>
      </c>
      <c r="BH192" s="206">
        <f>IF(N192="sníž. přenesená",J192,0)</f>
        <v>0</v>
      </c>
      <c r="BI192" s="206">
        <f>IF(N192="nulová",J192,0)</f>
        <v>0</v>
      </c>
      <c r="BJ192" s="18" t="s">
        <v>83</v>
      </c>
      <c r="BK192" s="206">
        <f>ROUND(I192*H192,2)</f>
        <v>0</v>
      </c>
      <c r="BL192" s="18" t="s">
        <v>206</v>
      </c>
      <c r="BM192" s="205" t="s">
        <v>859</v>
      </c>
    </row>
    <row r="193" spans="1:65" s="2" customFormat="1" ht="24.2" customHeight="1" x14ac:dyDescent="0.2">
      <c r="A193" s="35"/>
      <c r="B193" s="36"/>
      <c r="C193" s="193" t="s">
        <v>538</v>
      </c>
      <c r="D193" s="193" t="s">
        <v>202</v>
      </c>
      <c r="E193" s="194" t="s">
        <v>538</v>
      </c>
      <c r="F193" s="195" t="s">
        <v>3778</v>
      </c>
      <c r="G193" s="196" t="s">
        <v>1584</v>
      </c>
      <c r="H193" s="197">
        <v>1</v>
      </c>
      <c r="I193" s="198"/>
      <c r="J193" s="199">
        <f>ROUND(I193*H193,2)</f>
        <v>0</v>
      </c>
      <c r="K193" s="200"/>
      <c r="L193" s="40"/>
      <c r="M193" s="270" t="s">
        <v>1</v>
      </c>
      <c r="N193" s="271" t="s">
        <v>41</v>
      </c>
      <c r="O193" s="272"/>
      <c r="P193" s="273">
        <f>O193*H193</f>
        <v>0</v>
      </c>
      <c r="Q193" s="273">
        <v>0</v>
      </c>
      <c r="R193" s="273">
        <f>Q193*H193</f>
        <v>0</v>
      </c>
      <c r="S193" s="273">
        <v>0</v>
      </c>
      <c r="T193" s="27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206</v>
      </c>
      <c r="AT193" s="205" t="s">
        <v>202</v>
      </c>
      <c r="AU193" s="205" t="s">
        <v>83</v>
      </c>
      <c r="AY193" s="18" t="s">
        <v>200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83</v>
      </c>
      <c r="BK193" s="206">
        <f>ROUND(I193*H193,2)</f>
        <v>0</v>
      </c>
      <c r="BL193" s="18" t="s">
        <v>206</v>
      </c>
      <c r="BM193" s="205" t="s">
        <v>868</v>
      </c>
    </row>
    <row r="194" spans="1:65" s="2" customFormat="1" ht="6.95" customHeight="1" x14ac:dyDescent="0.2">
      <c r="A194" s="35"/>
      <c r="B194" s="55"/>
      <c r="C194" s="56"/>
      <c r="D194" s="56"/>
      <c r="E194" s="56"/>
      <c r="F194" s="56"/>
      <c r="G194" s="56"/>
      <c r="H194" s="56"/>
      <c r="I194" s="56"/>
      <c r="J194" s="56"/>
      <c r="K194" s="56"/>
      <c r="L194" s="40"/>
      <c r="M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</row>
  </sheetData>
  <sheetProtection algorithmName="SHA-512" hashValue="a+CU693orUJu1+yA/DYm9lVt6UuA4hFDlvj7rg4j853J+AGBVIklWf17O+yCDx7lCmOF/FH4R0K07zTHBJ17+A==" saltValue="we8h8n+3MpmOlW5z3h81uQ7Y89oK8ziZxIJ+ugqPZYyjJ2n8KbU5+7ajNv2IoGftBIyo11lneyxMjqr9szUTvw==" spinCount="100000" sheet="1" objects="1" scenarios="1" formatColumns="0" formatRows="0" autoFilter="0"/>
  <autoFilter ref="C125:K193" xr:uid="{00000000-0009-0000-0000-000016000000}"/>
  <mergeCells count="15">
    <mergeCell ref="E112:H112"/>
    <mergeCell ref="E116:H116"/>
    <mergeCell ref="E114:H114"/>
    <mergeCell ref="E118:H118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156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149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ht="12.75" x14ac:dyDescent="0.2">
      <c r="B8" s="21"/>
      <c r="D8" s="120" t="s">
        <v>155</v>
      </c>
      <c r="L8" s="21"/>
    </row>
    <row r="9" spans="1:46" s="1" customFormat="1" ht="16.5" customHeight="1" x14ac:dyDescent="0.2">
      <c r="B9" s="21"/>
      <c r="E9" s="324" t="s">
        <v>2630</v>
      </c>
      <c r="F9" s="323"/>
      <c r="G9" s="323"/>
      <c r="H9" s="323"/>
      <c r="L9" s="21"/>
    </row>
    <row r="10" spans="1:46" s="1" customFormat="1" ht="12" customHeight="1" x14ac:dyDescent="0.2">
      <c r="B10" s="21"/>
      <c r="D10" s="120" t="s">
        <v>157</v>
      </c>
      <c r="L10" s="21"/>
    </row>
    <row r="11" spans="1:46" s="2" customFormat="1" ht="16.5" customHeight="1" x14ac:dyDescent="0.2">
      <c r="A11" s="35"/>
      <c r="B11" s="40"/>
      <c r="C11" s="35"/>
      <c r="D11" s="35"/>
      <c r="E11" s="334" t="s">
        <v>2213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2214</v>
      </c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6.5" customHeight="1" x14ac:dyDescent="0.2">
      <c r="A13" s="35"/>
      <c r="B13" s="40"/>
      <c r="C13" s="35"/>
      <c r="D13" s="35"/>
      <c r="E13" s="327" t="s">
        <v>3779</v>
      </c>
      <c r="F13" s="326"/>
      <c r="G13" s="326"/>
      <c r="H13" s="326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1.25" x14ac:dyDescent="0.2">
      <c r="A14" s="35"/>
      <c r="B14" s="40"/>
      <c r="C14" s="35"/>
      <c r="D14" s="35"/>
      <c r="E14" s="35"/>
      <c r="F14" s="35"/>
      <c r="G14" s="35"/>
      <c r="H14" s="35"/>
      <c r="I14" s="35"/>
      <c r="J14" s="35"/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2" customHeight="1" x14ac:dyDescent="0.2">
      <c r="A15" s="35"/>
      <c r="B15" s="40"/>
      <c r="C15" s="35"/>
      <c r="D15" s="120" t="s">
        <v>18</v>
      </c>
      <c r="E15" s="35"/>
      <c r="F15" s="111" t="s">
        <v>1</v>
      </c>
      <c r="G15" s="35"/>
      <c r="H15" s="35"/>
      <c r="I15" s="120" t="s">
        <v>19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20</v>
      </c>
      <c r="E16" s="35"/>
      <c r="F16" s="111" t="s">
        <v>21</v>
      </c>
      <c r="G16" s="35"/>
      <c r="H16" s="35"/>
      <c r="I16" s="120" t="s">
        <v>22</v>
      </c>
      <c r="J16" s="121" t="str">
        <f>'Rekapitulace stavby'!AN8</f>
        <v>31. 8. 2018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0.9" customHeight="1" x14ac:dyDescent="0.2">
      <c r="A17" s="35"/>
      <c r="B17" s="40"/>
      <c r="C17" s="35"/>
      <c r="D17" s="35"/>
      <c r="E17" s="35"/>
      <c r="F17" s="35"/>
      <c r="G17" s="35"/>
      <c r="H17" s="35"/>
      <c r="I17" s="35"/>
      <c r="J17" s="35"/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2" customHeight="1" x14ac:dyDescent="0.2">
      <c r="A18" s="35"/>
      <c r="B18" s="40"/>
      <c r="C18" s="35"/>
      <c r="D18" s="120" t="s">
        <v>24</v>
      </c>
      <c r="E18" s="35"/>
      <c r="F18" s="35"/>
      <c r="G18" s="35"/>
      <c r="H18" s="35"/>
      <c r="I18" s="120" t="s">
        <v>25</v>
      </c>
      <c r="J18" s="111" t="s">
        <v>1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8" customHeight="1" x14ac:dyDescent="0.2">
      <c r="A19" s="35"/>
      <c r="B19" s="40"/>
      <c r="C19" s="35"/>
      <c r="D19" s="35"/>
      <c r="E19" s="111" t="s">
        <v>26</v>
      </c>
      <c r="F19" s="35"/>
      <c r="G19" s="35"/>
      <c r="H19" s="35"/>
      <c r="I19" s="120" t="s">
        <v>27</v>
      </c>
      <c r="J19" s="111" t="s">
        <v>1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6.95" customHeight="1" x14ac:dyDescent="0.2">
      <c r="A20" s="35"/>
      <c r="B20" s="40"/>
      <c r="C20" s="35"/>
      <c r="D20" s="35"/>
      <c r="E20" s="35"/>
      <c r="F20" s="35"/>
      <c r="G20" s="35"/>
      <c r="H20" s="35"/>
      <c r="I20" s="35"/>
      <c r="J20" s="35"/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2" customHeight="1" x14ac:dyDescent="0.2">
      <c r="A21" s="35"/>
      <c r="B21" s="40"/>
      <c r="C21" s="35"/>
      <c r="D21" s="120" t="s">
        <v>28</v>
      </c>
      <c r="E21" s="35"/>
      <c r="F21" s="35"/>
      <c r="G21" s="35"/>
      <c r="H21" s="35"/>
      <c r="I21" s="120" t="s">
        <v>25</v>
      </c>
      <c r="J21" s="31" t="str">
        <f>'Rekapitulace stavby'!AN13</f>
        <v>Vyplň údaj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8" customHeight="1" x14ac:dyDescent="0.2">
      <c r="A22" s="35"/>
      <c r="B22" s="40"/>
      <c r="C22" s="35"/>
      <c r="D22" s="35"/>
      <c r="E22" s="328" t="str">
        <f>'Rekapitulace stavby'!E14</f>
        <v>Vyplň údaj</v>
      </c>
      <c r="F22" s="329"/>
      <c r="G22" s="329"/>
      <c r="H22" s="329"/>
      <c r="I22" s="120" t="s">
        <v>27</v>
      </c>
      <c r="J22" s="31" t="str">
        <f>'Rekapitulace stavby'!AN14</f>
        <v>Vyplň údaj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6.95" customHeight="1" x14ac:dyDescent="0.2">
      <c r="A23" s="35"/>
      <c r="B23" s="40"/>
      <c r="C23" s="35"/>
      <c r="D23" s="35"/>
      <c r="E23" s="35"/>
      <c r="F23" s="35"/>
      <c r="G23" s="35"/>
      <c r="H23" s="35"/>
      <c r="I23" s="35"/>
      <c r="J23" s="35"/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2" customHeight="1" x14ac:dyDescent="0.2">
      <c r="A24" s="35"/>
      <c r="B24" s="40"/>
      <c r="C24" s="35"/>
      <c r="D24" s="120" t="s">
        <v>30</v>
      </c>
      <c r="E24" s="35"/>
      <c r="F24" s="35"/>
      <c r="G24" s="35"/>
      <c r="H24" s="35"/>
      <c r="I24" s="120" t="s">
        <v>25</v>
      </c>
      <c r="J24" s="111" t="s">
        <v>1</v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8" customHeight="1" x14ac:dyDescent="0.2">
      <c r="A25" s="35"/>
      <c r="B25" s="40"/>
      <c r="C25" s="35"/>
      <c r="D25" s="35"/>
      <c r="E25" s="111" t="s">
        <v>31</v>
      </c>
      <c r="F25" s="35"/>
      <c r="G25" s="35"/>
      <c r="H25" s="35"/>
      <c r="I25" s="120" t="s">
        <v>27</v>
      </c>
      <c r="J25" s="111" t="s">
        <v>1</v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6.95" customHeight="1" x14ac:dyDescent="0.2">
      <c r="A26" s="35"/>
      <c r="B26" s="40"/>
      <c r="C26" s="35"/>
      <c r="D26" s="35"/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12" customHeight="1" x14ac:dyDescent="0.2">
      <c r="A27" s="35"/>
      <c r="B27" s="40"/>
      <c r="C27" s="35"/>
      <c r="D27" s="120" t="s">
        <v>33</v>
      </c>
      <c r="E27" s="35"/>
      <c r="F27" s="35"/>
      <c r="G27" s="35"/>
      <c r="H27" s="35"/>
      <c r="I27" s="120" t="s">
        <v>25</v>
      </c>
      <c r="J27" s="111" t="str">
        <f>IF('Rekapitulace stavby'!AN19="","",'Rekapitulace stavby'!AN19)</f>
        <v/>
      </c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8" customHeight="1" x14ac:dyDescent="0.2">
      <c r="A28" s="35"/>
      <c r="B28" s="40"/>
      <c r="C28" s="35"/>
      <c r="D28" s="35"/>
      <c r="E28" s="111" t="str">
        <f>IF('Rekapitulace stavby'!E20="","",'Rekapitulace stavby'!E20)</f>
        <v xml:space="preserve"> </v>
      </c>
      <c r="F28" s="35"/>
      <c r="G28" s="35"/>
      <c r="H28" s="35"/>
      <c r="I28" s="120" t="s">
        <v>27</v>
      </c>
      <c r="J28" s="111" t="str">
        <f>IF('Rekapitulace stavby'!AN20="","",'Rekapitulace stavby'!AN20)</f>
        <v/>
      </c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35"/>
      <c r="E29" s="35"/>
      <c r="F29" s="35"/>
      <c r="G29" s="35"/>
      <c r="H29" s="35"/>
      <c r="I29" s="35"/>
      <c r="J29" s="35"/>
      <c r="K29" s="3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12" customHeight="1" x14ac:dyDescent="0.2">
      <c r="A30" s="35"/>
      <c r="B30" s="40"/>
      <c r="C30" s="35"/>
      <c r="D30" s="120" t="s">
        <v>34</v>
      </c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8" customFormat="1" ht="143.25" customHeight="1" x14ac:dyDescent="0.2">
      <c r="A31" s="122"/>
      <c r="B31" s="123"/>
      <c r="C31" s="122"/>
      <c r="D31" s="122"/>
      <c r="E31" s="330" t="s">
        <v>3733</v>
      </c>
      <c r="F31" s="330"/>
      <c r="G31" s="330"/>
      <c r="H31" s="330"/>
      <c r="I31" s="122"/>
      <c r="J31" s="122"/>
      <c r="K31" s="122"/>
      <c r="L31" s="124"/>
      <c r="S31" s="122"/>
      <c r="T31" s="122"/>
      <c r="U31" s="122"/>
      <c r="V31" s="122"/>
      <c r="W31" s="122"/>
      <c r="X31" s="122"/>
      <c r="Y31" s="122"/>
      <c r="Z31" s="122"/>
      <c r="AA31" s="122"/>
      <c r="AB31" s="122"/>
      <c r="AC31" s="122"/>
      <c r="AD31" s="122"/>
      <c r="AE31" s="122"/>
    </row>
    <row r="32" spans="1:31" s="2" customFormat="1" ht="6.95" customHeight="1" x14ac:dyDescent="0.2">
      <c r="A32" s="35"/>
      <c r="B32" s="40"/>
      <c r="C32" s="35"/>
      <c r="D32" s="35"/>
      <c r="E32" s="35"/>
      <c r="F32" s="35"/>
      <c r="G32" s="35"/>
      <c r="H32" s="35"/>
      <c r="I32" s="35"/>
      <c r="J32" s="35"/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25.35" customHeight="1" x14ac:dyDescent="0.2">
      <c r="A34" s="35"/>
      <c r="B34" s="40"/>
      <c r="C34" s="35"/>
      <c r="D34" s="126" t="s">
        <v>36</v>
      </c>
      <c r="E34" s="35"/>
      <c r="F34" s="35"/>
      <c r="G34" s="35"/>
      <c r="H34" s="35"/>
      <c r="I34" s="35"/>
      <c r="J34" s="127">
        <f>ROUND(J128,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6.95" customHeight="1" x14ac:dyDescent="0.2">
      <c r="A35" s="35"/>
      <c r="B35" s="40"/>
      <c r="C35" s="35"/>
      <c r="D35" s="125"/>
      <c r="E35" s="125"/>
      <c r="F35" s="125"/>
      <c r="G35" s="125"/>
      <c r="H35" s="125"/>
      <c r="I35" s="125"/>
      <c r="J35" s="125"/>
      <c r="K35" s="12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35"/>
      <c r="F36" s="128" t="s">
        <v>38</v>
      </c>
      <c r="G36" s="35"/>
      <c r="H36" s="35"/>
      <c r="I36" s="128" t="s">
        <v>37</v>
      </c>
      <c r="J36" s="128" t="s">
        <v>39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customHeight="1" x14ac:dyDescent="0.2">
      <c r="A37" s="35"/>
      <c r="B37" s="40"/>
      <c r="C37" s="35"/>
      <c r="D37" s="129" t="s">
        <v>40</v>
      </c>
      <c r="E37" s="120" t="s">
        <v>41</v>
      </c>
      <c r="F37" s="130">
        <f>ROUND((SUM(BE128:BE155)),  2)</f>
        <v>0</v>
      </c>
      <c r="G37" s="35"/>
      <c r="H37" s="35"/>
      <c r="I37" s="131">
        <v>0.21</v>
      </c>
      <c r="J37" s="130">
        <f>ROUND(((SUM(BE128:BE155))*I37),  2)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customHeight="1" x14ac:dyDescent="0.2">
      <c r="A38" s="35"/>
      <c r="B38" s="40"/>
      <c r="C38" s="35"/>
      <c r="D38" s="35"/>
      <c r="E38" s="120" t="s">
        <v>42</v>
      </c>
      <c r="F38" s="130">
        <f>ROUND((SUM(BF128:BF155)),  2)</f>
        <v>0</v>
      </c>
      <c r="G38" s="35"/>
      <c r="H38" s="35"/>
      <c r="I38" s="131">
        <v>0.12</v>
      </c>
      <c r="J38" s="130">
        <f>ROUND(((SUM(BF128:BF155))*I38),  2)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43</v>
      </c>
      <c r="F39" s="130">
        <f>ROUND((SUM(BG128:BG155)),  2)</f>
        <v>0</v>
      </c>
      <c r="G39" s="35"/>
      <c r="H39" s="35"/>
      <c r="I39" s="131">
        <v>0.21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hidden="1" customHeight="1" x14ac:dyDescent="0.2">
      <c r="A40" s="35"/>
      <c r="B40" s="40"/>
      <c r="C40" s="35"/>
      <c r="D40" s="35"/>
      <c r="E40" s="120" t="s">
        <v>44</v>
      </c>
      <c r="F40" s="130">
        <f>ROUND((SUM(BH128:BH155)),  2)</f>
        <v>0</v>
      </c>
      <c r="G40" s="35"/>
      <c r="H40" s="35"/>
      <c r="I40" s="131">
        <v>0.12</v>
      </c>
      <c r="J40" s="130">
        <f>0</f>
        <v>0</v>
      </c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14.45" hidden="1" customHeight="1" x14ac:dyDescent="0.2">
      <c r="A41" s="35"/>
      <c r="B41" s="40"/>
      <c r="C41" s="35"/>
      <c r="D41" s="35"/>
      <c r="E41" s="120" t="s">
        <v>45</v>
      </c>
      <c r="F41" s="130">
        <f>ROUND((SUM(BI128:BI155)),  2)</f>
        <v>0</v>
      </c>
      <c r="G41" s="35"/>
      <c r="H41" s="35"/>
      <c r="I41" s="131">
        <v>0</v>
      </c>
      <c r="J41" s="130">
        <f>0</f>
        <v>0</v>
      </c>
      <c r="K41" s="35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6.9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2" customFormat="1" ht="25.35" customHeight="1" x14ac:dyDescent="0.2">
      <c r="A43" s="35"/>
      <c r="B43" s="40"/>
      <c r="C43" s="132"/>
      <c r="D43" s="133" t="s">
        <v>46</v>
      </c>
      <c r="E43" s="134"/>
      <c r="F43" s="134"/>
      <c r="G43" s="135" t="s">
        <v>47</v>
      </c>
      <c r="H43" s="136" t="s">
        <v>48</v>
      </c>
      <c r="I43" s="134"/>
      <c r="J43" s="137">
        <f>SUM(J34:J41)</f>
        <v>0</v>
      </c>
      <c r="K43" s="138"/>
      <c r="L43" s="52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</row>
    <row r="44" spans="1:31" s="2" customFormat="1" ht="14.45" customHeight="1" x14ac:dyDescent="0.2">
      <c r="A44" s="35"/>
      <c r="B44" s="40"/>
      <c r="C44" s="35"/>
      <c r="D44" s="35"/>
      <c r="E44" s="35"/>
      <c r="F44" s="35"/>
      <c r="G44" s="35"/>
      <c r="H44" s="35"/>
      <c r="I44" s="35"/>
      <c r="J44" s="35"/>
      <c r="K44" s="35"/>
      <c r="L44" s="52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1" customFormat="1" ht="16.5" customHeight="1" x14ac:dyDescent="0.2">
      <c r="B87" s="22"/>
      <c r="C87" s="23"/>
      <c r="D87" s="23"/>
      <c r="E87" s="331" t="s">
        <v>2630</v>
      </c>
      <c r="F87" s="308"/>
      <c r="G87" s="308"/>
      <c r="H87" s="308"/>
      <c r="I87" s="23"/>
      <c r="J87" s="23"/>
      <c r="K87" s="23"/>
      <c r="L87" s="21"/>
    </row>
    <row r="88" spans="1:31" s="1" customFormat="1" ht="12" customHeight="1" x14ac:dyDescent="0.2">
      <c r="B88" s="22"/>
      <c r="C88" s="30" t="s">
        <v>157</v>
      </c>
      <c r="D88" s="23"/>
      <c r="E88" s="23"/>
      <c r="F88" s="23"/>
      <c r="G88" s="23"/>
      <c r="H88" s="23"/>
      <c r="I88" s="23"/>
      <c r="J88" s="23"/>
      <c r="K88" s="23"/>
      <c r="L88" s="21"/>
    </row>
    <row r="89" spans="1:31" s="2" customFormat="1" ht="16.5" customHeight="1" x14ac:dyDescent="0.2">
      <c r="A89" s="35"/>
      <c r="B89" s="36"/>
      <c r="C89" s="37"/>
      <c r="D89" s="37"/>
      <c r="E89" s="335" t="s">
        <v>2213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12" customHeight="1" x14ac:dyDescent="0.2">
      <c r="A90" s="35"/>
      <c r="B90" s="36"/>
      <c r="C90" s="30" t="s">
        <v>2214</v>
      </c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6.5" customHeight="1" x14ac:dyDescent="0.2">
      <c r="A91" s="35"/>
      <c r="B91" s="36"/>
      <c r="C91" s="37"/>
      <c r="D91" s="37"/>
      <c r="E91" s="286" t="str">
        <f>E13</f>
        <v>D.1.4.4d - Grafická nástavba, vizualizace</v>
      </c>
      <c r="F91" s="333"/>
      <c r="G91" s="333"/>
      <c r="H91" s="333"/>
      <c r="I91" s="37"/>
      <c r="J91" s="37"/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2" customHeight="1" x14ac:dyDescent="0.2">
      <c r="A93" s="35"/>
      <c r="B93" s="36"/>
      <c r="C93" s="30" t="s">
        <v>20</v>
      </c>
      <c r="D93" s="37"/>
      <c r="E93" s="37"/>
      <c r="F93" s="28" t="str">
        <f>F16</f>
        <v xml:space="preserve"> </v>
      </c>
      <c r="G93" s="37"/>
      <c r="H93" s="37"/>
      <c r="I93" s="30" t="s">
        <v>22</v>
      </c>
      <c r="J93" s="67" t="str">
        <f>IF(J16="","",J16)</f>
        <v>31. 8. 2018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6.95" customHeight="1" x14ac:dyDescent="0.2">
      <c r="A94" s="35"/>
      <c r="B94" s="36"/>
      <c r="C94" s="37"/>
      <c r="D94" s="37"/>
      <c r="E94" s="37"/>
      <c r="F94" s="37"/>
      <c r="G94" s="37"/>
      <c r="H94" s="37"/>
      <c r="I94" s="37"/>
      <c r="J94" s="37"/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5.2" customHeight="1" x14ac:dyDescent="0.2">
      <c r="A95" s="35"/>
      <c r="B95" s="36"/>
      <c r="C95" s="30" t="s">
        <v>24</v>
      </c>
      <c r="D95" s="37"/>
      <c r="E95" s="37"/>
      <c r="F95" s="28" t="str">
        <f>E19</f>
        <v>Ostravská univerzita</v>
      </c>
      <c r="G95" s="37"/>
      <c r="H95" s="37"/>
      <c r="I95" s="30" t="s">
        <v>30</v>
      </c>
      <c r="J95" s="33" t="str">
        <f>E25</f>
        <v>Marpo s.r.o.</v>
      </c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15.2" customHeight="1" x14ac:dyDescent="0.2">
      <c r="A96" s="35"/>
      <c r="B96" s="36"/>
      <c r="C96" s="30" t="s">
        <v>28</v>
      </c>
      <c r="D96" s="37"/>
      <c r="E96" s="37"/>
      <c r="F96" s="28" t="str">
        <f>IF(E22="","",E22)</f>
        <v>Vyplň údaj</v>
      </c>
      <c r="G96" s="37"/>
      <c r="H96" s="37"/>
      <c r="I96" s="30" t="s">
        <v>33</v>
      </c>
      <c r="J96" s="33" t="str">
        <f>E28</f>
        <v xml:space="preserve"> 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9.25" customHeight="1" x14ac:dyDescent="0.2">
      <c r="A98" s="35"/>
      <c r="B98" s="36"/>
      <c r="C98" s="150" t="s">
        <v>161</v>
      </c>
      <c r="D98" s="151"/>
      <c r="E98" s="151"/>
      <c r="F98" s="151"/>
      <c r="G98" s="151"/>
      <c r="H98" s="151"/>
      <c r="I98" s="151"/>
      <c r="J98" s="152" t="s">
        <v>162</v>
      </c>
      <c r="K98" s="151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</row>
    <row r="99" spans="1:47" s="2" customFormat="1" ht="10.35" customHeight="1" x14ac:dyDescent="0.2">
      <c r="A99" s="35"/>
      <c r="B99" s="36"/>
      <c r="C99" s="37"/>
      <c r="D99" s="37"/>
      <c r="E99" s="37"/>
      <c r="F99" s="37"/>
      <c r="G99" s="37"/>
      <c r="H99" s="37"/>
      <c r="I99" s="37"/>
      <c r="J99" s="37"/>
      <c r="K99" s="37"/>
      <c r="L99" s="52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</row>
    <row r="100" spans="1:47" s="2" customFormat="1" ht="22.9" customHeight="1" x14ac:dyDescent="0.2">
      <c r="A100" s="35"/>
      <c r="B100" s="36"/>
      <c r="C100" s="153" t="s">
        <v>163</v>
      </c>
      <c r="D100" s="37"/>
      <c r="E100" s="37"/>
      <c r="F100" s="37"/>
      <c r="G100" s="37"/>
      <c r="H100" s="37"/>
      <c r="I100" s="37"/>
      <c r="J100" s="85">
        <f>J128</f>
        <v>0</v>
      </c>
      <c r="K100" s="37"/>
      <c r="L100" s="52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U100" s="18" t="s">
        <v>164</v>
      </c>
    </row>
    <row r="101" spans="1:47" s="9" customFormat="1" ht="24.95" customHeight="1" x14ac:dyDescent="0.2">
      <c r="B101" s="154"/>
      <c r="C101" s="155"/>
      <c r="D101" s="156" t="s">
        <v>2415</v>
      </c>
      <c r="E101" s="157"/>
      <c r="F101" s="157"/>
      <c r="G101" s="157"/>
      <c r="H101" s="157"/>
      <c r="I101" s="157"/>
      <c r="J101" s="158">
        <f>J129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3780</v>
      </c>
      <c r="E102" s="157"/>
      <c r="F102" s="157"/>
      <c r="G102" s="157"/>
      <c r="H102" s="157"/>
      <c r="I102" s="157"/>
      <c r="J102" s="158">
        <f>J136</f>
        <v>0</v>
      </c>
      <c r="K102" s="155"/>
      <c r="L102" s="159"/>
    </row>
    <row r="103" spans="1:47" s="9" customFormat="1" ht="24.95" customHeight="1" x14ac:dyDescent="0.2">
      <c r="B103" s="154"/>
      <c r="C103" s="155"/>
      <c r="D103" s="156" t="s">
        <v>3781</v>
      </c>
      <c r="E103" s="157"/>
      <c r="F103" s="157"/>
      <c r="G103" s="157"/>
      <c r="H103" s="157"/>
      <c r="I103" s="157"/>
      <c r="J103" s="158">
        <f>J149</f>
        <v>0</v>
      </c>
      <c r="K103" s="155"/>
      <c r="L103" s="159"/>
    </row>
    <row r="104" spans="1:47" s="9" customFormat="1" ht="24.95" customHeight="1" x14ac:dyDescent="0.2">
      <c r="B104" s="154"/>
      <c r="C104" s="155"/>
      <c r="D104" s="156" t="s">
        <v>3782</v>
      </c>
      <c r="E104" s="157"/>
      <c r="F104" s="157"/>
      <c r="G104" s="157"/>
      <c r="H104" s="157"/>
      <c r="I104" s="157"/>
      <c r="J104" s="158">
        <f>J152</f>
        <v>0</v>
      </c>
      <c r="K104" s="155"/>
      <c r="L104" s="159"/>
    </row>
    <row r="105" spans="1:47" s="2" customFormat="1" ht="21.75" customHeight="1" x14ac:dyDescent="0.2">
      <c r="A105" s="35"/>
      <c r="B105" s="36"/>
      <c r="C105" s="37"/>
      <c r="D105" s="37"/>
      <c r="E105" s="37"/>
      <c r="F105" s="37"/>
      <c r="G105" s="37"/>
      <c r="H105" s="37"/>
      <c r="I105" s="37"/>
      <c r="J105" s="37"/>
      <c r="K105" s="37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6" spans="1:47" s="2" customFormat="1" ht="6.95" customHeight="1" x14ac:dyDescent="0.2">
      <c r="A106" s="35"/>
      <c r="B106" s="55"/>
      <c r="C106" s="56"/>
      <c r="D106" s="56"/>
      <c r="E106" s="56"/>
      <c r="F106" s="56"/>
      <c r="G106" s="56"/>
      <c r="H106" s="56"/>
      <c r="I106" s="56"/>
      <c r="J106" s="56"/>
      <c r="K106" s="56"/>
      <c r="L106" s="52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</row>
    <row r="110" spans="1:47" s="2" customFormat="1" ht="6.95" customHeight="1" x14ac:dyDescent="0.2">
      <c r="A110" s="35"/>
      <c r="B110" s="57"/>
      <c r="C110" s="58"/>
      <c r="D110" s="58"/>
      <c r="E110" s="58"/>
      <c r="F110" s="58"/>
      <c r="G110" s="58"/>
      <c r="H110" s="58"/>
      <c r="I110" s="58"/>
      <c r="J110" s="58"/>
      <c r="K110" s="58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47" s="2" customFormat="1" ht="24.95" customHeight="1" x14ac:dyDescent="0.2">
      <c r="A111" s="35"/>
      <c r="B111" s="36"/>
      <c r="C111" s="24" t="s">
        <v>185</v>
      </c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47" s="2" customFormat="1" ht="6.95" customHeight="1" x14ac:dyDescent="0.2">
      <c r="A112" s="35"/>
      <c r="B112" s="36"/>
      <c r="C112" s="37"/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3" s="2" customFormat="1" ht="12" customHeight="1" x14ac:dyDescent="0.2">
      <c r="A113" s="35"/>
      <c r="B113" s="36"/>
      <c r="C113" s="30" t="s">
        <v>16</v>
      </c>
      <c r="D113" s="37"/>
      <c r="E113" s="37"/>
      <c r="F113" s="37"/>
      <c r="G113" s="37"/>
      <c r="H113" s="37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3" s="2" customFormat="1" ht="16.5" customHeight="1" x14ac:dyDescent="0.2">
      <c r="A114" s="35"/>
      <c r="B114" s="36"/>
      <c r="C114" s="37"/>
      <c r="D114" s="37"/>
      <c r="E114" s="331" t="str">
        <f>E7</f>
        <v>Objekty OU, část D a DM</v>
      </c>
      <c r="F114" s="332"/>
      <c r="G114" s="332"/>
      <c r="H114" s="332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3" s="1" customFormat="1" ht="12" customHeight="1" x14ac:dyDescent="0.2">
      <c r="B115" s="22"/>
      <c r="C115" s="30" t="s">
        <v>155</v>
      </c>
      <c r="D115" s="23"/>
      <c r="E115" s="23"/>
      <c r="F115" s="23"/>
      <c r="G115" s="23"/>
      <c r="H115" s="23"/>
      <c r="I115" s="23"/>
      <c r="J115" s="23"/>
      <c r="K115" s="23"/>
      <c r="L115" s="21"/>
    </row>
    <row r="116" spans="1:63" s="1" customFormat="1" ht="16.5" customHeight="1" x14ac:dyDescent="0.2">
      <c r="B116" s="22"/>
      <c r="C116" s="23"/>
      <c r="D116" s="23"/>
      <c r="E116" s="331" t="s">
        <v>2630</v>
      </c>
      <c r="F116" s="308"/>
      <c r="G116" s="308"/>
      <c r="H116" s="308"/>
      <c r="I116" s="23"/>
      <c r="J116" s="23"/>
      <c r="K116" s="23"/>
      <c r="L116" s="21"/>
    </row>
    <row r="117" spans="1:63" s="1" customFormat="1" ht="12" customHeight="1" x14ac:dyDescent="0.2">
      <c r="B117" s="22"/>
      <c r="C117" s="30" t="s">
        <v>157</v>
      </c>
      <c r="D117" s="23"/>
      <c r="E117" s="23"/>
      <c r="F117" s="23"/>
      <c r="G117" s="23"/>
      <c r="H117" s="23"/>
      <c r="I117" s="23"/>
      <c r="J117" s="23"/>
      <c r="K117" s="23"/>
      <c r="L117" s="21"/>
    </row>
    <row r="118" spans="1:63" s="2" customFormat="1" ht="16.5" customHeight="1" x14ac:dyDescent="0.2">
      <c r="A118" s="35"/>
      <c r="B118" s="36"/>
      <c r="C118" s="37"/>
      <c r="D118" s="37"/>
      <c r="E118" s="335" t="s">
        <v>2213</v>
      </c>
      <c r="F118" s="333"/>
      <c r="G118" s="333"/>
      <c r="H118" s="333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3" s="2" customFormat="1" ht="12" customHeight="1" x14ac:dyDescent="0.2">
      <c r="A119" s="35"/>
      <c r="B119" s="36"/>
      <c r="C119" s="30" t="s">
        <v>2214</v>
      </c>
      <c r="D119" s="37"/>
      <c r="E119" s="37"/>
      <c r="F119" s="37"/>
      <c r="G119" s="37"/>
      <c r="H119" s="37"/>
      <c r="I119" s="37"/>
      <c r="J119" s="37"/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3" s="2" customFormat="1" ht="16.5" customHeight="1" x14ac:dyDescent="0.2">
      <c r="A120" s="35"/>
      <c r="B120" s="36"/>
      <c r="C120" s="37"/>
      <c r="D120" s="37"/>
      <c r="E120" s="286" t="str">
        <f>E13</f>
        <v>D.1.4.4d - Grafická nástavba, vizualizace</v>
      </c>
      <c r="F120" s="333"/>
      <c r="G120" s="333"/>
      <c r="H120" s="333"/>
      <c r="I120" s="37"/>
      <c r="J120" s="37"/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3" s="2" customFormat="1" ht="6.9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3" s="2" customFormat="1" ht="12" customHeight="1" x14ac:dyDescent="0.2">
      <c r="A122" s="35"/>
      <c r="B122" s="36"/>
      <c r="C122" s="30" t="s">
        <v>20</v>
      </c>
      <c r="D122" s="37"/>
      <c r="E122" s="37"/>
      <c r="F122" s="28" t="str">
        <f>F16</f>
        <v xml:space="preserve"> </v>
      </c>
      <c r="G122" s="37"/>
      <c r="H122" s="37"/>
      <c r="I122" s="30" t="s">
        <v>22</v>
      </c>
      <c r="J122" s="67" t="str">
        <f>IF(J16="","",J16)</f>
        <v>31. 8. 2018</v>
      </c>
      <c r="K122" s="37"/>
      <c r="L122" s="52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</row>
    <row r="123" spans="1:63" s="2" customFormat="1" ht="6.95" customHeight="1" x14ac:dyDescent="0.2">
      <c r="A123" s="35"/>
      <c r="B123" s="36"/>
      <c r="C123" s="37"/>
      <c r="D123" s="37"/>
      <c r="E123" s="37"/>
      <c r="F123" s="37"/>
      <c r="G123" s="37"/>
      <c r="H123" s="37"/>
      <c r="I123" s="37"/>
      <c r="J123" s="37"/>
      <c r="K123" s="37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63" s="2" customFormat="1" ht="15.2" customHeight="1" x14ac:dyDescent="0.2">
      <c r="A124" s="35"/>
      <c r="B124" s="36"/>
      <c r="C124" s="30" t="s">
        <v>24</v>
      </c>
      <c r="D124" s="37"/>
      <c r="E124" s="37"/>
      <c r="F124" s="28" t="str">
        <f>E19</f>
        <v>Ostravská univerzita</v>
      </c>
      <c r="G124" s="37"/>
      <c r="H124" s="37"/>
      <c r="I124" s="30" t="s">
        <v>30</v>
      </c>
      <c r="J124" s="33" t="str">
        <f>E25</f>
        <v>Marpo s.r.o.</v>
      </c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63" s="2" customFormat="1" ht="15.2" customHeight="1" x14ac:dyDescent="0.2">
      <c r="A125" s="35"/>
      <c r="B125" s="36"/>
      <c r="C125" s="30" t="s">
        <v>28</v>
      </c>
      <c r="D125" s="37"/>
      <c r="E125" s="37"/>
      <c r="F125" s="28" t="str">
        <f>IF(E22="","",E22)</f>
        <v>Vyplň údaj</v>
      </c>
      <c r="G125" s="37"/>
      <c r="H125" s="37"/>
      <c r="I125" s="30" t="s">
        <v>33</v>
      </c>
      <c r="J125" s="33" t="str">
        <f>E28</f>
        <v xml:space="preserve"> </v>
      </c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63" s="2" customFormat="1" ht="10.35" customHeight="1" x14ac:dyDescent="0.2">
      <c r="A126" s="35"/>
      <c r="B126" s="36"/>
      <c r="C126" s="37"/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63" s="11" customFormat="1" ht="29.25" customHeight="1" x14ac:dyDescent="0.2">
      <c r="A127" s="165"/>
      <c r="B127" s="166"/>
      <c r="C127" s="167" t="s">
        <v>186</v>
      </c>
      <c r="D127" s="168" t="s">
        <v>61</v>
      </c>
      <c r="E127" s="168" t="s">
        <v>57</v>
      </c>
      <c r="F127" s="168" t="s">
        <v>58</v>
      </c>
      <c r="G127" s="168" t="s">
        <v>187</v>
      </c>
      <c r="H127" s="168" t="s">
        <v>188</v>
      </c>
      <c r="I127" s="168" t="s">
        <v>189</v>
      </c>
      <c r="J127" s="169" t="s">
        <v>162</v>
      </c>
      <c r="K127" s="170" t="s">
        <v>190</v>
      </c>
      <c r="L127" s="171"/>
      <c r="M127" s="76" t="s">
        <v>1</v>
      </c>
      <c r="N127" s="77" t="s">
        <v>40</v>
      </c>
      <c r="O127" s="77" t="s">
        <v>191</v>
      </c>
      <c r="P127" s="77" t="s">
        <v>192</v>
      </c>
      <c r="Q127" s="77" t="s">
        <v>193</v>
      </c>
      <c r="R127" s="77" t="s">
        <v>194</v>
      </c>
      <c r="S127" s="77" t="s">
        <v>195</v>
      </c>
      <c r="T127" s="78" t="s">
        <v>196</v>
      </c>
      <c r="U127" s="165"/>
      <c r="V127" s="165"/>
      <c r="W127" s="165"/>
      <c r="X127" s="165"/>
      <c r="Y127" s="165"/>
      <c r="Z127" s="165"/>
      <c r="AA127" s="165"/>
      <c r="AB127" s="165"/>
      <c r="AC127" s="165"/>
      <c r="AD127" s="165"/>
      <c r="AE127" s="165"/>
    </row>
    <row r="128" spans="1:63" s="2" customFormat="1" ht="22.9" customHeight="1" x14ac:dyDescent="0.25">
      <c r="A128" s="35"/>
      <c r="B128" s="36"/>
      <c r="C128" s="83" t="s">
        <v>197</v>
      </c>
      <c r="D128" s="37"/>
      <c r="E128" s="37"/>
      <c r="F128" s="37"/>
      <c r="G128" s="37"/>
      <c r="H128" s="37"/>
      <c r="I128" s="37"/>
      <c r="J128" s="172">
        <f>BK128</f>
        <v>0</v>
      </c>
      <c r="K128" s="37"/>
      <c r="L128" s="40"/>
      <c r="M128" s="79"/>
      <c r="N128" s="173"/>
      <c r="O128" s="80"/>
      <c r="P128" s="174">
        <f>P129+P136+P149+P152</f>
        <v>0</v>
      </c>
      <c r="Q128" s="80"/>
      <c r="R128" s="174">
        <f>R129+R136+R149+R152</f>
        <v>0</v>
      </c>
      <c r="S128" s="80"/>
      <c r="T128" s="175">
        <f>T129+T136+T149+T152</f>
        <v>0</v>
      </c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75</v>
      </c>
      <c r="AU128" s="18" t="s">
        <v>164</v>
      </c>
      <c r="BK128" s="176">
        <f>BK129+BK136+BK149+BK152</f>
        <v>0</v>
      </c>
    </row>
    <row r="129" spans="1:65" s="12" customFormat="1" ht="25.9" customHeight="1" x14ac:dyDescent="0.2">
      <c r="B129" s="177"/>
      <c r="C129" s="178"/>
      <c r="D129" s="179" t="s">
        <v>75</v>
      </c>
      <c r="E129" s="180" t="s">
        <v>2151</v>
      </c>
      <c r="F129" s="180" t="s">
        <v>2416</v>
      </c>
      <c r="G129" s="178"/>
      <c r="H129" s="178"/>
      <c r="I129" s="181"/>
      <c r="J129" s="182">
        <f>BK129</f>
        <v>0</v>
      </c>
      <c r="K129" s="178"/>
      <c r="L129" s="183"/>
      <c r="M129" s="184"/>
      <c r="N129" s="185"/>
      <c r="O129" s="185"/>
      <c r="P129" s="186">
        <f>SUM(P130:P135)</f>
        <v>0</v>
      </c>
      <c r="Q129" s="185"/>
      <c r="R129" s="186">
        <f>SUM(R130:R135)</f>
        <v>0</v>
      </c>
      <c r="S129" s="185"/>
      <c r="T129" s="187">
        <f>SUM(T130:T135)</f>
        <v>0</v>
      </c>
      <c r="AR129" s="188" t="s">
        <v>83</v>
      </c>
      <c r="AT129" s="189" t="s">
        <v>75</v>
      </c>
      <c r="AU129" s="189" t="s">
        <v>76</v>
      </c>
      <c r="AY129" s="188" t="s">
        <v>200</v>
      </c>
      <c r="BK129" s="190">
        <f>SUM(BK130:BK135)</f>
        <v>0</v>
      </c>
    </row>
    <row r="130" spans="1:65" s="2" customFormat="1" ht="16.5" customHeight="1" x14ac:dyDescent="0.2">
      <c r="A130" s="35"/>
      <c r="B130" s="36"/>
      <c r="C130" s="193" t="s">
        <v>83</v>
      </c>
      <c r="D130" s="193" t="s">
        <v>202</v>
      </c>
      <c r="E130" s="194" t="s">
        <v>83</v>
      </c>
      <c r="F130" s="195" t="s">
        <v>3783</v>
      </c>
      <c r="G130" s="196" t="s">
        <v>847</v>
      </c>
      <c r="H130" s="197">
        <v>1</v>
      </c>
      <c r="I130" s="198"/>
      <c r="J130" s="199">
        <f>ROUND(I130*H130,2)</f>
        <v>0</v>
      </c>
      <c r="K130" s="200"/>
      <c r="L130" s="40"/>
      <c r="M130" s="201" t="s">
        <v>1</v>
      </c>
      <c r="N130" s="202" t="s">
        <v>41</v>
      </c>
      <c r="O130" s="72"/>
      <c r="P130" s="203">
        <f>O130*H130</f>
        <v>0</v>
      </c>
      <c r="Q130" s="203">
        <v>0</v>
      </c>
      <c r="R130" s="203">
        <f>Q130*H130</f>
        <v>0</v>
      </c>
      <c r="S130" s="203">
        <v>0</v>
      </c>
      <c r="T130" s="204">
        <f>S130*H130</f>
        <v>0</v>
      </c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R130" s="205" t="s">
        <v>206</v>
      </c>
      <c r="AT130" s="205" t="s">
        <v>202</v>
      </c>
      <c r="AU130" s="205" t="s">
        <v>83</v>
      </c>
      <c r="AY130" s="18" t="s">
        <v>200</v>
      </c>
      <c r="BE130" s="206">
        <f>IF(N130="základní",J130,0)</f>
        <v>0</v>
      </c>
      <c r="BF130" s="206">
        <f>IF(N130="snížená",J130,0)</f>
        <v>0</v>
      </c>
      <c r="BG130" s="206">
        <f>IF(N130="zákl. přenesená",J130,0)</f>
        <v>0</v>
      </c>
      <c r="BH130" s="206">
        <f>IF(N130="sníž. přenesená",J130,0)</f>
        <v>0</v>
      </c>
      <c r="BI130" s="206">
        <f>IF(N130="nulová",J130,0)</f>
        <v>0</v>
      </c>
      <c r="BJ130" s="18" t="s">
        <v>83</v>
      </c>
      <c r="BK130" s="206">
        <f>ROUND(I130*H130,2)</f>
        <v>0</v>
      </c>
      <c r="BL130" s="18" t="s">
        <v>206</v>
      </c>
      <c r="BM130" s="205" t="s">
        <v>85</v>
      </c>
    </row>
    <row r="131" spans="1:65" s="2" customFormat="1" ht="48.75" x14ac:dyDescent="0.2">
      <c r="A131" s="35"/>
      <c r="B131" s="36"/>
      <c r="C131" s="37"/>
      <c r="D131" s="209" t="s">
        <v>471</v>
      </c>
      <c r="E131" s="37"/>
      <c r="F131" s="240" t="s">
        <v>3784</v>
      </c>
      <c r="G131" s="37"/>
      <c r="H131" s="37"/>
      <c r="I131" s="241"/>
      <c r="J131" s="37"/>
      <c r="K131" s="37"/>
      <c r="L131" s="40"/>
      <c r="M131" s="242"/>
      <c r="N131" s="243"/>
      <c r="O131" s="72"/>
      <c r="P131" s="72"/>
      <c r="Q131" s="72"/>
      <c r="R131" s="72"/>
      <c r="S131" s="72"/>
      <c r="T131" s="73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T131" s="18" t="s">
        <v>471</v>
      </c>
      <c r="AU131" s="18" t="s">
        <v>83</v>
      </c>
    </row>
    <row r="132" spans="1:65" s="2" customFormat="1" ht="16.5" customHeight="1" x14ac:dyDescent="0.2">
      <c r="A132" s="35"/>
      <c r="B132" s="36"/>
      <c r="C132" s="193" t="s">
        <v>85</v>
      </c>
      <c r="D132" s="193" t="s">
        <v>202</v>
      </c>
      <c r="E132" s="194" t="s">
        <v>85</v>
      </c>
      <c r="F132" s="195" t="s">
        <v>3785</v>
      </c>
      <c r="G132" s="196" t="s">
        <v>847</v>
      </c>
      <c r="H132" s="197">
        <v>1</v>
      </c>
      <c r="I132" s="198"/>
      <c r="J132" s="199">
        <f>ROUND(I132*H132,2)</f>
        <v>0</v>
      </c>
      <c r="K132" s="200"/>
      <c r="L132" s="40"/>
      <c r="M132" s="201" t="s">
        <v>1</v>
      </c>
      <c r="N132" s="202" t="s">
        <v>41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83</v>
      </c>
      <c r="AY132" s="18" t="s">
        <v>200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83</v>
      </c>
      <c r="BK132" s="206">
        <f>ROUND(I132*H132,2)</f>
        <v>0</v>
      </c>
      <c r="BL132" s="18" t="s">
        <v>206</v>
      </c>
      <c r="BM132" s="205" t="s">
        <v>206</v>
      </c>
    </row>
    <row r="133" spans="1:65" s="2" customFormat="1" ht="87.75" x14ac:dyDescent="0.2">
      <c r="A133" s="35"/>
      <c r="B133" s="36"/>
      <c r="C133" s="37"/>
      <c r="D133" s="209" t="s">
        <v>471</v>
      </c>
      <c r="E133" s="37"/>
      <c r="F133" s="240" t="s">
        <v>3786</v>
      </c>
      <c r="G133" s="37"/>
      <c r="H133" s="37"/>
      <c r="I133" s="241"/>
      <c r="J133" s="37"/>
      <c r="K133" s="37"/>
      <c r="L133" s="40"/>
      <c r="M133" s="242"/>
      <c r="N133" s="243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471</v>
      </c>
      <c r="AU133" s="18" t="s">
        <v>83</v>
      </c>
    </row>
    <row r="134" spans="1:65" s="2" customFormat="1" ht="16.5" customHeight="1" x14ac:dyDescent="0.2">
      <c r="A134" s="35"/>
      <c r="B134" s="36"/>
      <c r="C134" s="193" t="s">
        <v>108</v>
      </c>
      <c r="D134" s="193" t="s">
        <v>202</v>
      </c>
      <c r="E134" s="194" t="s">
        <v>108</v>
      </c>
      <c r="F134" s="195" t="s">
        <v>3787</v>
      </c>
      <c r="G134" s="196" t="s">
        <v>847</v>
      </c>
      <c r="H134" s="197">
        <v>1</v>
      </c>
      <c r="I134" s="198"/>
      <c r="J134" s="199">
        <f>ROUND(I134*H134,2)</f>
        <v>0</v>
      </c>
      <c r="K134" s="200"/>
      <c r="L134" s="40"/>
      <c r="M134" s="201" t="s">
        <v>1</v>
      </c>
      <c r="N134" s="202" t="s">
        <v>41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83</v>
      </c>
      <c r="AY134" s="18" t="s">
        <v>200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83</v>
      </c>
      <c r="BK134" s="206">
        <f>ROUND(I134*H134,2)</f>
        <v>0</v>
      </c>
      <c r="BL134" s="18" t="s">
        <v>206</v>
      </c>
      <c r="BM134" s="205" t="s">
        <v>223</v>
      </c>
    </row>
    <row r="135" spans="1:65" s="2" customFormat="1" ht="33" customHeight="1" x14ac:dyDescent="0.2">
      <c r="A135" s="35"/>
      <c r="B135" s="36"/>
      <c r="C135" s="193" t="s">
        <v>206</v>
      </c>
      <c r="D135" s="193" t="s">
        <v>202</v>
      </c>
      <c r="E135" s="194" t="s">
        <v>206</v>
      </c>
      <c r="F135" s="195" t="s">
        <v>3788</v>
      </c>
      <c r="G135" s="196" t="s">
        <v>847</v>
      </c>
      <c r="H135" s="197">
        <v>2</v>
      </c>
      <c r="I135" s="198"/>
      <c r="J135" s="199">
        <f>ROUND(I135*H135,2)</f>
        <v>0</v>
      </c>
      <c r="K135" s="200"/>
      <c r="L135" s="40"/>
      <c r="M135" s="201" t="s">
        <v>1</v>
      </c>
      <c r="N135" s="202" t="s">
        <v>41</v>
      </c>
      <c r="O135" s="72"/>
      <c r="P135" s="203">
        <f>O135*H135</f>
        <v>0</v>
      </c>
      <c r="Q135" s="203">
        <v>0</v>
      </c>
      <c r="R135" s="203">
        <f>Q135*H135</f>
        <v>0</v>
      </c>
      <c r="S135" s="203">
        <v>0</v>
      </c>
      <c r="T135" s="204">
        <f>S135*H135</f>
        <v>0</v>
      </c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R135" s="205" t="s">
        <v>206</v>
      </c>
      <c r="AT135" s="205" t="s">
        <v>202</v>
      </c>
      <c r="AU135" s="205" t="s">
        <v>83</v>
      </c>
      <c r="AY135" s="18" t="s">
        <v>200</v>
      </c>
      <c r="BE135" s="206">
        <f>IF(N135="základní",J135,0)</f>
        <v>0</v>
      </c>
      <c r="BF135" s="206">
        <f>IF(N135="snížená",J135,0)</f>
        <v>0</v>
      </c>
      <c r="BG135" s="206">
        <f>IF(N135="zákl. přenesená",J135,0)</f>
        <v>0</v>
      </c>
      <c r="BH135" s="206">
        <f>IF(N135="sníž. přenesená",J135,0)</f>
        <v>0</v>
      </c>
      <c r="BI135" s="206">
        <f>IF(N135="nulová",J135,0)</f>
        <v>0</v>
      </c>
      <c r="BJ135" s="18" t="s">
        <v>83</v>
      </c>
      <c r="BK135" s="206">
        <f>ROUND(I135*H135,2)</f>
        <v>0</v>
      </c>
      <c r="BL135" s="18" t="s">
        <v>206</v>
      </c>
      <c r="BM135" s="205" t="s">
        <v>231</v>
      </c>
    </row>
    <row r="136" spans="1:65" s="12" customFormat="1" ht="25.9" customHeight="1" x14ac:dyDescent="0.2">
      <c r="B136" s="177"/>
      <c r="C136" s="178"/>
      <c r="D136" s="179" t="s">
        <v>75</v>
      </c>
      <c r="E136" s="180" t="s">
        <v>2210</v>
      </c>
      <c r="F136" s="180" t="s">
        <v>3789</v>
      </c>
      <c r="G136" s="178"/>
      <c r="H136" s="178"/>
      <c r="I136" s="181"/>
      <c r="J136" s="182">
        <f>BK136</f>
        <v>0</v>
      </c>
      <c r="K136" s="178"/>
      <c r="L136" s="183"/>
      <c r="M136" s="184"/>
      <c r="N136" s="185"/>
      <c r="O136" s="185"/>
      <c r="P136" s="186">
        <f>SUM(P137:P148)</f>
        <v>0</v>
      </c>
      <c r="Q136" s="185"/>
      <c r="R136" s="186">
        <f>SUM(R137:R148)</f>
        <v>0</v>
      </c>
      <c r="S136" s="185"/>
      <c r="T136" s="187">
        <f>SUM(T137:T148)</f>
        <v>0</v>
      </c>
      <c r="AR136" s="188" t="s">
        <v>83</v>
      </c>
      <c r="AT136" s="189" t="s">
        <v>75</v>
      </c>
      <c r="AU136" s="189" t="s">
        <v>76</v>
      </c>
      <c r="AY136" s="188" t="s">
        <v>200</v>
      </c>
      <c r="BK136" s="190">
        <f>SUM(BK137:BK148)</f>
        <v>0</v>
      </c>
    </row>
    <row r="137" spans="1:65" s="2" customFormat="1" ht="16.5" customHeight="1" x14ac:dyDescent="0.2">
      <c r="A137" s="35"/>
      <c r="B137" s="36"/>
      <c r="C137" s="193" t="s">
        <v>219</v>
      </c>
      <c r="D137" s="193" t="s">
        <v>202</v>
      </c>
      <c r="E137" s="194" t="s">
        <v>219</v>
      </c>
      <c r="F137" s="195" t="s">
        <v>3790</v>
      </c>
      <c r="G137" s="196" t="s">
        <v>847</v>
      </c>
      <c r="H137" s="197">
        <v>1</v>
      </c>
      <c r="I137" s="198"/>
      <c r="J137" s="199">
        <f>ROUND(I137*H137,2)</f>
        <v>0</v>
      </c>
      <c r="K137" s="200"/>
      <c r="L137" s="40"/>
      <c r="M137" s="201" t="s">
        <v>1</v>
      </c>
      <c r="N137" s="202" t="s">
        <v>41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83</v>
      </c>
      <c r="BK137" s="206">
        <f>ROUND(I137*H137,2)</f>
        <v>0</v>
      </c>
      <c r="BL137" s="18" t="s">
        <v>206</v>
      </c>
      <c r="BM137" s="205" t="s">
        <v>245</v>
      </c>
    </row>
    <row r="138" spans="1:65" s="2" customFormat="1" ht="19.5" x14ac:dyDescent="0.2">
      <c r="A138" s="35"/>
      <c r="B138" s="36"/>
      <c r="C138" s="37"/>
      <c r="D138" s="209" t="s">
        <v>471</v>
      </c>
      <c r="E138" s="37"/>
      <c r="F138" s="240" t="s">
        <v>3791</v>
      </c>
      <c r="G138" s="37"/>
      <c r="H138" s="37"/>
      <c r="I138" s="241"/>
      <c r="J138" s="37"/>
      <c r="K138" s="37"/>
      <c r="L138" s="40"/>
      <c r="M138" s="242"/>
      <c r="N138" s="243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471</v>
      </c>
      <c r="AU138" s="18" t="s">
        <v>83</v>
      </c>
    </row>
    <row r="139" spans="1:65" s="2" customFormat="1" ht="21.75" customHeight="1" x14ac:dyDescent="0.2">
      <c r="A139" s="35"/>
      <c r="B139" s="36"/>
      <c r="C139" s="193" t="s">
        <v>223</v>
      </c>
      <c r="D139" s="193" t="s">
        <v>202</v>
      </c>
      <c r="E139" s="194" t="s">
        <v>223</v>
      </c>
      <c r="F139" s="195" t="s">
        <v>3792</v>
      </c>
      <c r="G139" s="196" t="s">
        <v>3793</v>
      </c>
      <c r="H139" s="197">
        <v>1</v>
      </c>
      <c r="I139" s="198"/>
      <c r="J139" s="199">
        <f t="shared" ref="J139:J148" si="0">ROUND(I139*H139,2)</f>
        <v>0</v>
      </c>
      <c r="K139" s="200"/>
      <c r="L139" s="40"/>
      <c r="M139" s="201" t="s">
        <v>1</v>
      </c>
      <c r="N139" s="202" t="s">
        <v>41</v>
      </c>
      <c r="O139" s="72"/>
      <c r="P139" s="203">
        <f t="shared" ref="P139:P148" si="1">O139*H139</f>
        <v>0</v>
      </c>
      <c r="Q139" s="203">
        <v>0</v>
      </c>
      <c r="R139" s="203">
        <f t="shared" ref="R139:R148" si="2">Q139*H139</f>
        <v>0</v>
      </c>
      <c r="S139" s="203">
        <v>0</v>
      </c>
      <c r="T139" s="204">
        <f t="shared" ref="T139:T148" si="3">S139*H139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R139" s="205" t="s">
        <v>206</v>
      </c>
      <c r="AT139" s="205" t="s">
        <v>202</v>
      </c>
      <c r="AU139" s="205" t="s">
        <v>83</v>
      </c>
      <c r="AY139" s="18" t="s">
        <v>200</v>
      </c>
      <c r="BE139" s="206">
        <f t="shared" ref="BE139:BE148" si="4">IF(N139="základní",J139,0)</f>
        <v>0</v>
      </c>
      <c r="BF139" s="206">
        <f t="shared" ref="BF139:BF148" si="5">IF(N139="snížená",J139,0)</f>
        <v>0</v>
      </c>
      <c r="BG139" s="206">
        <f t="shared" ref="BG139:BG148" si="6">IF(N139="zákl. přenesená",J139,0)</f>
        <v>0</v>
      </c>
      <c r="BH139" s="206">
        <f t="shared" ref="BH139:BH148" si="7">IF(N139="sníž. přenesená",J139,0)</f>
        <v>0</v>
      </c>
      <c r="BI139" s="206">
        <f t="shared" ref="BI139:BI148" si="8">IF(N139="nulová",J139,0)</f>
        <v>0</v>
      </c>
      <c r="BJ139" s="18" t="s">
        <v>83</v>
      </c>
      <c r="BK139" s="206">
        <f t="shared" ref="BK139:BK148" si="9">ROUND(I139*H139,2)</f>
        <v>0</v>
      </c>
      <c r="BL139" s="18" t="s">
        <v>206</v>
      </c>
      <c r="BM139" s="205" t="s">
        <v>8</v>
      </c>
    </row>
    <row r="140" spans="1:65" s="2" customFormat="1" ht="16.5" customHeight="1" x14ac:dyDescent="0.2">
      <c r="A140" s="35"/>
      <c r="B140" s="36"/>
      <c r="C140" s="193" t="s">
        <v>227</v>
      </c>
      <c r="D140" s="193" t="s">
        <v>202</v>
      </c>
      <c r="E140" s="194" t="s">
        <v>227</v>
      </c>
      <c r="F140" s="195" t="s">
        <v>3794</v>
      </c>
      <c r="G140" s="196" t="s">
        <v>3793</v>
      </c>
      <c r="H140" s="197">
        <v>1</v>
      </c>
      <c r="I140" s="198"/>
      <c r="J140" s="199">
        <f t="shared" si="0"/>
        <v>0</v>
      </c>
      <c r="K140" s="200"/>
      <c r="L140" s="40"/>
      <c r="M140" s="201" t="s">
        <v>1</v>
      </c>
      <c r="N140" s="202" t="s">
        <v>41</v>
      </c>
      <c r="O140" s="72"/>
      <c r="P140" s="203">
        <f t="shared" si="1"/>
        <v>0</v>
      </c>
      <c r="Q140" s="203">
        <v>0</v>
      </c>
      <c r="R140" s="203">
        <f t="shared" si="2"/>
        <v>0</v>
      </c>
      <c r="S140" s="203">
        <v>0</v>
      </c>
      <c r="T140" s="204">
        <f t="shared" si="3"/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 t="shared" si="4"/>
        <v>0</v>
      </c>
      <c r="BF140" s="206">
        <f t="shared" si="5"/>
        <v>0</v>
      </c>
      <c r="BG140" s="206">
        <f t="shared" si="6"/>
        <v>0</v>
      </c>
      <c r="BH140" s="206">
        <f t="shared" si="7"/>
        <v>0</v>
      </c>
      <c r="BI140" s="206">
        <f t="shared" si="8"/>
        <v>0</v>
      </c>
      <c r="BJ140" s="18" t="s">
        <v>83</v>
      </c>
      <c r="BK140" s="206">
        <f t="shared" si="9"/>
        <v>0</v>
      </c>
      <c r="BL140" s="18" t="s">
        <v>206</v>
      </c>
      <c r="BM140" s="205" t="s">
        <v>264</v>
      </c>
    </row>
    <row r="141" spans="1:65" s="2" customFormat="1" ht="16.5" customHeight="1" x14ac:dyDescent="0.2">
      <c r="A141" s="35"/>
      <c r="B141" s="36"/>
      <c r="C141" s="193" t="s">
        <v>231</v>
      </c>
      <c r="D141" s="193" t="s">
        <v>202</v>
      </c>
      <c r="E141" s="194" t="s">
        <v>235</v>
      </c>
      <c r="F141" s="195" t="s">
        <v>3795</v>
      </c>
      <c r="G141" s="196" t="s">
        <v>2254</v>
      </c>
      <c r="H141" s="197">
        <v>35</v>
      </c>
      <c r="I141" s="198"/>
      <c r="J141" s="199">
        <f t="shared" si="0"/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si="1"/>
        <v>0</v>
      </c>
      <c r="Q141" s="203">
        <v>0</v>
      </c>
      <c r="R141" s="203">
        <f t="shared" si="2"/>
        <v>0</v>
      </c>
      <c r="S141" s="203">
        <v>0</v>
      </c>
      <c r="T141" s="204">
        <f t="shared" si="3"/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si="4"/>
        <v>0</v>
      </c>
      <c r="BF141" s="206">
        <f t="shared" si="5"/>
        <v>0</v>
      </c>
      <c r="BG141" s="206">
        <f t="shared" si="6"/>
        <v>0</v>
      </c>
      <c r="BH141" s="206">
        <f t="shared" si="7"/>
        <v>0</v>
      </c>
      <c r="BI141" s="206">
        <f t="shared" si="8"/>
        <v>0</v>
      </c>
      <c r="BJ141" s="18" t="s">
        <v>83</v>
      </c>
      <c r="BK141" s="206">
        <f t="shared" si="9"/>
        <v>0</v>
      </c>
      <c r="BL141" s="18" t="s">
        <v>206</v>
      </c>
      <c r="BM141" s="205" t="s">
        <v>285</v>
      </c>
    </row>
    <row r="142" spans="1:65" s="2" customFormat="1" ht="16.5" customHeight="1" x14ac:dyDescent="0.2">
      <c r="A142" s="35"/>
      <c r="B142" s="36"/>
      <c r="C142" s="193" t="s">
        <v>235</v>
      </c>
      <c r="D142" s="193" t="s">
        <v>202</v>
      </c>
      <c r="E142" s="194" t="s">
        <v>245</v>
      </c>
      <c r="F142" s="195" t="s">
        <v>3796</v>
      </c>
      <c r="G142" s="196" t="s">
        <v>2254</v>
      </c>
      <c r="H142" s="197">
        <v>20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296</v>
      </c>
    </row>
    <row r="143" spans="1:65" s="2" customFormat="1" ht="16.5" customHeight="1" x14ac:dyDescent="0.2">
      <c r="A143" s="35"/>
      <c r="B143" s="36"/>
      <c r="C143" s="193" t="s">
        <v>245</v>
      </c>
      <c r="D143" s="193" t="s">
        <v>202</v>
      </c>
      <c r="E143" s="194" t="s">
        <v>250</v>
      </c>
      <c r="F143" s="195" t="s">
        <v>3797</v>
      </c>
      <c r="G143" s="196" t="s">
        <v>2254</v>
      </c>
      <c r="H143" s="197">
        <v>47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303</v>
      </c>
    </row>
    <row r="144" spans="1:65" s="2" customFormat="1" ht="16.5" customHeight="1" x14ac:dyDescent="0.2">
      <c r="A144" s="35"/>
      <c r="B144" s="36"/>
      <c r="C144" s="193" t="s">
        <v>250</v>
      </c>
      <c r="D144" s="193" t="s">
        <v>202</v>
      </c>
      <c r="E144" s="194" t="s">
        <v>8</v>
      </c>
      <c r="F144" s="195" t="s">
        <v>3798</v>
      </c>
      <c r="G144" s="196" t="s">
        <v>2254</v>
      </c>
      <c r="H144" s="197">
        <v>8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313</v>
      </c>
    </row>
    <row r="145" spans="1:65" s="2" customFormat="1" ht="16.5" customHeight="1" x14ac:dyDescent="0.2">
      <c r="A145" s="35"/>
      <c r="B145" s="36"/>
      <c r="C145" s="193" t="s">
        <v>8</v>
      </c>
      <c r="D145" s="193" t="s">
        <v>202</v>
      </c>
      <c r="E145" s="194" t="s">
        <v>258</v>
      </c>
      <c r="F145" s="195" t="s">
        <v>3799</v>
      </c>
      <c r="G145" s="196" t="s">
        <v>847</v>
      </c>
      <c r="H145" s="197">
        <v>1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326</v>
      </c>
    </row>
    <row r="146" spans="1:65" s="2" customFormat="1" ht="16.5" customHeight="1" x14ac:dyDescent="0.2">
      <c r="A146" s="35"/>
      <c r="B146" s="36"/>
      <c r="C146" s="193" t="s">
        <v>258</v>
      </c>
      <c r="D146" s="193" t="s">
        <v>202</v>
      </c>
      <c r="E146" s="194" t="s">
        <v>264</v>
      </c>
      <c r="F146" s="195" t="s">
        <v>3800</v>
      </c>
      <c r="G146" s="196" t="s">
        <v>847</v>
      </c>
      <c r="H146" s="197">
        <v>5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335</v>
      </c>
    </row>
    <row r="147" spans="1:65" s="2" customFormat="1" ht="16.5" customHeight="1" x14ac:dyDescent="0.2">
      <c r="A147" s="35"/>
      <c r="B147" s="36"/>
      <c r="C147" s="193" t="s">
        <v>264</v>
      </c>
      <c r="D147" s="193" t="s">
        <v>202</v>
      </c>
      <c r="E147" s="194" t="s">
        <v>269</v>
      </c>
      <c r="F147" s="195" t="s">
        <v>3801</v>
      </c>
      <c r="G147" s="196" t="s">
        <v>847</v>
      </c>
      <c r="H147" s="197">
        <v>250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207</v>
      </c>
    </row>
    <row r="148" spans="1:65" s="2" customFormat="1" ht="16.5" customHeight="1" x14ac:dyDescent="0.2">
      <c r="A148" s="35"/>
      <c r="B148" s="36"/>
      <c r="C148" s="193" t="s">
        <v>269</v>
      </c>
      <c r="D148" s="193" t="s">
        <v>202</v>
      </c>
      <c r="E148" s="194" t="s">
        <v>274</v>
      </c>
      <c r="F148" s="195" t="s">
        <v>3802</v>
      </c>
      <c r="G148" s="196" t="s">
        <v>3803</v>
      </c>
      <c r="H148" s="197">
        <v>250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211</v>
      </c>
    </row>
    <row r="149" spans="1:65" s="12" customFormat="1" ht="25.9" customHeight="1" x14ac:dyDescent="0.2">
      <c r="B149" s="177"/>
      <c r="C149" s="178"/>
      <c r="D149" s="179" t="s">
        <v>75</v>
      </c>
      <c r="E149" s="180" t="s">
        <v>2417</v>
      </c>
      <c r="F149" s="180" t="s">
        <v>3804</v>
      </c>
      <c r="G149" s="178"/>
      <c r="H149" s="178"/>
      <c r="I149" s="181"/>
      <c r="J149" s="182">
        <f>BK149</f>
        <v>0</v>
      </c>
      <c r="K149" s="178"/>
      <c r="L149" s="183"/>
      <c r="M149" s="184"/>
      <c r="N149" s="185"/>
      <c r="O149" s="185"/>
      <c r="P149" s="186">
        <f>SUM(P150:P151)</f>
        <v>0</v>
      </c>
      <c r="Q149" s="185"/>
      <c r="R149" s="186">
        <f>SUM(R150:R151)</f>
        <v>0</v>
      </c>
      <c r="S149" s="185"/>
      <c r="T149" s="187">
        <f>SUM(T150:T151)</f>
        <v>0</v>
      </c>
      <c r="AR149" s="188" t="s">
        <v>83</v>
      </c>
      <c r="AT149" s="189" t="s">
        <v>75</v>
      </c>
      <c r="AU149" s="189" t="s">
        <v>76</v>
      </c>
      <c r="AY149" s="188" t="s">
        <v>200</v>
      </c>
      <c r="BK149" s="190">
        <f>SUM(BK150:BK151)</f>
        <v>0</v>
      </c>
    </row>
    <row r="150" spans="1:65" s="2" customFormat="1" ht="16.5" customHeight="1" x14ac:dyDescent="0.2">
      <c r="A150" s="35"/>
      <c r="B150" s="36"/>
      <c r="C150" s="193" t="s">
        <v>274</v>
      </c>
      <c r="D150" s="193" t="s">
        <v>202</v>
      </c>
      <c r="E150" s="194" t="s">
        <v>280</v>
      </c>
      <c r="F150" s="195" t="s">
        <v>3805</v>
      </c>
      <c r="G150" s="196" t="s">
        <v>847</v>
      </c>
      <c r="H150" s="197">
        <v>1</v>
      </c>
      <c r="I150" s="198"/>
      <c r="J150" s="199">
        <f>ROUND(I150*H150,2)</f>
        <v>0</v>
      </c>
      <c r="K150" s="200"/>
      <c r="L150" s="40"/>
      <c r="M150" s="201" t="s">
        <v>1</v>
      </c>
      <c r="N150" s="202" t="s">
        <v>41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83</v>
      </c>
      <c r="BK150" s="206">
        <f>ROUND(I150*H150,2)</f>
        <v>0</v>
      </c>
      <c r="BL150" s="18" t="s">
        <v>206</v>
      </c>
      <c r="BM150" s="205" t="s">
        <v>378</v>
      </c>
    </row>
    <row r="151" spans="1:65" s="2" customFormat="1" ht="16.5" customHeight="1" x14ac:dyDescent="0.2">
      <c r="A151" s="35"/>
      <c r="B151" s="36"/>
      <c r="C151" s="193" t="s">
        <v>280</v>
      </c>
      <c r="D151" s="193" t="s">
        <v>202</v>
      </c>
      <c r="E151" s="194" t="s">
        <v>285</v>
      </c>
      <c r="F151" s="195" t="s">
        <v>3806</v>
      </c>
      <c r="G151" s="196" t="s">
        <v>847</v>
      </c>
      <c r="H151" s="197">
        <v>1</v>
      </c>
      <c r="I151" s="198"/>
      <c r="J151" s="199">
        <f>ROUND(I151*H151,2)</f>
        <v>0</v>
      </c>
      <c r="K151" s="200"/>
      <c r="L151" s="40"/>
      <c r="M151" s="201" t="s">
        <v>1</v>
      </c>
      <c r="N151" s="202" t="s">
        <v>41</v>
      </c>
      <c r="O151" s="72"/>
      <c r="P151" s="203">
        <f>O151*H151</f>
        <v>0</v>
      </c>
      <c r="Q151" s="203">
        <v>0</v>
      </c>
      <c r="R151" s="203">
        <f>Q151*H151</f>
        <v>0</v>
      </c>
      <c r="S151" s="203">
        <v>0</v>
      </c>
      <c r="T151" s="204">
        <f>S151*H151</f>
        <v>0</v>
      </c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R151" s="205" t="s">
        <v>206</v>
      </c>
      <c r="AT151" s="205" t="s">
        <v>202</v>
      </c>
      <c r="AU151" s="205" t="s">
        <v>83</v>
      </c>
      <c r="AY151" s="18" t="s">
        <v>200</v>
      </c>
      <c r="BE151" s="206">
        <f>IF(N151="základní",J151,0)</f>
        <v>0</v>
      </c>
      <c r="BF151" s="206">
        <f>IF(N151="snížená",J151,0)</f>
        <v>0</v>
      </c>
      <c r="BG151" s="206">
        <f>IF(N151="zákl. přenesená",J151,0)</f>
        <v>0</v>
      </c>
      <c r="BH151" s="206">
        <f>IF(N151="sníž. přenesená",J151,0)</f>
        <v>0</v>
      </c>
      <c r="BI151" s="206">
        <f>IF(N151="nulová",J151,0)</f>
        <v>0</v>
      </c>
      <c r="BJ151" s="18" t="s">
        <v>83</v>
      </c>
      <c r="BK151" s="206">
        <f>ROUND(I151*H151,2)</f>
        <v>0</v>
      </c>
      <c r="BL151" s="18" t="s">
        <v>206</v>
      </c>
      <c r="BM151" s="205" t="s">
        <v>214</v>
      </c>
    </row>
    <row r="152" spans="1:65" s="12" customFormat="1" ht="25.9" customHeight="1" x14ac:dyDescent="0.2">
      <c r="B152" s="177"/>
      <c r="C152" s="178"/>
      <c r="D152" s="179" t="s">
        <v>75</v>
      </c>
      <c r="E152" s="180" t="s">
        <v>75</v>
      </c>
      <c r="F152" s="180" t="s">
        <v>2391</v>
      </c>
      <c r="G152" s="178"/>
      <c r="H152" s="178"/>
      <c r="I152" s="181"/>
      <c r="J152" s="182">
        <f>BK152</f>
        <v>0</v>
      </c>
      <c r="K152" s="178"/>
      <c r="L152" s="183"/>
      <c r="M152" s="184"/>
      <c r="N152" s="185"/>
      <c r="O152" s="185"/>
      <c r="P152" s="186">
        <f>SUM(P153:P155)</f>
        <v>0</v>
      </c>
      <c r="Q152" s="185"/>
      <c r="R152" s="186">
        <f>SUM(R153:R155)</f>
        <v>0</v>
      </c>
      <c r="S152" s="185"/>
      <c r="T152" s="187">
        <f>SUM(T153:T155)</f>
        <v>0</v>
      </c>
      <c r="AR152" s="188" t="s">
        <v>83</v>
      </c>
      <c r="AT152" s="189" t="s">
        <v>75</v>
      </c>
      <c r="AU152" s="189" t="s">
        <v>76</v>
      </c>
      <c r="AY152" s="188" t="s">
        <v>200</v>
      </c>
      <c r="BK152" s="190">
        <f>SUM(BK153:BK155)</f>
        <v>0</v>
      </c>
    </row>
    <row r="153" spans="1:65" s="2" customFormat="1" ht="16.5" customHeight="1" x14ac:dyDescent="0.2">
      <c r="A153" s="35"/>
      <c r="B153" s="36"/>
      <c r="C153" s="193" t="s">
        <v>285</v>
      </c>
      <c r="D153" s="193" t="s">
        <v>202</v>
      </c>
      <c r="E153" s="194" t="s">
        <v>291</v>
      </c>
      <c r="F153" s="195" t="s">
        <v>3807</v>
      </c>
      <c r="G153" s="196" t="s">
        <v>1584</v>
      </c>
      <c r="H153" s="197">
        <v>1</v>
      </c>
      <c r="I153" s="198"/>
      <c r="J153" s="199">
        <f>ROUND(I153*H153,2)</f>
        <v>0</v>
      </c>
      <c r="K153" s="200"/>
      <c r="L153" s="40"/>
      <c r="M153" s="201" t="s">
        <v>1</v>
      </c>
      <c r="N153" s="202" t="s">
        <v>41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83</v>
      </c>
      <c r="BK153" s="206">
        <f>ROUND(I153*H153,2)</f>
        <v>0</v>
      </c>
      <c r="BL153" s="18" t="s">
        <v>206</v>
      </c>
      <c r="BM153" s="205" t="s">
        <v>410</v>
      </c>
    </row>
    <row r="154" spans="1:65" s="2" customFormat="1" ht="24.2" customHeight="1" x14ac:dyDescent="0.2">
      <c r="A154" s="35"/>
      <c r="B154" s="36"/>
      <c r="C154" s="193" t="s">
        <v>291</v>
      </c>
      <c r="D154" s="193" t="s">
        <v>202</v>
      </c>
      <c r="E154" s="194" t="s">
        <v>296</v>
      </c>
      <c r="F154" s="195" t="s">
        <v>3808</v>
      </c>
      <c r="G154" s="196" t="s">
        <v>1584</v>
      </c>
      <c r="H154" s="197">
        <v>1</v>
      </c>
      <c r="I154" s="198"/>
      <c r="J154" s="199">
        <f>ROUND(I154*H154,2)</f>
        <v>0</v>
      </c>
      <c r="K154" s="200"/>
      <c r="L154" s="40"/>
      <c r="M154" s="201" t="s">
        <v>1</v>
      </c>
      <c r="N154" s="202" t="s">
        <v>41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83</v>
      </c>
      <c r="BK154" s="206">
        <f>ROUND(I154*H154,2)</f>
        <v>0</v>
      </c>
      <c r="BL154" s="18" t="s">
        <v>206</v>
      </c>
      <c r="BM154" s="205" t="s">
        <v>421</v>
      </c>
    </row>
    <row r="155" spans="1:65" s="2" customFormat="1" ht="78" x14ac:dyDescent="0.2">
      <c r="A155" s="35"/>
      <c r="B155" s="36"/>
      <c r="C155" s="37"/>
      <c r="D155" s="209" t="s">
        <v>471</v>
      </c>
      <c r="E155" s="37"/>
      <c r="F155" s="240" t="s">
        <v>3809</v>
      </c>
      <c r="G155" s="37"/>
      <c r="H155" s="37"/>
      <c r="I155" s="241"/>
      <c r="J155" s="37"/>
      <c r="K155" s="37"/>
      <c r="L155" s="40"/>
      <c r="M155" s="275"/>
      <c r="N155" s="276"/>
      <c r="O155" s="272"/>
      <c r="P155" s="272"/>
      <c r="Q155" s="272"/>
      <c r="R155" s="272"/>
      <c r="S155" s="272"/>
      <c r="T155" s="277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T155" s="18" t="s">
        <v>471</v>
      </c>
      <c r="AU155" s="18" t="s">
        <v>83</v>
      </c>
    </row>
    <row r="156" spans="1:65" s="2" customFormat="1" ht="6.95" customHeight="1" x14ac:dyDescent="0.2">
      <c r="A156" s="35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40"/>
      <c r="M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</row>
  </sheetData>
  <sheetProtection algorithmName="SHA-512" hashValue="0vuGkkMa5MylxYkxI2lZ7P3LhHZns1+6/rnFdcmKueQatDL7bVX4lf+woHT+/DuDf1WchcVN02zzIlT2QiEalg==" saltValue="m5aRWp7sudNvXcQRsna/m0iZ2yVLxyOgB2ENZ7XBSgoRr2AItsJ4wWP/XUmCoTIQb8MsxzH0UrMnkSLrahnEPg==" spinCount="100000" sheet="1" objects="1" scenarios="1" formatColumns="0" formatRows="0" autoFilter="0"/>
  <autoFilter ref="C127:K155" xr:uid="{00000000-0009-0000-0000-000017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285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150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1" customFormat="1" ht="12" customHeight="1" x14ac:dyDescent="0.2">
      <c r="B8" s="21"/>
      <c r="D8" s="120" t="s">
        <v>155</v>
      </c>
      <c r="L8" s="21"/>
    </row>
    <row r="9" spans="1:46" s="2" customFormat="1" ht="16.5" customHeight="1" x14ac:dyDescent="0.2">
      <c r="A9" s="35"/>
      <c r="B9" s="40"/>
      <c r="C9" s="35"/>
      <c r="D9" s="35"/>
      <c r="E9" s="324" t="s">
        <v>2630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2" customHeight="1" x14ac:dyDescent="0.2">
      <c r="A10" s="35"/>
      <c r="B10" s="40"/>
      <c r="C10" s="35"/>
      <c r="D10" s="120" t="s">
        <v>157</v>
      </c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6.5" customHeight="1" x14ac:dyDescent="0.2">
      <c r="A11" s="35"/>
      <c r="B11" s="40"/>
      <c r="C11" s="35"/>
      <c r="D11" s="35"/>
      <c r="E11" s="327" t="s">
        <v>2456</v>
      </c>
      <c r="F11" s="326"/>
      <c r="G11" s="326"/>
      <c r="H11" s="326"/>
      <c r="I11" s="35"/>
      <c r="J11" s="35"/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1.25" x14ac:dyDescent="0.2">
      <c r="A12" s="35"/>
      <c r="B12" s="40"/>
      <c r="C12" s="35"/>
      <c r="D12" s="35"/>
      <c r="E12" s="35"/>
      <c r="F12" s="35"/>
      <c r="G12" s="35"/>
      <c r="H12" s="35"/>
      <c r="I12" s="35"/>
      <c r="J12" s="35"/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2" customHeight="1" x14ac:dyDescent="0.2">
      <c r="A13" s="35"/>
      <c r="B13" s="40"/>
      <c r="C13" s="35"/>
      <c r="D13" s="120" t="s">
        <v>18</v>
      </c>
      <c r="E13" s="35"/>
      <c r="F13" s="111" t="s">
        <v>1</v>
      </c>
      <c r="G13" s="35"/>
      <c r="H13" s="35"/>
      <c r="I13" s="120" t="s">
        <v>19</v>
      </c>
      <c r="J13" s="111" t="s">
        <v>1</v>
      </c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20</v>
      </c>
      <c r="E14" s="35"/>
      <c r="F14" s="111" t="s">
        <v>21</v>
      </c>
      <c r="G14" s="35"/>
      <c r="H14" s="35"/>
      <c r="I14" s="120" t="s">
        <v>22</v>
      </c>
      <c r="J14" s="121" t="str">
        <f>'Rekapitulace stavby'!AN8</f>
        <v>31. 8. 2018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0.9" customHeight="1" x14ac:dyDescent="0.2">
      <c r="A15" s="35"/>
      <c r="B15" s="40"/>
      <c r="C15" s="35"/>
      <c r="D15" s="35"/>
      <c r="E15" s="35"/>
      <c r="F15" s="35"/>
      <c r="G15" s="35"/>
      <c r="H15" s="35"/>
      <c r="I15" s="35"/>
      <c r="J15" s="35"/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12" customHeight="1" x14ac:dyDescent="0.2">
      <c r="A16" s="35"/>
      <c r="B16" s="40"/>
      <c r="C16" s="35"/>
      <c r="D16" s="120" t="s">
        <v>24</v>
      </c>
      <c r="E16" s="35"/>
      <c r="F16" s="35"/>
      <c r="G16" s="35"/>
      <c r="H16" s="35"/>
      <c r="I16" s="120" t="s">
        <v>25</v>
      </c>
      <c r="J16" s="111" t="s">
        <v>1</v>
      </c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8" customHeight="1" x14ac:dyDescent="0.2">
      <c r="A17" s="35"/>
      <c r="B17" s="40"/>
      <c r="C17" s="35"/>
      <c r="D17" s="35"/>
      <c r="E17" s="111" t="s">
        <v>26</v>
      </c>
      <c r="F17" s="35"/>
      <c r="G17" s="35"/>
      <c r="H17" s="35"/>
      <c r="I17" s="120" t="s">
        <v>27</v>
      </c>
      <c r="J17" s="111" t="s">
        <v>1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6.95" customHeight="1" x14ac:dyDescent="0.2">
      <c r="A18" s="35"/>
      <c r="B18" s="40"/>
      <c r="C18" s="35"/>
      <c r="D18" s="35"/>
      <c r="E18" s="35"/>
      <c r="F18" s="35"/>
      <c r="G18" s="35"/>
      <c r="H18" s="35"/>
      <c r="I18" s="35"/>
      <c r="J18" s="35"/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12" customHeight="1" x14ac:dyDescent="0.2">
      <c r="A19" s="35"/>
      <c r="B19" s="40"/>
      <c r="C19" s="35"/>
      <c r="D19" s="120" t="s">
        <v>28</v>
      </c>
      <c r="E19" s="35"/>
      <c r="F19" s="35"/>
      <c r="G19" s="35"/>
      <c r="H19" s="35"/>
      <c r="I19" s="120" t="s">
        <v>25</v>
      </c>
      <c r="J19" s="31" t="str">
        <f>'Rekapitulace stavby'!AN13</f>
        <v>Vyplň údaj</v>
      </c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8" customHeight="1" x14ac:dyDescent="0.2">
      <c r="A20" s="35"/>
      <c r="B20" s="40"/>
      <c r="C20" s="35"/>
      <c r="D20" s="35"/>
      <c r="E20" s="328" t="str">
        <f>'Rekapitulace stavby'!E14</f>
        <v>Vyplň údaj</v>
      </c>
      <c r="F20" s="329"/>
      <c r="G20" s="329"/>
      <c r="H20" s="329"/>
      <c r="I20" s="120" t="s">
        <v>27</v>
      </c>
      <c r="J20" s="31" t="str">
        <f>'Rekapitulace stavby'!AN14</f>
        <v>Vyplň údaj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6.95" customHeight="1" x14ac:dyDescent="0.2">
      <c r="A21" s="35"/>
      <c r="B21" s="40"/>
      <c r="C21" s="35"/>
      <c r="D21" s="35"/>
      <c r="E21" s="35"/>
      <c r="F21" s="35"/>
      <c r="G21" s="35"/>
      <c r="H21" s="35"/>
      <c r="I21" s="35"/>
      <c r="J21" s="35"/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12" customHeight="1" x14ac:dyDescent="0.2">
      <c r="A22" s="35"/>
      <c r="B22" s="40"/>
      <c r="C22" s="35"/>
      <c r="D22" s="120" t="s">
        <v>30</v>
      </c>
      <c r="E22" s="35"/>
      <c r="F22" s="35"/>
      <c r="G22" s="35"/>
      <c r="H22" s="35"/>
      <c r="I22" s="120" t="s">
        <v>25</v>
      </c>
      <c r="J22" s="111" t="s">
        <v>1</v>
      </c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8" customHeight="1" x14ac:dyDescent="0.2">
      <c r="A23" s="35"/>
      <c r="B23" s="40"/>
      <c r="C23" s="35"/>
      <c r="D23" s="35"/>
      <c r="E23" s="111" t="s">
        <v>31</v>
      </c>
      <c r="F23" s="35"/>
      <c r="G23" s="35"/>
      <c r="H23" s="35"/>
      <c r="I23" s="120" t="s">
        <v>27</v>
      </c>
      <c r="J23" s="111" t="s">
        <v>1</v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6.95" customHeight="1" x14ac:dyDescent="0.2">
      <c r="A24" s="35"/>
      <c r="B24" s="40"/>
      <c r="C24" s="35"/>
      <c r="D24" s="35"/>
      <c r="E24" s="35"/>
      <c r="F24" s="35"/>
      <c r="G24" s="35"/>
      <c r="H24" s="35"/>
      <c r="I24" s="35"/>
      <c r="J24" s="35"/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12" customHeight="1" x14ac:dyDescent="0.2">
      <c r="A25" s="35"/>
      <c r="B25" s="40"/>
      <c r="C25" s="35"/>
      <c r="D25" s="120" t="s">
        <v>33</v>
      </c>
      <c r="E25" s="35"/>
      <c r="F25" s="35"/>
      <c r="G25" s="35"/>
      <c r="H25" s="35"/>
      <c r="I25" s="120" t="s">
        <v>25</v>
      </c>
      <c r="J25" s="111" t="str">
        <f>IF('Rekapitulace stavby'!AN19="","",'Rekapitulace stavby'!AN19)</f>
        <v/>
      </c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8" customHeight="1" x14ac:dyDescent="0.2">
      <c r="A26" s="35"/>
      <c r="B26" s="40"/>
      <c r="C26" s="35"/>
      <c r="D26" s="35"/>
      <c r="E26" s="111" t="str">
        <f>IF('Rekapitulace stavby'!E20="","",'Rekapitulace stavby'!E20)</f>
        <v xml:space="preserve"> </v>
      </c>
      <c r="F26" s="35"/>
      <c r="G26" s="35"/>
      <c r="H26" s="35"/>
      <c r="I26" s="120" t="s">
        <v>27</v>
      </c>
      <c r="J26" s="111" t="str">
        <f>IF('Rekapitulace stavby'!AN20="","",'Rekapitulace stavby'!AN20)</f>
        <v/>
      </c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2" customFormat="1" ht="6.95" customHeight="1" x14ac:dyDescent="0.2">
      <c r="A27" s="35"/>
      <c r="B27" s="40"/>
      <c r="C27" s="35"/>
      <c r="D27" s="35"/>
      <c r="E27" s="35"/>
      <c r="F27" s="35"/>
      <c r="G27" s="35"/>
      <c r="H27" s="35"/>
      <c r="I27" s="35"/>
      <c r="J27" s="35"/>
      <c r="K27" s="35"/>
      <c r="L27" s="52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</row>
    <row r="28" spans="1:31" s="2" customFormat="1" ht="12" customHeight="1" x14ac:dyDescent="0.2">
      <c r="A28" s="35"/>
      <c r="B28" s="40"/>
      <c r="C28" s="35"/>
      <c r="D28" s="120" t="s">
        <v>34</v>
      </c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8" customFormat="1" ht="95.25" customHeight="1" x14ac:dyDescent="0.2">
      <c r="A29" s="122"/>
      <c r="B29" s="123"/>
      <c r="C29" s="122"/>
      <c r="D29" s="122"/>
      <c r="E29" s="330" t="s">
        <v>159</v>
      </c>
      <c r="F29" s="330"/>
      <c r="G29" s="330"/>
      <c r="H29" s="330"/>
      <c r="I29" s="122"/>
      <c r="J29" s="122"/>
      <c r="K29" s="122"/>
      <c r="L29" s="124"/>
      <c r="S29" s="122"/>
      <c r="T29" s="122"/>
      <c r="U29" s="122"/>
      <c r="V29" s="122"/>
      <c r="W29" s="122"/>
      <c r="X29" s="122"/>
      <c r="Y29" s="122"/>
      <c r="Z29" s="122"/>
      <c r="AA29" s="122"/>
      <c r="AB29" s="122"/>
      <c r="AC29" s="122"/>
      <c r="AD29" s="122"/>
      <c r="AE29" s="122"/>
    </row>
    <row r="30" spans="1:31" s="2" customFormat="1" ht="6.95" customHeight="1" x14ac:dyDescent="0.2">
      <c r="A30" s="35"/>
      <c r="B30" s="40"/>
      <c r="C30" s="35"/>
      <c r="D30" s="35"/>
      <c r="E30" s="35"/>
      <c r="F30" s="35"/>
      <c r="G30" s="35"/>
      <c r="H30" s="35"/>
      <c r="I30" s="35"/>
      <c r="J30" s="35"/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25.35" customHeight="1" x14ac:dyDescent="0.2">
      <c r="A32" s="35"/>
      <c r="B32" s="40"/>
      <c r="C32" s="35"/>
      <c r="D32" s="126" t="s">
        <v>36</v>
      </c>
      <c r="E32" s="35"/>
      <c r="F32" s="35"/>
      <c r="G32" s="35"/>
      <c r="H32" s="35"/>
      <c r="I32" s="35"/>
      <c r="J32" s="127">
        <f>ROUND(J139, 2)</f>
        <v>0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6.95" customHeight="1" x14ac:dyDescent="0.2">
      <c r="A33" s="35"/>
      <c r="B33" s="40"/>
      <c r="C33" s="35"/>
      <c r="D33" s="125"/>
      <c r="E33" s="125"/>
      <c r="F33" s="125"/>
      <c r="G33" s="125"/>
      <c r="H33" s="125"/>
      <c r="I33" s="125"/>
      <c r="J33" s="125"/>
      <c r="K33" s="12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35"/>
      <c r="F34" s="128" t="s">
        <v>38</v>
      </c>
      <c r="G34" s="35"/>
      <c r="H34" s="35"/>
      <c r="I34" s="128" t="s">
        <v>37</v>
      </c>
      <c r="J34" s="128" t="s">
        <v>39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customHeight="1" x14ac:dyDescent="0.2">
      <c r="A35" s="35"/>
      <c r="B35" s="40"/>
      <c r="C35" s="35"/>
      <c r="D35" s="129" t="s">
        <v>40</v>
      </c>
      <c r="E35" s="120" t="s">
        <v>41</v>
      </c>
      <c r="F35" s="130">
        <f>ROUND((SUM(BE139:BE284)),  2)</f>
        <v>0</v>
      </c>
      <c r="G35" s="35"/>
      <c r="H35" s="35"/>
      <c r="I35" s="131">
        <v>0.21</v>
      </c>
      <c r="J35" s="130">
        <f>ROUND(((SUM(BE139:BE284))*I35),  2)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customHeight="1" x14ac:dyDescent="0.2">
      <c r="A36" s="35"/>
      <c r="B36" s="40"/>
      <c r="C36" s="35"/>
      <c r="D36" s="35"/>
      <c r="E36" s="120" t="s">
        <v>42</v>
      </c>
      <c r="F36" s="130">
        <f>ROUND((SUM(BF139:BF284)),  2)</f>
        <v>0</v>
      </c>
      <c r="G36" s="35"/>
      <c r="H36" s="35"/>
      <c r="I36" s="131">
        <v>0.12</v>
      </c>
      <c r="J36" s="130">
        <f>ROUND(((SUM(BF139:BF284))*I36),  2)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43</v>
      </c>
      <c r="F37" s="130">
        <f>ROUND((SUM(BG139:BG284)),  2)</f>
        <v>0</v>
      </c>
      <c r="G37" s="35"/>
      <c r="H37" s="35"/>
      <c r="I37" s="131">
        <v>0.21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14.45" hidden="1" customHeight="1" x14ac:dyDescent="0.2">
      <c r="A38" s="35"/>
      <c r="B38" s="40"/>
      <c r="C38" s="35"/>
      <c r="D38" s="35"/>
      <c r="E38" s="120" t="s">
        <v>44</v>
      </c>
      <c r="F38" s="130">
        <f>ROUND((SUM(BH139:BH284)),  2)</f>
        <v>0</v>
      </c>
      <c r="G38" s="35"/>
      <c r="H38" s="35"/>
      <c r="I38" s="131">
        <v>0.12</v>
      </c>
      <c r="J38" s="130">
        <f>0</f>
        <v>0</v>
      </c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14.45" hidden="1" customHeight="1" x14ac:dyDescent="0.2">
      <c r="A39" s="35"/>
      <c r="B39" s="40"/>
      <c r="C39" s="35"/>
      <c r="D39" s="35"/>
      <c r="E39" s="120" t="s">
        <v>45</v>
      </c>
      <c r="F39" s="130">
        <f>ROUND((SUM(BI139:BI284)),  2)</f>
        <v>0</v>
      </c>
      <c r="G39" s="35"/>
      <c r="H39" s="35"/>
      <c r="I39" s="131">
        <v>0</v>
      </c>
      <c r="J39" s="130">
        <f>0</f>
        <v>0</v>
      </c>
      <c r="K39" s="35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6.9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2" customFormat="1" ht="25.35" customHeight="1" x14ac:dyDescent="0.2">
      <c r="A41" s="35"/>
      <c r="B41" s="40"/>
      <c r="C41" s="132"/>
      <c r="D41" s="133" t="s">
        <v>46</v>
      </c>
      <c r="E41" s="134"/>
      <c r="F41" s="134"/>
      <c r="G41" s="135" t="s">
        <v>47</v>
      </c>
      <c r="H41" s="136" t="s">
        <v>48</v>
      </c>
      <c r="I41" s="134"/>
      <c r="J41" s="137">
        <f>SUM(J32:J39)</f>
        <v>0</v>
      </c>
      <c r="K41" s="138"/>
      <c r="L41" s="52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</row>
    <row r="42" spans="1:31" s="2" customFormat="1" ht="14.45" customHeight="1" x14ac:dyDescent="0.2">
      <c r="A42" s="35"/>
      <c r="B42" s="40"/>
      <c r="C42" s="35"/>
      <c r="D42" s="35"/>
      <c r="E42" s="35"/>
      <c r="F42" s="35"/>
      <c r="G42" s="35"/>
      <c r="H42" s="35"/>
      <c r="I42" s="35"/>
      <c r="J42" s="35"/>
      <c r="K42" s="35"/>
      <c r="L42" s="52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31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31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31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31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31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31" s="1" customFormat="1" ht="12" customHeight="1" x14ac:dyDescent="0.2">
      <c r="B86" s="22"/>
      <c r="C86" s="30" t="s">
        <v>155</v>
      </c>
      <c r="D86" s="23"/>
      <c r="E86" s="23"/>
      <c r="F86" s="23"/>
      <c r="G86" s="23"/>
      <c r="H86" s="23"/>
      <c r="I86" s="23"/>
      <c r="J86" s="23"/>
      <c r="K86" s="23"/>
      <c r="L86" s="21"/>
    </row>
    <row r="87" spans="1:31" s="2" customFormat="1" ht="16.5" customHeight="1" x14ac:dyDescent="0.2">
      <c r="A87" s="35"/>
      <c r="B87" s="36"/>
      <c r="C87" s="37"/>
      <c r="D87" s="37"/>
      <c r="E87" s="331" t="s">
        <v>2630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31" s="2" customFormat="1" ht="12" customHeight="1" x14ac:dyDescent="0.2">
      <c r="A88" s="35"/>
      <c r="B88" s="36"/>
      <c r="C88" s="30" t="s">
        <v>157</v>
      </c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31" s="2" customFormat="1" ht="16.5" customHeight="1" x14ac:dyDescent="0.2">
      <c r="A89" s="35"/>
      <c r="B89" s="36"/>
      <c r="C89" s="37"/>
      <c r="D89" s="37"/>
      <c r="E89" s="286" t="str">
        <f>E11</f>
        <v>D.1.4.6 - Vzduchotechnika</v>
      </c>
      <c r="F89" s="333"/>
      <c r="G89" s="333"/>
      <c r="H89" s="333"/>
      <c r="I89" s="37"/>
      <c r="J89" s="37"/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31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31" s="2" customFormat="1" ht="12" customHeight="1" x14ac:dyDescent="0.2">
      <c r="A91" s="35"/>
      <c r="B91" s="36"/>
      <c r="C91" s="30" t="s">
        <v>20</v>
      </c>
      <c r="D91" s="37"/>
      <c r="E91" s="37"/>
      <c r="F91" s="28" t="str">
        <f>F14</f>
        <v xml:space="preserve"> </v>
      </c>
      <c r="G91" s="37"/>
      <c r="H91" s="37"/>
      <c r="I91" s="30" t="s">
        <v>22</v>
      </c>
      <c r="J91" s="67" t="str">
        <f>IF(J14="","",J14)</f>
        <v>31. 8. 2018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31" s="2" customFormat="1" ht="6.95" customHeight="1" x14ac:dyDescent="0.2">
      <c r="A92" s="35"/>
      <c r="B92" s="36"/>
      <c r="C92" s="37"/>
      <c r="D92" s="37"/>
      <c r="E92" s="37"/>
      <c r="F92" s="37"/>
      <c r="G92" s="37"/>
      <c r="H92" s="37"/>
      <c r="I92" s="37"/>
      <c r="J92" s="37"/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31" s="2" customFormat="1" ht="15.2" customHeight="1" x14ac:dyDescent="0.2">
      <c r="A93" s="35"/>
      <c r="B93" s="36"/>
      <c r="C93" s="30" t="s">
        <v>24</v>
      </c>
      <c r="D93" s="37"/>
      <c r="E93" s="37"/>
      <c r="F93" s="28" t="str">
        <f>E17</f>
        <v>Ostravská univerzita</v>
      </c>
      <c r="G93" s="37"/>
      <c r="H93" s="37"/>
      <c r="I93" s="30" t="s">
        <v>30</v>
      </c>
      <c r="J93" s="33" t="str">
        <f>E23</f>
        <v>Marpo s.r.o.</v>
      </c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31" s="2" customFormat="1" ht="15.2" customHeight="1" x14ac:dyDescent="0.2">
      <c r="A94" s="35"/>
      <c r="B94" s="36"/>
      <c r="C94" s="30" t="s">
        <v>28</v>
      </c>
      <c r="D94" s="37"/>
      <c r="E94" s="37"/>
      <c r="F94" s="28" t="str">
        <f>IF(E20="","",E20)</f>
        <v>Vyplň údaj</v>
      </c>
      <c r="G94" s="37"/>
      <c r="H94" s="37"/>
      <c r="I94" s="30" t="s">
        <v>33</v>
      </c>
      <c r="J94" s="33" t="str">
        <f>E26</f>
        <v xml:space="preserve"> </v>
      </c>
      <c r="K94" s="37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31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31" s="2" customFormat="1" ht="29.25" customHeight="1" x14ac:dyDescent="0.2">
      <c r="A96" s="35"/>
      <c r="B96" s="36"/>
      <c r="C96" s="150" t="s">
        <v>161</v>
      </c>
      <c r="D96" s="151"/>
      <c r="E96" s="151"/>
      <c r="F96" s="151"/>
      <c r="G96" s="151"/>
      <c r="H96" s="151"/>
      <c r="I96" s="151"/>
      <c r="J96" s="152" t="s">
        <v>162</v>
      </c>
      <c r="K96" s="151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</row>
    <row r="97" spans="1:47" s="2" customFormat="1" ht="10.35" customHeight="1" x14ac:dyDescent="0.2">
      <c r="A97" s="35"/>
      <c r="B97" s="36"/>
      <c r="C97" s="37"/>
      <c r="D97" s="37"/>
      <c r="E97" s="37"/>
      <c r="F97" s="37"/>
      <c r="G97" s="37"/>
      <c r="H97" s="37"/>
      <c r="I97" s="37"/>
      <c r="J97" s="37"/>
      <c r="K97" s="37"/>
      <c r="L97" s="52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</row>
    <row r="98" spans="1:47" s="2" customFormat="1" ht="22.9" customHeight="1" x14ac:dyDescent="0.2">
      <c r="A98" s="35"/>
      <c r="B98" s="36"/>
      <c r="C98" s="153" t="s">
        <v>163</v>
      </c>
      <c r="D98" s="37"/>
      <c r="E98" s="37"/>
      <c r="F98" s="37"/>
      <c r="G98" s="37"/>
      <c r="H98" s="37"/>
      <c r="I98" s="37"/>
      <c r="J98" s="85">
        <f>J139</f>
        <v>0</v>
      </c>
      <c r="K98" s="37"/>
      <c r="L98" s="52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U98" s="18" t="s">
        <v>164</v>
      </c>
    </row>
    <row r="99" spans="1:47" s="9" customFormat="1" ht="24.95" customHeight="1" x14ac:dyDescent="0.2">
      <c r="B99" s="154"/>
      <c r="C99" s="155"/>
      <c r="D99" s="156" t="s">
        <v>3810</v>
      </c>
      <c r="E99" s="157"/>
      <c r="F99" s="157"/>
      <c r="G99" s="157"/>
      <c r="H99" s="157"/>
      <c r="I99" s="157"/>
      <c r="J99" s="158">
        <f>J140</f>
        <v>0</v>
      </c>
      <c r="K99" s="155"/>
      <c r="L99" s="159"/>
    </row>
    <row r="100" spans="1:47" s="9" customFormat="1" ht="24.95" customHeight="1" x14ac:dyDescent="0.2">
      <c r="B100" s="154"/>
      <c r="C100" s="155"/>
      <c r="D100" s="156" t="s">
        <v>3811</v>
      </c>
      <c r="E100" s="157"/>
      <c r="F100" s="157"/>
      <c r="G100" s="157"/>
      <c r="H100" s="157"/>
      <c r="I100" s="157"/>
      <c r="J100" s="158">
        <f>J151</f>
        <v>0</v>
      </c>
      <c r="K100" s="155"/>
      <c r="L100" s="159"/>
    </row>
    <row r="101" spans="1:47" s="9" customFormat="1" ht="24.95" customHeight="1" x14ac:dyDescent="0.2">
      <c r="B101" s="154"/>
      <c r="C101" s="155"/>
      <c r="D101" s="156" t="s">
        <v>3812</v>
      </c>
      <c r="E101" s="157"/>
      <c r="F101" s="157"/>
      <c r="G101" s="157"/>
      <c r="H101" s="157"/>
      <c r="I101" s="157"/>
      <c r="J101" s="158">
        <f>J155</f>
        <v>0</v>
      </c>
      <c r="K101" s="155"/>
      <c r="L101" s="159"/>
    </row>
    <row r="102" spans="1:47" s="9" customFormat="1" ht="24.95" customHeight="1" x14ac:dyDescent="0.2">
      <c r="B102" s="154"/>
      <c r="C102" s="155"/>
      <c r="D102" s="156" t="s">
        <v>3813</v>
      </c>
      <c r="E102" s="157"/>
      <c r="F102" s="157"/>
      <c r="G102" s="157"/>
      <c r="H102" s="157"/>
      <c r="I102" s="157"/>
      <c r="J102" s="158">
        <f>J168</f>
        <v>0</v>
      </c>
      <c r="K102" s="155"/>
      <c r="L102" s="159"/>
    </row>
    <row r="103" spans="1:47" s="9" customFormat="1" ht="24.95" customHeight="1" x14ac:dyDescent="0.2">
      <c r="B103" s="154"/>
      <c r="C103" s="155"/>
      <c r="D103" s="156" t="s">
        <v>3814</v>
      </c>
      <c r="E103" s="157"/>
      <c r="F103" s="157"/>
      <c r="G103" s="157"/>
      <c r="H103" s="157"/>
      <c r="I103" s="157"/>
      <c r="J103" s="158">
        <f>J175</f>
        <v>0</v>
      </c>
      <c r="K103" s="155"/>
      <c r="L103" s="159"/>
    </row>
    <row r="104" spans="1:47" s="9" customFormat="1" ht="24.95" customHeight="1" x14ac:dyDescent="0.2">
      <c r="B104" s="154"/>
      <c r="C104" s="155"/>
      <c r="D104" s="156" t="s">
        <v>3815</v>
      </c>
      <c r="E104" s="157"/>
      <c r="F104" s="157"/>
      <c r="G104" s="157"/>
      <c r="H104" s="157"/>
      <c r="I104" s="157"/>
      <c r="J104" s="158">
        <f>J182</f>
        <v>0</v>
      </c>
      <c r="K104" s="155"/>
      <c r="L104" s="159"/>
    </row>
    <row r="105" spans="1:47" s="9" customFormat="1" ht="24.95" customHeight="1" x14ac:dyDescent="0.2">
      <c r="B105" s="154"/>
      <c r="C105" s="155"/>
      <c r="D105" s="156" t="s">
        <v>3816</v>
      </c>
      <c r="E105" s="157"/>
      <c r="F105" s="157"/>
      <c r="G105" s="157"/>
      <c r="H105" s="157"/>
      <c r="I105" s="157"/>
      <c r="J105" s="158">
        <f>J192</f>
        <v>0</v>
      </c>
      <c r="K105" s="155"/>
      <c r="L105" s="159"/>
    </row>
    <row r="106" spans="1:47" s="9" customFormat="1" ht="24.95" customHeight="1" x14ac:dyDescent="0.2">
      <c r="B106" s="154"/>
      <c r="C106" s="155"/>
      <c r="D106" s="156" t="s">
        <v>3817</v>
      </c>
      <c r="E106" s="157"/>
      <c r="F106" s="157"/>
      <c r="G106" s="157"/>
      <c r="H106" s="157"/>
      <c r="I106" s="157"/>
      <c r="J106" s="158">
        <f>J196</f>
        <v>0</v>
      </c>
      <c r="K106" s="155"/>
      <c r="L106" s="159"/>
    </row>
    <row r="107" spans="1:47" s="9" customFormat="1" ht="24.95" customHeight="1" x14ac:dyDescent="0.2">
      <c r="B107" s="154"/>
      <c r="C107" s="155"/>
      <c r="D107" s="156" t="s">
        <v>3818</v>
      </c>
      <c r="E107" s="157"/>
      <c r="F107" s="157"/>
      <c r="G107" s="157"/>
      <c r="H107" s="157"/>
      <c r="I107" s="157"/>
      <c r="J107" s="158">
        <f>J203</f>
        <v>0</v>
      </c>
      <c r="K107" s="155"/>
      <c r="L107" s="159"/>
    </row>
    <row r="108" spans="1:47" s="9" customFormat="1" ht="24.95" customHeight="1" x14ac:dyDescent="0.2">
      <c r="B108" s="154"/>
      <c r="C108" s="155"/>
      <c r="D108" s="156" t="s">
        <v>3819</v>
      </c>
      <c r="E108" s="157"/>
      <c r="F108" s="157"/>
      <c r="G108" s="157"/>
      <c r="H108" s="157"/>
      <c r="I108" s="157"/>
      <c r="J108" s="158">
        <f>J207</f>
        <v>0</v>
      </c>
      <c r="K108" s="155"/>
      <c r="L108" s="159"/>
    </row>
    <row r="109" spans="1:47" s="9" customFormat="1" ht="24.95" customHeight="1" x14ac:dyDescent="0.2">
      <c r="B109" s="154"/>
      <c r="C109" s="155"/>
      <c r="D109" s="156" t="s">
        <v>3820</v>
      </c>
      <c r="E109" s="157"/>
      <c r="F109" s="157"/>
      <c r="G109" s="157"/>
      <c r="H109" s="157"/>
      <c r="I109" s="157"/>
      <c r="J109" s="158">
        <f>J213</f>
        <v>0</v>
      </c>
      <c r="K109" s="155"/>
      <c r="L109" s="159"/>
    </row>
    <row r="110" spans="1:47" s="9" customFormat="1" ht="24.95" customHeight="1" x14ac:dyDescent="0.2">
      <c r="B110" s="154"/>
      <c r="C110" s="155"/>
      <c r="D110" s="156" t="s">
        <v>3821</v>
      </c>
      <c r="E110" s="157"/>
      <c r="F110" s="157"/>
      <c r="G110" s="157"/>
      <c r="H110" s="157"/>
      <c r="I110" s="157"/>
      <c r="J110" s="158">
        <f>J223</f>
        <v>0</v>
      </c>
      <c r="K110" s="155"/>
      <c r="L110" s="159"/>
    </row>
    <row r="111" spans="1:47" s="9" customFormat="1" ht="24.95" customHeight="1" x14ac:dyDescent="0.2">
      <c r="B111" s="154"/>
      <c r="C111" s="155"/>
      <c r="D111" s="156" t="s">
        <v>3822</v>
      </c>
      <c r="E111" s="157"/>
      <c r="F111" s="157"/>
      <c r="G111" s="157"/>
      <c r="H111" s="157"/>
      <c r="I111" s="157"/>
      <c r="J111" s="158">
        <f>J227</f>
        <v>0</v>
      </c>
      <c r="K111" s="155"/>
      <c r="L111" s="159"/>
    </row>
    <row r="112" spans="1:47" s="9" customFormat="1" ht="24.95" customHeight="1" x14ac:dyDescent="0.2">
      <c r="B112" s="154"/>
      <c r="C112" s="155"/>
      <c r="D112" s="156" t="s">
        <v>3823</v>
      </c>
      <c r="E112" s="157"/>
      <c r="F112" s="157"/>
      <c r="G112" s="157"/>
      <c r="H112" s="157"/>
      <c r="I112" s="157"/>
      <c r="J112" s="158">
        <f>J236</f>
        <v>0</v>
      </c>
      <c r="K112" s="155"/>
      <c r="L112" s="159"/>
    </row>
    <row r="113" spans="1:31" s="9" customFormat="1" ht="24.95" customHeight="1" x14ac:dyDescent="0.2">
      <c r="B113" s="154"/>
      <c r="C113" s="155"/>
      <c r="D113" s="156" t="s">
        <v>3824</v>
      </c>
      <c r="E113" s="157"/>
      <c r="F113" s="157"/>
      <c r="G113" s="157"/>
      <c r="H113" s="157"/>
      <c r="I113" s="157"/>
      <c r="J113" s="158">
        <f>J244</f>
        <v>0</v>
      </c>
      <c r="K113" s="155"/>
      <c r="L113" s="159"/>
    </row>
    <row r="114" spans="1:31" s="9" customFormat="1" ht="24.95" customHeight="1" x14ac:dyDescent="0.2">
      <c r="B114" s="154"/>
      <c r="C114" s="155"/>
      <c r="D114" s="156" t="s">
        <v>3825</v>
      </c>
      <c r="E114" s="157"/>
      <c r="F114" s="157"/>
      <c r="G114" s="157"/>
      <c r="H114" s="157"/>
      <c r="I114" s="157"/>
      <c r="J114" s="158">
        <f>J252</f>
        <v>0</v>
      </c>
      <c r="K114" s="155"/>
      <c r="L114" s="159"/>
    </row>
    <row r="115" spans="1:31" s="9" customFormat="1" ht="24.95" customHeight="1" x14ac:dyDescent="0.2">
      <c r="B115" s="154"/>
      <c r="C115" s="155"/>
      <c r="D115" s="156" t="s">
        <v>3826</v>
      </c>
      <c r="E115" s="157"/>
      <c r="F115" s="157"/>
      <c r="G115" s="157"/>
      <c r="H115" s="157"/>
      <c r="I115" s="157"/>
      <c r="J115" s="158">
        <f>J262</f>
        <v>0</v>
      </c>
      <c r="K115" s="155"/>
      <c r="L115" s="159"/>
    </row>
    <row r="116" spans="1:31" s="9" customFormat="1" ht="24.95" customHeight="1" x14ac:dyDescent="0.2">
      <c r="B116" s="154"/>
      <c r="C116" s="155"/>
      <c r="D116" s="156" t="s">
        <v>3827</v>
      </c>
      <c r="E116" s="157"/>
      <c r="F116" s="157"/>
      <c r="G116" s="157"/>
      <c r="H116" s="157"/>
      <c r="I116" s="157"/>
      <c r="J116" s="158">
        <f>J268</f>
        <v>0</v>
      </c>
      <c r="K116" s="155"/>
      <c r="L116" s="159"/>
    </row>
    <row r="117" spans="1:31" s="9" customFormat="1" ht="24.95" customHeight="1" x14ac:dyDescent="0.2">
      <c r="B117" s="154"/>
      <c r="C117" s="155"/>
      <c r="D117" s="156" t="s">
        <v>3828</v>
      </c>
      <c r="E117" s="157"/>
      <c r="F117" s="157"/>
      <c r="G117" s="157"/>
      <c r="H117" s="157"/>
      <c r="I117" s="157"/>
      <c r="J117" s="158">
        <f>J278</f>
        <v>0</v>
      </c>
      <c r="K117" s="155"/>
      <c r="L117" s="159"/>
    </row>
    <row r="118" spans="1:31" s="2" customFormat="1" ht="21.75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31" s="2" customFormat="1" ht="6.95" customHeight="1" x14ac:dyDescent="0.2">
      <c r="A119" s="35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3" spans="1:31" s="2" customFormat="1" ht="6.95" customHeight="1" x14ac:dyDescent="0.2">
      <c r="A123" s="35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2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</row>
    <row r="124" spans="1:31" s="2" customFormat="1" ht="24.95" customHeight="1" x14ac:dyDescent="0.2">
      <c r="A124" s="35"/>
      <c r="B124" s="36"/>
      <c r="C124" s="24" t="s">
        <v>185</v>
      </c>
      <c r="D124" s="37"/>
      <c r="E124" s="37"/>
      <c r="F124" s="37"/>
      <c r="G124" s="37"/>
      <c r="H124" s="37"/>
      <c r="I124" s="37"/>
      <c r="J124" s="37"/>
      <c r="K124" s="37"/>
      <c r="L124" s="52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</row>
    <row r="125" spans="1:31" s="2" customFormat="1" ht="6.95" customHeight="1" x14ac:dyDescent="0.2">
      <c r="A125" s="35"/>
      <c r="B125" s="36"/>
      <c r="C125" s="37"/>
      <c r="D125" s="37"/>
      <c r="E125" s="37"/>
      <c r="F125" s="37"/>
      <c r="G125" s="37"/>
      <c r="H125" s="37"/>
      <c r="I125" s="37"/>
      <c r="J125" s="37"/>
      <c r="K125" s="37"/>
      <c r="L125" s="52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</row>
    <row r="126" spans="1:31" s="2" customFormat="1" ht="12" customHeight="1" x14ac:dyDescent="0.2">
      <c r="A126" s="35"/>
      <c r="B126" s="36"/>
      <c r="C126" s="30" t="s">
        <v>16</v>
      </c>
      <c r="D126" s="37"/>
      <c r="E126" s="37"/>
      <c r="F126" s="37"/>
      <c r="G126" s="37"/>
      <c r="H126" s="37"/>
      <c r="I126" s="37"/>
      <c r="J126" s="37"/>
      <c r="K126" s="37"/>
      <c r="L126" s="52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</row>
    <row r="127" spans="1:31" s="2" customFormat="1" ht="16.5" customHeight="1" x14ac:dyDescent="0.2">
      <c r="A127" s="35"/>
      <c r="B127" s="36"/>
      <c r="C127" s="37"/>
      <c r="D127" s="37"/>
      <c r="E127" s="331" t="str">
        <f>E7</f>
        <v>Objekty OU, část D a DM</v>
      </c>
      <c r="F127" s="332"/>
      <c r="G127" s="332"/>
      <c r="H127" s="332"/>
      <c r="I127" s="37"/>
      <c r="J127" s="37"/>
      <c r="K127" s="37"/>
      <c r="L127" s="52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</row>
    <row r="128" spans="1:31" s="1" customFormat="1" ht="12" customHeight="1" x14ac:dyDescent="0.2">
      <c r="B128" s="22"/>
      <c r="C128" s="30" t="s">
        <v>155</v>
      </c>
      <c r="D128" s="23"/>
      <c r="E128" s="23"/>
      <c r="F128" s="23"/>
      <c r="G128" s="23"/>
      <c r="H128" s="23"/>
      <c r="I128" s="23"/>
      <c r="J128" s="23"/>
      <c r="K128" s="23"/>
      <c r="L128" s="21"/>
    </row>
    <row r="129" spans="1:65" s="2" customFormat="1" ht="16.5" customHeight="1" x14ac:dyDescent="0.2">
      <c r="A129" s="35"/>
      <c r="B129" s="36"/>
      <c r="C129" s="37"/>
      <c r="D129" s="37"/>
      <c r="E129" s="331" t="s">
        <v>2630</v>
      </c>
      <c r="F129" s="333"/>
      <c r="G129" s="333"/>
      <c r="H129" s="333"/>
      <c r="I129" s="37"/>
      <c r="J129" s="37"/>
      <c r="K129" s="37"/>
      <c r="L129" s="52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</row>
    <row r="130" spans="1:65" s="2" customFormat="1" ht="12" customHeight="1" x14ac:dyDescent="0.2">
      <c r="A130" s="35"/>
      <c r="B130" s="36"/>
      <c r="C130" s="30" t="s">
        <v>157</v>
      </c>
      <c r="D130" s="37"/>
      <c r="E130" s="37"/>
      <c r="F130" s="37"/>
      <c r="G130" s="37"/>
      <c r="H130" s="37"/>
      <c r="I130" s="37"/>
      <c r="J130" s="37"/>
      <c r="K130" s="37"/>
      <c r="L130" s="52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</row>
    <row r="131" spans="1:65" s="2" customFormat="1" ht="16.5" customHeight="1" x14ac:dyDescent="0.2">
      <c r="A131" s="35"/>
      <c r="B131" s="36"/>
      <c r="C131" s="37"/>
      <c r="D131" s="37"/>
      <c r="E131" s="286" t="str">
        <f>E11</f>
        <v>D.1.4.6 - Vzduchotechnika</v>
      </c>
      <c r="F131" s="333"/>
      <c r="G131" s="333"/>
      <c r="H131" s="333"/>
      <c r="I131" s="37"/>
      <c r="J131" s="37"/>
      <c r="K131" s="37"/>
      <c r="L131" s="52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</row>
    <row r="132" spans="1:65" s="2" customFormat="1" ht="6.95" customHeight="1" x14ac:dyDescent="0.2">
      <c r="A132" s="35"/>
      <c r="B132" s="36"/>
      <c r="C132" s="37"/>
      <c r="D132" s="37"/>
      <c r="E132" s="37"/>
      <c r="F132" s="37"/>
      <c r="G132" s="37"/>
      <c r="H132" s="37"/>
      <c r="I132" s="37"/>
      <c r="J132" s="37"/>
      <c r="K132" s="37"/>
      <c r="L132" s="52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</row>
    <row r="133" spans="1:65" s="2" customFormat="1" ht="12" customHeight="1" x14ac:dyDescent="0.2">
      <c r="A133" s="35"/>
      <c r="B133" s="36"/>
      <c r="C133" s="30" t="s">
        <v>20</v>
      </c>
      <c r="D133" s="37"/>
      <c r="E133" s="37"/>
      <c r="F133" s="28" t="str">
        <f>F14</f>
        <v xml:space="preserve"> </v>
      </c>
      <c r="G133" s="37"/>
      <c r="H133" s="37"/>
      <c r="I133" s="30" t="s">
        <v>22</v>
      </c>
      <c r="J133" s="67" t="str">
        <f>IF(J14="","",J14)</f>
        <v>31. 8. 2018</v>
      </c>
      <c r="K133" s="37"/>
      <c r="L133" s="52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</row>
    <row r="134" spans="1:65" s="2" customFormat="1" ht="6.95" customHeight="1" x14ac:dyDescent="0.2">
      <c r="A134" s="35"/>
      <c r="B134" s="36"/>
      <c r="C134" s="37"/>
      <c r="D134" s="37"/>
      <c r="E134" s="37"/>
      <c r="F134" s="37"/>
      <c r="G134" s="37"/>
      <c r="H134" s="37"/>
      <c r="I134" s="37"/>
      <c r="J134" s="37"/>
      <c r="K134" s="37"/>
      <c r="L134" s="52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</row>
    <row r="135" spans="1:65" s="2" customFormat="1" ht="15.2" customHeight="1" x14ac:dyDescent="0.2">
      <c r="A135" s="35"/>
      <c r="B135" s="36"/>
      <c r="C135" s="30" t="s">
        <v>24</v>
      </c>
      <c r="D135" s="37"/>
      <c r="E135" s="37"/>
      <c r="F135" s="28" t="str">
        <f>E17</f>
        <v>Ostravská univerzita</v>
      </c>
      <c r="G135" s="37"/>
      <c r="H135" s="37"/>
      <c r="I135" s="30" t="s">
        <v>30</v>
      </c>
      <c r="J135" s="33" t="str">
        <f>E23</f>
        <v>Marpo s.r.o.</v>
      </c>
      <c r="K135" s="37"/>
      <c r="L135" s="52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</row>
    <row r="136" spans="1:65" s="2" customFormat="1" ht="15.2" customHeight="1" x14ac:dyDescent="0.2">
      <c r="A136" s="35"/>
      <c r="B136" s="36"/>
      <c r="C136" s="30" t="s">
        <v>28</v>
      </c>
      <c r="D136" s="37"/>
      <c r="E136" s="37"/>
      <c r="F136" s="28" t="str">
        <f>IF(E20="","",E20)</f>
        <v>Vyplň údaj</v>
      </c>
      <c r="G136" s="37"/>
      <c r="H136" s="37"/>
      <c r="I136" s="30" t="s">
        <v>33</v>
      </c>
      <c r="J136" s="33" t="str">
        <f>E26</f>
        <v xml:space="preserve"> </v>
      </c>
      <c r="K136" s="37"/>
      <c r="L136" s="52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</row>
    <row r="137" spans="1:65" s="2" customFormat="1" ht="10.35" customHeight="1" x14ac:dyDescent="0.2">
      <c r="A137" s="35"/>
      <c r="B137" s="36"/>
      <c r="C137" s="37"/>
      <c r="D137" s="37"/>
      <c r="E137" s="37"/>
      <c r="F137" s="37"/>
      <c r="G137" s="37"/>
      <c r="H137" s="37"/>
      <c r="I137" s="37"/>
      <c r="J137" s="37"/>
      <c r="K137" s="37"/>
      <c r="L137" s="52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</row>
    <row r="138" spans="1:65" s="11" customFormat="1" ht="29.25" customHeight="1" x14ac:dyDescent="0.2">
      <c r="A138" s="165"/>
      <c r="B138" s="166"/>
      <c r="C138" s="167" t="s">
        <v>186</v>
      </c>
      <c r="D138" s="168" t="s">
        <v>61</v>
      </c>
      <c r="E138" s="168" t="s">
        <v>57</v>
      </c>
      <c r="F138" s="168" t="s">
        <v>58</v>
      </c>
      <c r="G138" s="168" t="s">
        <v>187</v>
      </c>
      <c r="H138" s="168" t="s">
        <v>188</v>
      </c>
      <c r="I138" s="168" t="s">
        <v>189</v>
      </c>
      <c r="J138" s="169" t="s">
        <v>162</v>
      </c>
      <c r="K138" s="170" t="s">
        <v>190</v>
      </c>
      <c r="L138" s="171"/>
      <c r="M138" s="76" t="s">
        <v>1</v>
      </c>
      <c r="N138" s="77" t="s">
        <v>40</v>
      </c>
      <c r="O138" s="77" t="s">
        <v>191</v>
      </c>
      <c r="P138" s="77" t="s">
        <v>192</v>
      </c>
      <c r="Q138" s="77" t="s">
        <v>193</v>
      </c>
      <c r="R138" s="77" t="s">
        <v>194</v>
      </c>
      <c r="S138" s="77" t="s">
        <v>195</v>
      </c>
      <c r="T138" s="78" t="s">
        <v>196</v>
      </c>
      <c r="U138" s="165"/>
      <c r="V138" s="165"/>
      <c r="W138" s="165"/>
      <c r="X138" s="165"/>
      <c r="Y138" s="165"/>
      <c r="Z138" s="165"/>
      <c r="AA138" s="165"/>
      <c r="AB138" s="165"/>
      <c r="AC138" s="165"/>
      <c r="AD138" s="165"/>
      <c r="AE138" s="165"/>
    </row>
    <row r="139" spans="1:65" s="2" customFormat="1" ht="22.9" customHeight="1" x14ac:dyDescent="0.25">
      <c r="A139" s="35"/>
      <c r="B139" s="36"/>
      <c r="C139" s="83" t="s">
        <v>197</v>
      </c>
      <c r="D139" s="37"/>
      <c r="E139" s="37"/>
      <c r="F139" s="37"/>
      <c r="G139" s="37"/>
      <c r="H139" s="37"/>
      <c r="I139" s="37"/>
      <c r="J139" s="172">
        <f>BK139</f>
        <v>0</v>
      </c>
      <c r="K139" s="37"/>
      <c r="L139" s="40"/>
      <c r="M139" s="79"/>
      <c r="N139" s="173"/>
      <c r="O139" s="80"/>
      <c r="P139" s="174">
        <f>P140+P151+P155+P168+P175+P182+P192+P196+P203+P207+P213+P223+P227+P236+P244+P252+P262+P268+P278</f>
        <v>0</v>
      </c>
      <c r="Q139" s="80"/>
      <c r="R139" s="174">
        <f>R140+R151+R155+R168+R175+R182+R192+R196+R203+R207+R213+R223+R227+R236+R244+R252+R262+R268+R278</f>
        <v>0</v>
      </c>
      <c r="S139" s="80"/>
      <c r="T139" s="175">
        <f>T140+T151+T155+T168+T175+T182+T192+T196+T203+T207+T213+T223+T227+T236+T244+T252+T262+T268+T278</f>
        <v>0</v>
      </c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T139" s="18" t="s">
        <v>75</v>
      </c>
      <c r="AU139" s="18" t="s">
        <v>164</v>
      </c>
      <c r="BK139" s="176">
        <f>BK140+BK151+BK155+BK168+BK175+BK182+BK192+BK196+BK203+BK207+BK213+BK223+BK227+BK236+BK244+BK252+BK262+BK268+BK278</f>
        <v>0</v>
      </c>
    </row>
    <row r="140" spans="1:65" s="12" customFormat="1" ht="25.9" customHeight="1" x14ac:dyDescent="0.2">
      <c r="B140" s="177"/>
      <c r="C140" s="178"/>
      <c r="D140" s="179" t="s">
        <v>75</v>
      </c>
      <c r="E140" s="180" t="s">
        <v>2220</v>
      </c>
      <c r="F140" s="180" t="s">
        <v>3829</v>
      </c>
      <c r="G140" s="178"/>
      <c r="H140" s="178"/>
      <c r="I140" s="181"/>
      <c r="J140" s="182">
        <f>BK140</f>
        <v>0</v>
      </c>
      <c r="K140" s="178"/>
      <c r="L140" s="183"/>
      <c r="M140" s="184"/>
      <c r="N140" s="185"/>
      <c r="O140" s="185"/>
      <c r="P140" s="186">
        <f>SUM(P141:P150)</f>
        <v>0</v>
      </c>
      <c r="Q140" s="185"/>
      <c r="R140" s="186">
        <f>SUM(R141:R150)</f>
        <v>0</v>
      </c>
      <c r="S140" s="185"/>
      <c r="T140" s="187">
        <f>SUM(T141:T150)</f>
        <v>0</v>
      </c>
      <c r="AR140" s="188" t="s">
        <v>83</v>
      </c>
      <c r="AT140" s="189" t="s">
        <v>75</v>
      </c>
      <c r="AU140" s="189" t="s">
        <v>76</v>
      </c>
      <c r="AY140" s="188" t="s">
        <v>200</v>
      </c>
      <c r="BK140" s="190">
        <f>SUM(BK141:BK150)</f>
        <v>0</v>
      </c>
    </row>
    <row r="141" spans="1:65" s="2" customFormat="1" ht="24.2" customHeight="1" x14ac:dyDescent="0.2">
      <c r="A141" s="35"/>
      <c r="B141" s="36"/>
      <c r="C141" s="193" t="s">
        <v>83</v>
      </c>
      <c r="D141" s="193" t="s">
        <v>202</v>
      </c>
      <c r="E141" s="194" t="s">
        <v>3830</v>
      </c>
      <c r="F141" s="195" t="s">
        <v>3831</v>
      </c>
      <c r="G141" s="196" t="s">
        <v>847</v>
      </c>
      <c r="H141" s="197">
        <v>2</v>
      </c>
      <c r="I141" s="198"/>
      <c r="J141" s="199">
        <f t="shared" ref="J141:J150" si="0">ROUND(I141*H141,2)</f>
        <v>0</v>
      </c>
      <c r="K141" s="200"/>
      <c r="L141" s="40"/>
      <c r="M141" s="201" t="s">
        <v>1</v>
      </c>
      <c r="N141" s="202" t="s">
        <v>41</v>
      </c>
      <c r="O141" s="72"/>
      <c r="P141" s="203">
        <f t="shared" ref="P141:P150" si="1">O141*H141</f>
        <v>0</v>
      </c>
      <c r="Q141" s="203">
        <v>0</v>
      </c>
      <c r="R141" s="203">
        <f t="shared" ref="R141:R150" si="2">Q141*H141</f>
        <v>0</v>
      </c>
      <c r="S141" s="203">
        <v>0</v>
      </c>
      <c r="T141" s="204">
        <f t="shared" ref="T141:T150" si="3">S141*H141</f>
        <v>0</v>
      </c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R141" s="205" t="s">
        <v>206</v>
      </c>
      <c r="AT141" s="205" t="s">
        <v>202</v>
      </c>
      <c r="AU141" s="205" t="s">
        <v>83</v>
      </c>
      <c r="AY141" s="18" t="s">
        <v>200</v>
      </c>
      <c r="BE141" s="206">
        <f t="shared" ref="BE141:BE150" si="4">IF(N141="základní",J141,0)</f>
        <v>0</v>
      </c>
      <c r="BF141" s="206">
        <f t="shared" ref="BF141:BF150" si="5">IF(N141="snížená",J141,0)</f>
        <v>0</v>
      </c>
      <c r="BG141" s="206">
        <f t="shared" ref="BG141:BG150" si="6">IF(N141="zákl. přenesená",J141,0)</f>
        <v>0</v>
      </c>
      <c r="BH141" s="206">
        <f t="shared" ref="BH141:BH150" si="7">IF(N141="sníž. přenesená",J141,0)</f>
        <v>0</v>
      </c>
      <c r="BI141" s="206">
        <f t="shared" ref="BI141:BI150" si="8">IF(N141="nulová",J141,0)</f>
        <v>0</v>
      </c>
      <c r="BJ141" s="18" t="s">
        <v>83</v>
      </c>
      <c r="BK141" s="206">
        <f t="shared" ref="BK141:BK150" si="9">ROUND(I141*H141,2)</f>
        <v>0</v>
      </c>
      <c r="BL141" s="18" t="s">
        <v>206</v>
      </c>
      <c r="BM141" s="205" t="s">
        <v>85</v>
      </c>
    </row>
    <row r="142" spans="1:65" s="2" customFormat="1" ht="24.2" customHeight="1" x14ac:dyDescent="0.2">
      <c r="A142" s="35"/>
      <c r="B142" s="36"/>
      <c r="C142" s="193" t="s">
        <v>85</v>
      </c>
      <c r="D142" s="193" t="s">
        <v>202</v>
      </c>
      <c r="E142" s="194" t="s">
        <v>85</v>
      </c>
      <c r="F142" s="195" t="s">
        <v>3832</v>
      </c>
      <c r="G142" s="196" t="s">
        <v>847</v>
      </c>
      <c r="H142" s="197">
        <v>4</v>
      </c>
      <c r="I142" s="198"/>
      <c r="J142" s="199">
        <f t="shared" si="0"/>
        <v>0</v>
      </c>
      <c r="K142" s="200"/>
      <c r="L142" s="40"/>
      <c r="M142" s="201" t="s">
        <v>1</v>
      </c>
      <c r="N142" s="202" t="s">
        <v>41</v>
      </c>
      <c r="O142" s="72"/>
      <c r="P142" s="203">
        <f t="shared" si="1"/>
        <v>0</v>
      </c>
      <c r="Q142" s="203">
        <v>0</v>
      </c>
      <c r="R142" s="203">
        <f t="shared" si="2"/>
        <v>0</v>
      </c>
      <c r="S142" s="203">
        <v>0</v>
      </c>
      <c r="T142" s="204">
        <f t="shared" si="3"/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 t="shared" si="4"/>
        <v>0</v>
      </c>
      <c r="BF142" s="206">
        <f t="shared" si="5"/>
        <v>0</v>
      </c>
      <c r="BG142" s="206">
        <f t="shared" si="6"/>
        <v>0</v>
      </c>
      <c r="BH142" s="206">
        <f t="shared" si="7"/>
        <v>0</v>
      </c>
      <c r="BI142" s="206">
        <f t="shared" si="8"/>
        <v>0</v>
      </c>
      <c r="BJ142" s="18" t="s">
        <v>83</v>
      </c>
      <c r="BK142" s="206">
        <f t="shared" si="9"/>
        <v>0</v>
      </c>
      <c r="BL142" s="18" t="s">
        <v>206</v>
      </c>
      <c r="BM142" s="205" t="s">
        <v>206</v>
      </c>
    </row>
    <row r="143" spans="1:65" s="2" customFormat="1" ht="16.5" customHeight="1" x14ac:dyDescent="0.2">
      <c r="A143" s="35"/>
      <c r="B143" s="36"/>
      <c r="C143" s="193" t="s">
        <v>108</v>
      </c>
      <c r="D143" s="193" t="s">
        <v>202</v>
      </c>
      <c r="E143" s="194" t="s">
        <v>108</v>
      </c>
      <c r="F143" s="195" t="s">
        <v>3833</v>
      </c>
      <c r="G143" s="196" t="s">
        <v>847</v>
      </c>
      <c r="H143" s="197">
        <v>2</v>
      </c>
      <c r="I143" s="198"/>
      <c r="J143" s="199">
        <f t="shared" si="0"/>
        <v>0</v>
      </c>
      <c r="K143" s="200"/>
      <c r="L143" s="40"/>
      <c r="M143" s="201" t="s">
        <v>1</v>
      </c>
      <c r="N143" s="202" t="s">
        <v>41</v>
      </c>
      <c r="O143" s="72"/>
      <c r="P143" s="203">
        <f t="shared" si="1"/>
        <v>0</v>
      </c>
      <c r="Q143" s="203">
        <v>0</v>
      </c>
      <c r="R143" s="203">
        <f t="shared" si="2"/>
        <v>0</v>
      </c>
      <c r="S143" s="203">
        <v>0</v>
      </c>
      <c r="T143" s="204">
        <f t="shared" si="3"/>
        <v>0</v>
      </c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R143" s="205" t="s">
        <v>206</v>
      </c>
      <c r="AT143" s="205" t="s">
        <v>202</v>
      </c>
      <c r="AU143" s="205" t="s">
        <v>83</v>
      </c>
      <c r="AY143" s="18" t="s">
        <v>200</v>
      </c>
      <c r="BE143" s="206">
        <f t="shared" si="4"/>
        <v>0</v>
      </c>
      <c r="BF143" s="206">
        <f t="shared" si="5"/>
        <v>0</v>
      </c>
      <c r="BG143" s="206">
        <f t="shared" si="6"/>
        <v>0</v>
      </c>
      <c r="BH143" s="206">
        <f t="shared" si="7"/>
        <v>0</v>
      </c>
      <c r="BI143" s="206">
        <f t="shared" si="8"/>
        <v>0</v>
      </c>
      <c r="BJ143" s="18" t="s">
        <v>83</v>
      </c>
      <c r="BK143" s="206">
        <f t="shared" si="9"/>
        <v>0</v>
      </c>
      <c r="BL143" s="18" t="s">
        <v>206</v>
      </c>
      <c r="BM143" s="205" t="s">
        <v>223</v>
      </c>
    </row>
    <row r="144" spans="1:65" s="2" customFormat="1" ht="24.2" customHeight="1" x14ac:dyDescent="0.2">
      <c r="A144" s="35"/>
      <c r="B144" s="36"/>
      <c r="C144" s="193" t="s">
        <v>206</v>
      </c>
      <c r="D144" s="193" t="s">
        <v>202</v>
      </c>
      <c r="E144" s="194" t="s">
        <v>3834</v>
      </c>
      <c r="F144" s="195" t="s">
        <v>3835</v>
      </c>
      <c r="G144" s="196" t="s">
        <v>847</v>
      </c>
      <c r="H144" s="197">
        <v>1</v>
      </c>
      <c r="I144" s="198"/>
      <c r="J144" s="199">
        <f t="shared" si="0"/>
        <v>0</v>
      </c>
      <c r="K144" s="200"/>
      <c r="L144" s="40"/>
      <c r="M144" s="201" t="s">
        <v>1</v>
      </c>
      <c r="N144" s="202" t="s">
        <v>41</v>
      </c>
      <c r="O144" s="72"/>
      <c r="P144" s="203">
        <f t="shared" si="1"/>
        <v>0</v>
      </c>
      <c r="Q144" s="203">
        <v>0</v>
      </c>
      <c r="R144" s="203">
        <f t="shared" si="2"/>
        <v>0</v>
      </c>
      <c r="S144" s="203">
        <v>0</v>
      </c>
      <c r="T144" s="204">
        <f t="shared" si="3"/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 t="shared" si="4"/>
        <v>0</v>
      </c>
      <c r="BF144" s="206">
        <f t="shared" si="5"/>
        <v>0</v>
      </c>
      <c r="BG144" s="206">
        <f t="shared" si="6"/>
        <v>0</v>
      </c>
      <c r="BH144" s="206">
        <f t="shared" si="7"/>
        <v>0</v>
      </c>
      <c r="BI144" s="206">
        <f t="shared" si="8"/>
        <v>0</v>
      </c>
      <c r="BJ144" s="18" t="s">
        <v>83</v>
      </c>
      <c r="BK144" s="206">
        <f t="shared" si="9"/>
        <v>0</v>
      </c>
      <c r="BL144" s="18" t="s">
        <v>206</v>
      </c>
      <c r="BM144" s="205" t="s">
        <v>231</v>
      </c>
    </row>
    <row r="145" spans="1:65" s="2" customFormat="1" ht="24.2" customHeight="1" x14ac:dyDescent="0.2">
      <c r="A145" s="35"/>
      <c r="B145" s="36"/>
      <c r="C145" s="193" t="s">
        <v>219</v>
      </c>
      <c r="D145" s="193" t="s">
        <v>202</v>
      </c>
      <c r="E145" s="194" t="s">
        <v>3836</v>
      </c>
      <c r="F145" s="195" t="s">
        <v>3837</v>
      </c>
      <c r="G145" s="196" t="s">
        <v>847</v>
      </c>
      <c r="H145" s="197">
        <v>1</v>
      </c>
      <c r="I145" s="198"/>
      <c r="J145" s="199">
        <f t="shared" si="0"/>
        <v>0</v>
      </c>
      <c r="K145" s="200"/>
      <c r="L145" s="40"/>
      <c r="M145" s="201" t="s">
        <v>1</v>
      </c>
      <c r="N145" s="202" t="s">
        <v>41</v>
      </c>
      <c r="O145" s="72"/>
      <c r="P145" s="203">
        <f t="shared" si="1"/>
        <v>0</v>
      </c>
      <c r="Q145" s="203">
        <v>0</v>
      </c>
      <c r="R145" s="203">
        <f t="shared" si="2"/>
        <v>0</v>
      </c>
      <c r="S145" s="203">
        <v>0</v>
      </c>
      <c r="T145" s="204">
        <f t="shared" si="3"/>
        <v>0</v>
      </c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R145" s="205" t="s">
        <v>206</v>
      </c>
      <c r="AT145" s="205" t="s">
        <v>202</v>
      </c>
      <c r="AU145" s="205" t="s">
        <v>83</v>
      </c>
      <c r="AY145" s="18" t="s">
        <v>200</v>
      </c>
      <c r="BE145" s="206">
        <f t="shared" si="4"/>
        <v>0</v>
      </c>
      <c r="BF145" s="206">
        <f t="shared" si="5"/>
        <v>0</v>
      </c>
      <c r="BG145" s="206">
        <f t="shared" si="6"/>
        <v>0</v>
      </c>
      <c r="BH145" s="206">
        <f t="shared" si="7"/>
        <v>0</v>
      </c>
      <c r="BI145" s="206">
        <f t="shared" si="8"/>
        <v>0</v>
      </c>
      <c r="BJ145" s="18" t="s">
        <v>83</v>
      </c>
      <c r="BK145" s="206">
        <f t="shared" si="9"/>
        <v>0</v>
      </c>
      <c r="BL145" s="18" t="s">
        <v>206</v>
      </c>
      <c r="BM145" s="205" t="s">
        <v>245</v>
      </c>
    </row>
    <row r="146" spans="1:65" s="2" customFormat="1" ht="16.5" customHeight="1" x14ac:dyDescent="0.2">
      <c r="A146" s="35"/>
      <c r="B146" s="36"/>
      <c r="C146" s="193" t="s">
        <v>223</v>
      </c>
      <c r="D146" s="193" t="s">
        <v>202</v>
      </c>
      <c r="E146" s="194" t="s">
        <v>3838</v>
      </c>
      <c r="F146" s="195" t="s">
        <v>3839</v>
      </c>
      <c r="G146" s="196" t="s">
        <v>847</v>
      </c>
      <c r="H146" s="197">
        <v>2</v>
      </c>
      <c r="I146" s="198"/>
      <c r="J146" s="199">
        <f t="shared" si="0"/>
        <v>0</v>
      </c>
      <c r="K146" s="200"/>
      <c r="L146" s="40"/>
      <c r="M146" s="201" t="s">
        <v>1</v>
      </c>
      <c r="N146" s="202" t="s">
        <v>41</v>
      </c>
      <c r="O146" s="72"/>
      <c r="P146" s="203">
        <f t="shared" si="1"/>
        <v>0</v>
      </c>
      <c r="Q146" s="203">
        <v>0</v>
      </c>
      <c r="R146" s="203">
        <f t="shared" si="2"/>
        <v>0</v>
      </c>
      <c r="S146" s="203">
        <v>0</v>
      </c>
      <c r="T146" s="204">
        <f t="shared" si="3"/>
        <v>0</v>
      </c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R146" s="205" t="s">
        <v>206</v>
      </c>
      <c r="AT146" s="205" t="s">
        <v>202</v>
      </c>
      <c r="AU146" s="205" t="s">
        <v>83</v>
      </c>
      <c r="AY146" s="18" t="s">
        <v>200</v>
      </c>
      <c r="BE146" s="206">
        <f t="shared" si="4"/>
        <v>0</v>
      </c>
      <c r="BF146" s="206">
        <f t="shared" si="5"/>
        <v>0</v>
      </c>
      <c r="BG146" s="206">
        <f t="shared" si="6"/>
        <v>0</v>
      </c>
      <c r="BH146" s="206">
        <f t="shared" si="7"/>
        <v>0</v>
      </c>
      <c r="BI146" s="206">
        <f t="shared" si="8"/>
        <v>0</v>
      </c>
      <c r="BJ146" s="18" t="s">
        <v>83</v>
      </c>
      <c r="BK146" s="206">
        <f t="shared" si="9"/>
        <v>0</v>
      </c>
      <c r="BL146" s="18" t="s">
        <v>206</v>
      </c>
      <c r="BM146" s="205" t="s">
        <v>8</v>
      </c>
    </row>
    <row r="147" spans="1:65" s="2" customFormat="1" ht="24.2" customHeight="1" x14ac:dyDescent="0.2">
      <c r="A147" s="35"/>
      <c r="B147" s="36"/>
      <c r="C147" s="193" t="s">
        <v>227</v>
      </c>
      <c r="D147" s="193" t="s">
        <v>202</v>
      </c>
      <c r="E147" s="194" t="s">
        <v>3840</v>
      </c>
      <c r="F147" s="195" t="s">
        <v>3841</v>
      </c>
      <c r="G147" s="196" t="s">
        <v>847</v>
      </c>
      <c r="H147" s="197">
        <v>4</v>
      </c>
      <c r="I147" s="198"/>
      <c r="J147" s="199">
        <f t="shared" si="0"/>
        <v>0</v>
      </c>
      <c r="K147" s="200"/>
      <c r="L147" s="40"/>
      <c r="M147" s="201" t="s">
        <v>1</v>
      </c>
      <c r="N147" s="202" t="s">
        <v>41</v>
      </c>
      <c r="O147" s="72"/>
      <c r="P147" s="203">
        <f t="shared" si="1"/>
        <v>0</v>
      </c>
      <c r="Q147" s="203">
        <v>0</v>
      </c>
      <c r="R147" s="203">
        <f t="shared" si="2"/>
        <v>0</v>
      </c>
      <c r="S147" s="203">
        <v>0</v>
      </c>
      <c r="T147" s="204">
        <f t="shared" si="3"/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 t="shared" si="4"/>
        <v>0</v>
      </c>
      <c r="BF147" s="206">
        <f t="shared" si="5"/>
        <v>0</v>
      </c>
      <c r="BG147" s="206">
        <f t="shared" si="6"/>
        <v>0</v>
      </c>
      <c r="BH147" s="206">
        <f t="shared" si="7"/>
        <v>0</v>
      </c>
      <c r="BI147" s="206">
        <f t="shared" si="8"/>
        <v>0</v>
      </c>
      <c r="BJ147" s="18" t="s">
        <v>83</v>
      </c>
      <c r="BK147" s="206">
        <f t="shared" si="9"/>
        <v>0</v>
      </c>
      <c r="BL147" s="18" t="s">
        <v>206</v>
      </c>
      <c r="BM147" s="205" t="s">
        <v>264</v>
      </c>
    </row>
    <row r="148" spans="1:65" s="2" customFormat="1" ht="24.2" customHeight="1" x14ac:dyDescent="0.2">
      <c r="A148" s="35"/>
      <c r="B148" s="36"/>
      <c r="C148" s="193" t="s">
        <v>231</v>
      </c>
      <c r="D148" s="193" t="s">
        <v>202</v>
      </c>
      <c r="E148" s="194" t="s">
        <v>3842</v>
      </c>
      <c r="F148" s="195" t="s">
        <v>3843</v>
      </c>
      <c r="G148" s="196" t="s">
        <v>847</v>
      </c>
      <c r="H148" s="197">
        <v>5</v>
      </c>
      <c r="I148" s="198"/>
      <c r="J148" s="199">
        <f t="shared" si="0"/>
        <v>0</v>
      </c>
      <c r="K148" s="200"/>
      <c r="L148" s="40"/>
      <c r="M148" s="201" t="s">
        <v>1</v>
      </c>
      <c r="N148" s="202" t="s">
        <v>41</v>
      </c>
      <c r="O148" s="72"/>
      <c r="P148" s="203">
        <f t="shared" si="1"/>
        <v>0</v>
      </c>
      <c r="Q148" s="203">
        <v>0</v>
      </c>
      <c r="R148" s="203">
        <f t="shared" si="2"/>
        <v>0</v>
      </c>
      <c r="S148" s="203">
        <v>0</v>
      </c>
      <c r="T148" s="204">
        <f t="shared" si="3"/>
        <v>0</v>
      </c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R148" s="205" t="s">
        <v>206</v>
      </c>
      <c r="AT148" s="205" t="s">
        <v>202</v>
      </c>
      <c r="AU148" s="205" t="s">
        <v>83</v>
      </c>
      <c r="AY148" s="18" t="s">
        <v>200</v>
      </c>
      <c r="BE148" s="206">
        <f t="shared" si="4"/>
        <v>0</v>
      </c>
      <c r="BF148" s="206">
        <f t="shared" si="5"/>
        <v>0</v>
      </c>
      <c r="BG148" s="206">
        <f t="shared" si="6"/>
        <v>0</v>
      </c>
      <c r="BH148" s="206">
        <f t="shared" si="7"/>
        <v>0</v>
      </c>
      <c r="BI148" s="206">
        <f t="shared" si="8"/>
        <v>0</v>
      </c>
      <c r="BJ148" s="18" t="s">
        <v>83</v>
      </c>
      <c r="BK148" s="206">
        <f t="shared" si="9"/>
        <v>0</v>
      </c>
      <c r="BL148" s="18" t="s">
        <v>206</v>
      </c>
      <c r="BM148" s="205" t="s">
        <v>274</v>
      </c>
    </row>
    <row r="149" spans="1:65" s="2" customFormat="1" ht="24.2" customHeight="1" x14ac:dyDescent="0.2">
      <c r="A149" s="35"/>
      <c r="B149" s="36"/>
      <c r="C149" s="193" t="s">
        <v>235</v>
      </c>
      <c r="D149" s="193" t="s">
        <v>202</v>
      </c>
      <c r="E149" s="194" t="s">
        <v>3844</v>
      </c>
      <c r="F149" s="195" t="s">
        <v>3843</v>
      </c>
      <c r="G149" s="196" t="s">
        <v>847</v>
      </c>
      <c r="H149" s="197">
        <v>5</v>
      </c>
      <c r="I149" s="198"/>
      <c r="J149" s="199">
        <f t="shared" si="0"/>
        <v>0</v>
      </c>
      <c r="K149" s="200"/>
      <c r="L149" s="40"/>
      <c r="M149" s="201" t="s">
        <v>1</v>
      </c>
      <c r="N149" s="202" t="s">
        <v>41</v>
      </c>
      <c r="O149" s="72"/>
      <c r="P149" s="203">
        <f t="shared" si="1"/>
        <v>0</v>
      </c>
      <c r="Q149" s="203">
        <v>0</v>
      </c>
      <c r="R149" s="203">
        <f t="shared" si="2"/>
        <v>0</v>
      </c>
      <c r="S149" s="203">
        <v>0</v>
      </c>
      <c r="T149" s="204">
        <f t="shared" si="3"/>
        <v>0</v>
      </c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R149" s="205" t="s">
        <v>206</v>
      </c>
      <c r="AT149" s="205" t="s">
        <v>202</v>
      </c>
      <c r="AU149" s="205" t="s">
        <v>83</v>
      </c>
      <c r="AY149" s="18" t="s">
        <v>200</v>
      </c>
      <c r="BE149" s="206">
        <f t="shared" si="4"/>
        <v>0</v>
      </c>
      <c r="BF149" s="206">
        <f t="shared" si="5"/>
        <v>0</v>
      </c>
      <c r="BG149" s="206">
        <f t="shared" si="6"/>
        <v>0</v>
      </c>
      <c r="BH149" s="206">
        <f t="shared" si="7"/>
        <v>0</v>
      </c>
      <c r="BI149" s="206">
        <f t="shared" si="8"/>
        <v>0</v>
      </c>
      <c r="BJ149" s="18" t="s">
        <v>83</v>
      </c>
      <c r="BK149" s="206">
        <f t="shared" si="9"/>
        <v>0</v>
      </c>
      <c r="BL149" s="18" t="s">
        <v>206</v>
      </c>
      <c r="BM149" s="205" t="s">
        <v>285</v>
      </c>
    </row>
    <row r="150" spans="1:65" s="2" customFormat="1" ht="16.5" customHeight="1" x14ac:dyDescent="0.2">
      <c r="A150" s="35"/>
      <c r="B150" s="36"/>
      <c r="C150" s="193" t="s">
        <v>245</v>
      </c>
      <c r="D150" s="193" t="s">
        <v>202</v>
      </c>
      <c r="E150" s="194" t="s">
        <v>3845</v>
      </c>
      <c r="F150" s="195" t="s">
        <v>2482</v>
      </c>
      <c r="G150" s="196" t="s">
        <v>847</v>
      </c>
      <c r="H150" s="197">
        <v>1</v>
      </c>
      <c r="I150" s="198"/>
      <c r="J150" s="199">
        <f t="shared" si="0"/>
        <v>0</v>
      </c>
      <c r="K150" s="200"/>
      <c r="L150" s="40"/>
      <c r="M150" s="201" t="s">
        <v>1</v>
      </c>
      <c r="N150" s="202" t="s">
        <v>41</v>
      </c>
      <c r="O150" s="72"/>
      <c r="P150" s="203">
        <f t="shared" si="1"/>
        <v>0</v>
      </c>
      <c r="Q150" s="203">
        <v>0</v>
      </c>
      <c r="R150" s="203">
        <f t="shared" si="2"/>
        <v>0</v>
      </c>
      <c r="S150" s="203">
        <v>0</v>
      </c>
      <c r="T150" s="204">
        <f t="shared" si="3"/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 t="shared" si="4"/>
        <v>0</v>
      </c>
      <c r="BF150" s="206">
        <f t="shared" si="5"/>
        <v>0</v>
      </c>
      <c r="BG150" s="206">
        <f t="shared" si="6"/>
        <v>0</v>
      </c>
      <c r="BH150" s="206">
        <f t="shared" si="7"/>
        <v>0</v>
      </c>
      <c r="BI150" s="206">
        <f t="shared" si="8"/>
        <v>0</v>
      </c>
      <c r="BJ150" s="18" t="s">
        <v>83</v>
      </c>
      <c r="BK150" s="206">
        <f t="shared" si="9"/>
        <v>0</v>
      </c>
      <c r="BL150" s="18" t="s">
        <v>206</v>
      </c>
      <c r="BM150" s="205" t="s">
        <v>296</v>
      </c>
    </row>
    <row r="151" spans="1:65" s="12" customFormat="1" ht="25.9" customHeight="1" x14ac:dyDescent="0.2">
      <c r="B151" s="177"/>
      <c r="C151" s="178"/>
      <c r="D151" s="179" t="s">
        <v>75</v>
      </c>
      <c r="E151" s="180" t="s">
        <v>2261</v>
      </c>
      <c r="F151" s="180" t="s">
        <v>3846</v>
      </c>
      <c r="G151" s="178"/>
      <c r="H151" s="178"/>
      <c r="I151" s="181"/>
      <c r="J151" s="182">
        <f>BK151</f>
        <v>0</v>
      </c>
      <c r="K151" s="178"/>
      <c r="L151" s="183"/>
      <c r="M151" s="184"/>
      <c r="N151" s="185"/>
      <c r="O151" s="185"/>
      <c r="P151" s="186">
        <f>SUM(P152:P154)</f>
        <v>0</v>
      </c>
      <c r="Q151" s="185"/>
      <c r="R151" s="186">
        <f>SUM(R152:R154)</f>
        <v>0</v>
      </c>
      <c r="S151" s="185"/>
      <c r="T151" s="187">
        <f>SUM(T152:T154)</f>
        <v>0</v>
      </c>
      <c r="AR151" s="188" t="s">
        <v>83</v>
      </c>
      <c r="AT151" s="189" t="s">
        <v>75</v>
      </c>
      <c r="AU151" s="189" t="s">
        <v>76</v>
      </c>
      <c r="AY151" s="188" t="s">
        <v>200</v>
      </c>
      <c r="BK151" s="190">
        <f>SUM(BK152:BK154)</f>
        <v>0</v>
      </c>
    </row>
    <row r="152" spans="1:65" s="2" customFormat="1" ht="21.75" customHeight="1" x14ac:dyDescent="0.2">
      <c r="A152" s="35"/>
      <c r="B152" s="36"/>
      <c r="C152" s="193" t="s">
        <v>250</v>
      </c>
      <c r="D152" s="193" t="s">
        <v>202</v>
      </c>
      <c r="E152" s="194" t="s">
        <v>3847</v>
      </c>
      <c r="F152" s="195" t="s">
        <v>3848</v>
      </c>
      <c r="G152" s="196" t="s">
        <v>992</v>
      </c>
      <c r="H152" s="197">
        <v>25</v>
      </c>
      <c r="I152" s="198"/>
      <c r="J152" s="199">
        <f>ROUND(I152*H152,2)</f>
        <v>0</v>
      </c>
      <c r="K152" s="200"/>
      <c r="L152" s="40"/>
      <c r="M152" s="201" t="s">
        <v>1</v>
      </c>
      <c r="N152" s="202" t="s">
        <v>41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83</v>
      </c>
      <c r="BK152" s="206">
        <f>ROUND(I152*H152,2)</f>
        <v>0</v>
      </c>
      <c r="BL152" s="18" t="s">
        <v>206</v>
      </c>
      <c r="BM152" s="205" t="s">
        <v>303</v>
      </c>
    </row>
    <row r="153" spans="1:65" s="2" customFormat="1" ht="16.5" customHeight="1" x14ac:dyDescent="0.2">
      <c r="A153" s="35"/>
      <c r="B153" s="36"/>
      <c r="C153" s="193" t="s">
        <v>8</v>
      </c>
      <c r="D153" s="193" t="s">
        <v>202</v>
      </c>
      <c r="E153" s="194" t="s">
        <v>3849</v>
      </c>
      <c r="F153" s="195" t="s">
        <v>2521</v>
      </c>
      <c r="G153" s="196" t="s">
        <v>992</v>
      </c>
      <c r="H153" s="197">
        <v>25</v>
      </c>
      <c r="I153" s="198"/>
      <c r="J153" s="199">
        <f>ROUND(I153*H153,2)</f>
        <v>0</v>
      </c>
      <c r="K153" s="200"/>
      <c r="L153" s="40"/>
      <c r="M153" s="201" t="s">
        <v>1</v>
      </c>
      <c r="N153" s="202" t="s">
        <v>41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83</v>
      </c>
      <c r="BK153" s="206">
        <f>ROUND(I153*H153,2)</f>
        <v>0</v>
      </c>
      <c r="BL153" s="18" t="s">
        <v>206</v>
      </c>
      <c r="BM153" s="205" t="s">
        <v>313</v>
      </c>
    </row>
    <row r="154" spans="1:65" s="2" customFormat="1" ht="24.2" customHeight="1" x14ac:dyDescent="0.2">
      <c r="A154" s="35"/>
      <c r="B154" s="36"/>
      <c r="C154" s="193" t="s">
        <v>258</v>
      </c>
      <c r="D154" s="193" t="s">
        <v>202</v>
      </c>
      <c r="E154" s="194" t="s">
        <v>3850</v>
      </c>
      <c r="F154" s="195" t="s">
        <v>2526</v>
      </c>
      <c r="G154" s="196" t="s">
        <v>210</v>
      </c>
      <c r="H154" s="197">
        <v>1</v>
      </c>
      <c r="I154" s="198"/>
      <c r="J154" s="199">
        <f>ROUND(I154*H154,2)</f>
        <v>0</v>
      </c>
      <c r="K154" s="200"/>
      <c r="L154" s="40"/>
      <c r="M154" s="201" t="s">
        <v>1</v>
      </c>
      <c r="N154" s="202" t="s">
        <v>41</v>
      </c>
      <c r="O154" s="72"/>
      <c r="P154" s="203">
        <f>O154*H154</f>
        <v>0</v>
      </c>
      <c r="Q154" s="203">
        <v>0</v>
      </c>
      <c r="R154" s="203">
        <f>Q154*H154</f>
        <v>0</v>
      </c>
      <c r="S154" s="203">
        <v>0</v>
      </c>
      <c r="T154" s="20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83</v>
      </c>
      <c r="BK154" s="206">
        <f>ROUND(I154*H154,2)</f>
        <v>0</v>
      </c>
      <c r="BL154" s="18" t="s">
        <v>206</v>
      </c>
      <c r="BM154" s="205" t="s">
        <v>326</v>
      </c>
    </row>
    <row r="155" spans="1:65" s="12" customFormat="1" ht="25.9" customHeight="1" x14ac:dyDescent="0.2">
      <c r="B155" s="177"/>
      <c r="C155" s="178"/>
      <c r="D155" s="179" t="s">
        <v>75</v>
      </c>
      <c r="E155" s="180" t="s">
        <v>2277</v>
      </c>
      <c r="F155" s="180" t="s">
        <v>3851</v>
      </c>
      <c r="G155" s="178"/>
      <c r="H155" s="178"/>
      <c r="I155" s="181"/>
      <c r="J155" s="182">
        <f>BK155</f>
        <v>0</v>
      </c>
      <c r="K155" s="178"/>
      <c r="L155" s="183"/>
      <c r="M155" s="184"/>
      <c r="N155" s="185"/>
      <c r="O155" s="185"/>
      <c r="P155" s="186">
        <f>SUM(P156:P167)</f>
        <v>0</v>
      </c>
      <c r="Q155" s="185"/>
      <c r="R155" s="186">
        <f>SUM(R156:R167)</f>
        <v>0</v>
      </c>
      <c r="S155" s="185"/>
      <c r="T155" s="187">
        <f>SUM(T156:T167)</f>
        <v>0</v>
      </c>
      <c r="AR155" s="188" t="s">
        <v>83</v>
      </c>
      <c r="AT155" s="189" t="s">
        <v>75</v>
      </c>
      <c r="AU155" s="189" t="s">
        <v>76</v>
      </c>
      <c r="AY155" s="188" t="s">
        <v>200</v>
      </c>
      <c r="BK155" s="190">
        <f>SUM(BK156:BK167)</f>
        <v>0</v>
      </c>
    </row>
    <row r="156" spans="1:65" s="2" customFormat="1" ht="24.2" customHeight="1" x14ac:dyDescent="0.2">
      <c r="A156" s="35"/>
      <c r="B156" s="36"/>
      <c r="C156" s="193" t="s">
        <v>264</v>
      </c>
      <c r="D156" s="193" t="s">
        <v>202</v>
      </c>
      <c r="E156" s="194" t="s">
        <v>3852</v>
      </c>
      <c r="F156" s="195" t="s">
        <v>3853</v>
      </c>
      <c r="G156" s="196" t="s">
        <v>847</v>
      </c>
      <c r="H156" s="197">
        <v>2</v>
      </c>
      <c r="I156" s="198"/>
      <c r="J156" s="199">
        <f t="shared" ref="J156:J167" si="10">ROUND(I156*H156,2)</f>
        <v>0</v>
      </c>
      <c r="K156" s="200"/>
      <c r="L156" s="40"/>
      <c r="M156" s="201" t="s">
        <v>1</v>
      </c>
      <c r="N156" s="202" t="s">
        <v>41</v>
      </c>
      <c r="O156" s="72"/>
      <c r="P156" s="203">
        <f t="shared" ref="P156:P167" si="11">O156*H156</f>
        <v>0</v>
      </c>
      <c r="Q156" s="203">
        <v>0</v>
      </c>
      <c r="R156" s="203">
        <f t="shared" ref="R156:R167" si="12">Q156*H156</f>
        <v>0</v>
      </c>
      <c r="S156" s="203">
        <v>0</v>
      </c>
      <c r="T156" s="204">
        <f t="shared" ref="T156:T167" si="13">S156*H156</f>
        <v>0</v>
      </c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R156" s="205" t="s">
        <v>206</v>
      </c>
      <c r="AT156" s="205" t="s">
        <v>202</v>
      </c>
      <c r="AU156" s="205" t="s">
        <v>83</v>
      </c>
      <c r="AY156" s="18" t="s">
        <v>200</v>
      </c>
      <c r="BE156" s="206">
        <f t="shared" ref="BE156:BE167" si="14">IF(N156="základní",J156,0)</f>
        <v>0</v>
      </c>
      <c r="BF156" s="206">
        <f t="shared" ref="BF156:BF167" si="15">IF(N156="snížená",J156,0)</f>
        <v>0</v>
      </c>
      <c r="BG156" s="206">
        <f t="shared" ref="BG156:BG167" si="16">IF(N156="zákl. přenesená",J156,0)</f>
        <v>0</v>
      </c>
      <c r="BH156" s="206">
        <f t="shared" ref="BH156:BH167" si="17">IF(N156="sníž. přenesená",J156,0)</f>
        <v>0</v>
      </c>
      <c r="BI156" s="206">
        <f t="shared" ref="BI156:BI167" si="18">IF(N156="nulová",J156,0)</f>
        <v>0</v>
      </c>
      <c r="BJ156" s="18" t="s">
        <v>83</v>
      </c>
      <c r="BK156" s="206">
        <f t="shared" ref="BK156:BK167" si="19">ROUND(I156*H156,2)</f>
        <v>0</v>
      </c>
      <c r="BL156" s="18" t="s">
        <v>206</v>
      </c>
      <c r="BM156" s="205" t="s">
        <v>335</v>
      </c>
    </row>
    <row r="157" spans="1:65" s="2" customFormat="1" ht="24.2" customHeight="1" x14ac:dyDescent="0.2">
      <c r="A157" s="35"/>
      <c r="B157" s="36"/>
      <c r="C157" s="193" t="s">
        <v>269</v>
      </c>
      <c r="D157" s="193" t="s">
        <v>202</v>
      </c>
      <c r="E157" s="194" t="s">
        <v>269</v>
      </c>
      <c r="F157" s="195" t="s">
        <v>3854</v>
      </c>
      <c r="G157" s="196" t="s">
        <v>847</v>
      </c>
      <c r="H157" s="197">
        <v>4</v>
      </c>
      <c r="I157" s="198"/>
      <c r="J157" s="199">
        <f t="shared" si="10"/>
        <v>0</v>
      </c>
      <c r="K157" s="200"/>
      <c r="L157" s="40"/>
      <c r="M157" s="201" t="s">
        <v>1</v>
      </c>
      <c r="N157" s="202" t="s">
        <v>41</v>
      </c>
      <c r="O157" s="72"/>
      <c r="P157" s="203">
        <f t="shared" si="11"/>
        <v>0</v>
      </c>
      <c r="Q157" s="203">
        <v>0</v>
      </c>
      <c r="R157" s="203">
        <f t="shared" si="12"/>
        <v>0</v>
      </c>
      <c r="S157" s="203">
        <v>0</v>
      </c>
      <c r="T157" s="204">
        <f t="shared" si="13"/>
        <v>0</v>
      </c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R157" s="205" t="s">
        <v>206</v>
      </c>
      <c r="AT157" s="205" t="s">
        <v>202</v>
      </c>
      <c r="AU157" s="205" t="s">
        <v>83</v>
      </c>
      <c r="AY157" s="18" t="s">
        <v>200</v>
      </c>
      <c r="BE157" s="206">
        <f t="shared" si="14"/>
        <v>0</v>
      </c>
      <c r="BF157" s="206">
        <f t="shared" si="15"/>
        <v>0</v>
      </c>
      <c r="BG157" s="206">
        <f t="shared" si="16"/>
        <v>0</v>
      </c>
      <c r="BH157" s="206">
        <f t="shared" si="17"/>
        <v>0</v>
      </c>
      <c r="BI157" s="206">
        <f t="shared" si="18"/>
        <v>0</v>
      </c>
      <c r="BJ157" s="18" t="s">
        <v>83</v>
      </c>
      <c r="BK157" s="206">
        <f t="shared" si="19"/>
        <v>0</v>
      </c>
      <c r="BL157" s="18" t="s">
        <v>206</v>
      </c>
      <c r="BM157" s="205" t="s">
        <v>207</v>
      </c>
    </row>
    <row r="158" spans="1:65" s="2" customFormat="1" ht="16.5" customHeight="1" x14ac:dyDescent="0.2">
      <c r="A158" s="35"/>
      <c r="B158" s="36"/>
      <c r="C158" s="193" t="s">
        <v>274</v>
      </c>
      <c r="D158" s="193" t="s">
        <v>202</v>
      </c>
      <c r="E158" s="194" t="s">
        <v>274</v>
      </c>
      <c r="F158" s="195" t="s">
        <v>3855</v>
      </c>
      <c r="G158" s="196" t="s">
        <v>847</v>
      </c>
      <c r="H158" s="197">
        <v>2</v>
      </c>
      <c r="I158" s="198"/>
      <c r="J158" s="199">
        <f t="shared" si="10"/>
        <v>0</v>
      </c>
      <c r="K158" s="200"/>
      <c r="L158" s="40"/>
      <c r="M158" s="201" t="s">
        <v>1</v>
      </c>
      <c r="N158" s="202" t="s">
        <v>41</v>
      </c>
      <c r="O158" s="72"/>
      <c r="P158" s="203">
        <f t="shared" si="11"/>
        <v>0</v>
      </c>
      <c r="Q158" s="203">
        <v>0</v>
      </c>
      <c r="R158" s="203">
        <f t="shared" si="12"/>
        <v>0</v>
      </c>
      <c r="S158" s="203">
        <v>0</v>
      </c>
      <c r="T158" s="204">
        <f t="shared" si="13"/>
        <v>0</v>
      </c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R158" s="205" t="s">
        <v>206</v>
      </c>
      <c r="AT158" s="205" t="s">
        <v>202</v>
      </c>
      <c r="AU158" s="205" t="s">
        <v>83</v>
      </c>
      <c r="AY158" s="18" t="s">
        <v>200</v>
      </c>
      <c r="BE158" s="206">
        <f t="shared" si="14"/>
        <v>0</v>
      </c>
      <c r="BF158" s="206">
        <f t="shared" si="15"/>
        <v>0</v>
      </c>
      <c r="BG158" s="206">
        <f t="shared" si="16"/>
        <v>0</v>
      </c>
      <c r="BH158" s="206">
        <f t="shared" si="17"/>
        <v>0</v>
      </c>
      <c r="BI158" s="206">
        <f t="shared" si="18"/>
        <v>0</v>
      </c>
      <c r="BJ158" s="18" t="s">
        <v>83</v>
      </c>
      <c r="BK158" s="206">
        <f t="shared" si="19"/>
        <v>0</v>
      </c>
      <c r="BL158" s="18" t="s">
        <v>206</v>
      </c>
      <c r="BM158" s="205" t="s">
        <v>211</v>
      </c>
    </row>
    <row r="159" spans="1:65" s="2" customFormat="1" ht="24.2" customHeight="1" x14ac:dyDescent="0.2">
      <c r="A159" s="35"/>
      <c r="B159" s="36"/>
      <c r="C159" s="193" t="s">
        <v>280</v>
      </c>
      <c r="D159" s="193" t="s">
        <v>202</v>
      </c>
      <c r="E159" s="194" t="s">
        <v>3856</v>
      </c>
      <c r="F159" s="195" t="s">
        <v>3857</v>
      </c>
      <c r="G159" s="196" t="s">
        <v>847</v>
      </c>
      <c r="H159" s="197">
        <v>1</v>
      </c>
      <c r="I159" s="198"/>
      <c r="J159" s="199">
        <f t="shared" si="10"/>
        <v>0</v>
      </c>
      <c r="K159" s="200"/>
      <c r="L159" s="40"/>
      <c r="M159" s="201" t="s">
        <v>1</v>
      </c>
      <c r="N159" s="202" t="s">
        <v>41</v>
      </c>
      <c r="O159" s="72"/>
      <c r="P159" s="203">
        <f t="shared" si="11"/>
        <v>0</v>
      </c>
      <c r="Q159" s="203">
        <v>0</v>
      </c>
      <c r="R159" s="203">
        <f t="shared" si="12"/>
        <v>0</v>
      </c>
      <c r="S159" s="203">
        <v>0</v>
      </c>
      <c r="T159" s="204">
        <f t="shared" si="13"/>
        <v>0</v>
      </c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R159" s="205" t="s">
        <v>206</v>
      </c>
      <c r="AT159" s="205" t="s">
        <v>202</v>
      </c>
      <c r="AU159" s="205" t="s">
        <v>83</v>
      </c>
      <c r="AY159" s="18" t="s">
        <v>200</v>
      </c>
      <c r="BE159" s="206">
        <f t="shared" si="14"/>
        <v>0</v>
      </c>
      <c r="BF159" s="206">
        <f t="shared" si="15"/>
        <v>0</v>
      </c>
      <c r="BG159" s="206">
        <f t="shared" si="16"/>
        <v>0</v>
      </c>
      <c r="BH159" s="206">
        <f t="shared" si="17"/>
        <v>0</v>
      </c>
      <c r="BI159" s="206">
        <f t="shared" si="18"/>
        <v>0</v>
      </c>
      <c r="BJ159" s="18" t="s">
        <v>83</v>
      </c>
      <c r="BK159" s="206">
        <f t="shared" si="19"/>
        <v>0</v>
      </c>
      <c r="BL159" s="18" t="s">
        <v>206</v>
      </c>
      <c r="BM159" s="205" t="s">
        <v>378</v>
      </c>
    </row>
    <row r="160" spans="1:65" s="2" customFormat="1" ht="24.2" customHeight="1" x14ac:dyDescent="0.2">
      <c r="A160" s="35"/>
      <c r="B160" s="36"/>
      <c r="C160" s="193" t="s">
        <v>285</v>
      </c>
      <c r="D160" s="193" t="s">
        <v>202</v>
      </c>
      <c r="E160" s="194" t="s">
        <v>3858</v>
      </c>
      <c r="F160" s="195" t="s">
        <v>3859</v>
      </c>
      <c r="G160" s="196" t="s">
        <v>847</v>
      </c>
      <c r="H160" s="197">
        <v>1</v>
      </c>
      <c r="I160" s="198"/>
      <c r="J160" s="199">
        <f t="shared" si="10"/>
        <v>0</v>
      </c>
      <c r="K160" s="200"/>
      <c r="L160" s="40"/>
      <c r="M160" s="201" t="s">
        <v>1</v>
      </c>
      <c r="N160" s="202" t="s">
        <v>41</v>
      </c>
      <c r="O160" s="72"/>
      <c r="P160" s="203">
        <f t="shared" si="11"/>
        <v>0</v>
      </c>
      <c r="Q160" s="203">
        <v>0</v>
      </c>
      <c r="R160" s="203">
        <f t="shared" si="12"/>
        <v>0</v>
      </c>
      <c r="S160" s="203">
        <v>0</v>
      </c>
      <c r="T160" s="204">
        <f t="shared" si="13"/>
        <v>0</v>
      </c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R160" s="205" t="s">
        <v>206</v>
      </c>
      <c r="AT160" s="205" t="s">
        <v>202</v>
      </c>
      <c r="AU160" s="205" t="s">
        <v>83</v>
      </c>
      <c r="AY160" s="18" t="s">
        <v>200</v>
      </c>
      <c r="BE160" s="206">
        <f t="shared" si="14"/>
        <v>0</v>
      </c>
      <c r="BF160" s="206">
        <f t="shared" si="15"/>
        <v>0</v>
      </c>
      <c r="BG160" s="206">
        <f t="shared" si="16"/>
        <v>0</v>
      </c>
      <c r="BH160" s="206">
        <f t="shared" si="17"/>
        <v>0</v>
      </c>
      <c r="BI160" s="206">
        <f t="shared" si="18"/>
        <v>0</v>
      </c>
      <c r="BJ160" s="18" t="s">
        <v>83</v>
      </c>
      <c r="BK160" s="206">
        <f t="shared" si="19"/>
        <v>0</v>
      </c>
      <c r="BL160" s="18" t="s">
        <v>206</v>
      </c>
      <c r="BM160" s="205" t="s">
        <v>214</v>
      </c>
    </row>
    <row r="161" spans="1:65" s="2" customFormat="1" ht="16.5" customHeight="1" x14ac:dyDescent="0.2">
      <c r="A161" s="35"/>
      <c r="B161" s="36"/>
      <c r="C161" s="193" t="s">
        <v>291</v>
      </c>
      <c r="D161" s="193" t="s">
        <v>202</v>
      </c>
      <c r="E161" s="194" t="s">
        <v>3860</v>
      </c>
      <c r="F161" s="195" t="s">
        <v>3861</v>
      </c>
      <c r="G161" s="196" t="s">
        <v>847</v>
      </c>
      <c r="H161" s="197">
        <v>2</v>
      </c>
      <c r="I161" s="198"/>
      <c r="J161" s="199">
        <f t="shared" si="10"/>
        <v>0</v>
      </c>
      <c r="K161" s="200"/>
      <c r="L161" s="40"/>
      <c r="M161" s="201" t="s">
        <v>1</v>
      </c>
      <c r="N161" s="202" t="s">
        <v>41</v>
      </c>
      <c r="O161" s="72"/>
      <c r="P161" s="203">
        <f t="shared" si="11"/>
        <v>0</v>
      </c>
      <c r="Q161" s="203">
        <v>0</v>
      </c>
      <c r="R161" s="203">
        <f t="shared" si="12"/>
        <v>0</v>
      </c>
      <c r="S161" s="203">
        <v>0</v>
      </c>
      <c r="T161" s="204">
        <f t="shared" si="13"/>
        <v>0</v>
      </c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R161" s="205" t="s">
        <v>206</v>
      </c>
      <c r="AT161" s="205" t="s">
        <v>202</v>
      </c>
      <c r="AU161" s="205" t="s">
        <v>83</v>
      </c>
      <c r="AY161" s="18" t="s">
        <v>200</v>
      </c>
      <c r="BE161" s="206">
        <f t="shared" si="14"/>
        <v>0</v>
      </c>
      <c r="BF161" s="206">
        <f t="shared" si="15"/>
        <v>0</v>
      </c>
      <c r="BG161" s="206">
        <f t="shared" si="16"/>
        <v>0</v>
      </c>
      <c r="BH161" s="206">
        <f t="shared" si="17"/>
        <v>0</v>
      </c>
      <c r="BI161" s="206">
        <f t="shared" si="18"/>
        <v>0</v>
      </c>
      <c r="BJ161" s="18" t="s">
        <v>83</v>
      </c>
      <c r="BK161" s="206">
        <f t="shared" si="19"/>
        <v>0</v>
      </c>
      <c r="BL161" s="18" t="s">
        <v>206</v>
      </c>
      <c r="BM161" s="205" t="s">
        <v>410</v>
      </c>
    </row>
    <row r="162" spans="1:65" s="2" customFormat="1" ht="24.2" customHeight="1" x14ac:dyDescent="0.2">
      <c r="A162" s="35"/>
      <c r="B162" s="36"/>
      <c r="C162" s="193" t="s">
        <v>296</v>
      </c>
      <c r="D162" s="193" t="s">
        <v>202</v>
      </c>
      <c r="E162" s="194" t="s">
        <v>3862</v>
      </c>
      <c r="F162" s="195" t="s">
        <v>3863</v>
      </c>
      <c r="G162" s="196" t="s">
        <v>847</v>
      </c>
      <c r="H162" s="197">
        <v>4</v>
      </c>
      <c r="I162" s="198"/>
      <c r="J162" s="199">
        <f t="shared" si="10"/>
        <v>0</v>
      </c>
      <c r="K162" s="200"/>
      <c r="L162" s="40"/>
      <c r="M162" s="201" t="s">
        <v>1</v>
      </c>
      <c r="N162" s="202" t="s">
        <v>41</v>
      </c>
      <c r="O162" s="72"/>
      <c r="P162" s="203">
        <f t="shared" si="11"/>
        <v>0</v>
      </c>
      <c r="Q162" s="203">
        <v>0</v>
      </c>
      <c r="R162" s="203">
        <f t="shared" si="12"/>
        <v>0</v>
      </c>
      <c r="S162" s="203">
        <v>0</v>
      </c>
      <c r="T162" s="204">
        <f t="shared" si="13"/>
        <v>0</v>
      </c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R162" s="205" t="s">
        <v>206</v>
      </c>
      <c r="AT162" s="205" t="s">
        <v>202</v>
      </c>
      <c r="AU162" s="205" t="s">
        <v>83</v>
      </c>
      <c r="AY162" s="18" t="s">
        <v>200</v>
      </c>
      <c r="BE162" s="206">
        <f t="shared" si="14"/>
        <v>0</v>
      </c>
      <c r="BF162" s="206">
        <f t="shared" si="15"/>
        <v>0</v>
      </c>
      <c r="BG162" s="206">
        <f t="shared" si="16"/>
        <v>0</v>
      </c>
      <c r="BH162" s="206">
        <f t="shared" si="17"/>
        <v>0</v>
      </c>
      <c r="BI162" s="206">
        <f t="shared" si="18"/>
        <v>0</v>
      </c>
      <c r="BJ162" s="18" t="s">
        <v>83</v>
      </c>
      <c r="BK162" s="206">
        <f t="shared" si="19"/>
        <v>0</v>
      </c>
      <c r="BL162" s="18" t="s">
        <v>206</v>
      </c>
      <c r="BM162" s="205" t="s">
        <v>421</v>
      </c>
    </row>
    <row r="163" spans="1:65" s="2" customFormat="1" ht="24.2" customHeight="1" x14ac:dyDescent="0.2">
      <c r="A163" s="35"/>
      <c r="B163" s="36"/>
      <c r="C163" s="193" t="s">
        <v>7</v>
      </c>
      <c r="D163" s="193" t="s">
        <v>202</v>
      </c>
      <c r="E163" s="194" t="s">
        <v>3864</v>
      </c>
      <c r="F163" s="195" t="s">
        <v>3865</v>
      </c>
      <c r="G163" s="196" t="s">
        <v>847</v>
      </c>
      <c r="H163" s="197">
        <v>5</v>
      </c>
      <c r="I163" s="198"/>
      <c r="J163" s="199">
        <f t="shared" si="10"/>
        <v>0</v>
      </c>
      <c r="K163" s="200"/>
      <c r="L163" s="40"/>
      <c r="M163" s="201" t="s">
        <v>1</v>
      </c>
      <c r="N163" s="202" t="s">
        <v>41</v>
      </c>
      <c r="O163" s="72"/>
      <c r="P163" s="203">
        <f t="shared" si="11"/>
        <v>0</v>
      </c>
      <c r="Q163" s="203">
        <v>0</v>
      </c>
      <c r="R163" s="203">
        <f t="shared" si="12"/>
        <v>0</v>
      </c>
      <c r="S163" s="203">
        <v>0</v>
      </c>
      <c r="T163" s="204">
        <f t="shared" si="13"/>
        <v>0</v>
      </c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R163" s="205" t="s">
        <v>206</v>
      </c>
      <c r="AT163" s="205" t="s">
        <v>202</v>
      </c>
      <c r="AU163" s="205" t="s">
        <v>83</v>
      </c>
      <c r="AY163" s="18" t="s">
        <v>200</v>
      </c>
      <c r="BE163" s="206">
        <f t="shared" si="14"/>
        <v>0</v>
      </c>
      <c r="BF163" s="206">
        <f t="shared" si="15"/>
        <v>0</v>
      </c>
      <c r="BG163" s="206">
        <f t="shared" si="16"/>
        <v>0</v>
      </c>
      <c r="BH163" s="206">
        <f t="shared" si="17"/>
        <v>0</v>
      </c>
      <c r="BI163" s="206">
        <f t="shared" si="18"/>
        <v>0</v>
      </c>
      <c r="BJ163" s="18" t="s">
        <v>83</v>
      </c>
      <c r="BK163" s="206">
        <f t="shared" si="19"/>
        <v>0</v>
      </c>
      <c r="BL163" s="18" t="s">
        <v>206</v>
      </c>
      <c r="BM163" s="205" t="s">
        <v>218</v>
      </c>
    </row>
    <row r="164" spans="1:65" s="2" customFormat="1" ht="24.2" customHeight="1" x14ac:dyDescent="0.2">
      <c r="A164" s="35"/>
      <c r="B164" s="36"/>
      <c r="C164" s="193" t="s">
        <v>303</v>
      </c>
      <c r="D164" s="193" t="s">
        <v>202</v>
      </c>
      <c r="E164" s="194" t="s">
        <v>3866</v>
      </c>
      <c r="F164" s="195" t="s">
        <v>3867</v>
      </c>
      <c r="G164" s="196" t="s">
        <v>847</v>
      </c>
      <c r="H164" s="197">
        <v>1</v>
      </c>
      <c r="I164" s="198"/>
      <c r="J164" s="199">
        <f t="shared" si="10"/>
        <v>0</v>
      </c>
      <c r="K164" s="200"/>
      <c r="L164" s="40"/>
      <c r="M164" s="201" t="s">
        <v>1</v>
      </c>
      <c r="N164" s="202" t="s">
        <v>41</v>
      </c>
      <c r="O164" s="72"/>
      <c r="P164" s="203">
        <f t="shared" si="11"/>
        <v>0</v>
      </c>
      <c r="Q164" s="203">
        <v>0</v>
      </c>
      <c r="R164" s="203">
        <f t="shared" si="12"/>
        <v>0</v>
      </c>
      <c r="S164" s="203">
        <v>0</v>
      </c>
      <c r="T164" s="204">
        <f t="shared" si="13"/>
        <v>0</v>
      </c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R164" s="205" t="s">
        <v>206</v>
      </c>
      <c r="AT164" s="205" t="s">
        <v>202</v>
      </c>
      <c r="AU164" s="205" t="s">
        <v>83</v>
      </c>
      <c r="AY164" s="18" t="s">
        <v>200</v>
      </c>
      <c r="BE164" s="206">
        <f t="shared" si="14"/>
        <v>0</v>
      </c>
      <c r="BF164" s="206">
        <f t="shared" si="15"/>
        <v>0</v>
      </c>
      <c r="BG164" s="206">
        <f t="shared" si="16"/>
        <v>0</v>
      </c>
      <c r="BH164" s="206">
        <f t="shared" si="17"/>
        <v>0</v>
      </c>
      <c r="BI164" s="206">
        <f t="shared" si="18"/>
        <v>0</v>
      </c>
      <c r="BJ164" s="18" t="s">
        <v>83</v>
      </c>
      <c r="BK164" s="206">
        <f t="shared" si="19"/>
        <v>0</v>
      </c>
      <c r="BL164" s="18" t="s">
        <v>206</v>
      </c>
      <c r="BM164" s="205" t="s">
        <v>222</v>
      </c>
    </row>
    <row r="165" spans="1:65" s="2" customFormat="1" ht="16.5" customHeight="1" x14ac:dyDescent="0.2">
      <c r="A165" s="35"/>
      <c r="B165" s="36"/>
      <c r="C165" s="193" t="s">
        <v>309</v>
      </c>
      <c r="D165" s="193" t="s">
        <v>202</v>
      </c>
      <c r="E165" s="194" t="s">
        <v>3868</v>
      </c>
      <c r="F165" s="195" t="s">
        <v>2516</v>
      </c>
      <c r="G165" s="196" t="s">
        <v>847</v>
      </c>
      <c r="H165" s="197">
        <v>1</v>
      </c>
      <c r="I165" s="198"/>
      <c r="J165" s="199">
        <f t="shared" si="10"/>
        <v>0</v>
      </c>
      <c r="K165" s="200"/>
      <c r="L165" s="40"/>
      <c r="M165" s="201" t="s">
        <v>1</v>
      </c>
      <c r="N165" s="202" t="s">
        <v>41</v>
      </c>
      <c r="O165" s="72"/>
      <c r="P165" s="203">
        <f t="shared" si="11"/>
        <v>0</v>
      </c>
      <c r="Q165" s="203">
        <v>0</v>
      </c>
      <c r="R165" s="203">
        <f t="shared" si="12"/>
        <v>0</v>
      </c>
      <c r="S165" s="203">
        <v>0</v>
      </c>
      <c r="T165" s="204">
        <f t="shared" si="13"/>
        <v>0</v>
      </c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R165" s="205" t="s">
        <v>206</v>
      </c>
      <c r="AT165" s="205" t="s">
        <v>202</v>
      </c>
      <c r="AU165" s="205" t="s">
        <v>83</v>
      </c>
      <c r="AY165" s="18" t="s">
        <v>200</v>
      </c>
      <c r="BE165" s="206">
        <f t="shared" si="14"/>
        <v>0</v>
      </c>
      <c r="BF165" s="206">
        <f t="shared" si="15"/>
        <v>0</v>
      </c>
      <c r="BG165" s="206">
        <f t="shared" si="16"/>
        <v>0</v>
      </c>
      <c r="BH165" s="206">
        <f t="shared" si="17"/>
        <v>0</v>
      </c>
      <c r="BI165" s="206">
        <f t="shared" si="18"/>
        <v>0</v>
      </c>
      <c r="BJ165" s="18" t="s">
        <v>83</v>
      </c>
      <c r="BK165" s="206">
        <f t="shared" si="19"/>
        <v>0</v>
      </c>
      <c r="BL165" s="18" t="s">
        <v>206</v>
      </c>
      <c r="BM165" s="205" t="s">
        <v>449</v>
      </c>
    </row>
    <row r="166" spans="1:65" s="2" customFormat="1" ht="16.5" customHeight="1" x14ac:dyDescent="0.2">
      <c r="A166" s="35"/>
      <c r="B166" s="36"/>
      <c r="C166" s="193" t="s">
        <v>313</v>
      </c>
      <c r="D166" s="193" t="s">
        <v>202</v>
      </c>
      <c r="E166" s="194" t="s">
        <v>3869</v>
      </c>
      <c r="F166" s="195" t="s">
        <v>3870</v>
      </c>
      <c r="G166" s="196" t="s">
        <v>847</v>
      </c>
      <c r="H166" s="197">
        <v>1</v>
      </c>
      <c r="I166" s="198"/>
      <c r="J166" s="199">
        <f t="shared" si="10"/>
        <v>0</v>
      </c>
      <c r="K166" s="200"/>
      <c r="L166" s="40"/>
      <c r="M166" s="201" t="s">
        <v>1</v>
      </c>
      <c r="N166" s="202" t="s">
        <v>41</v>
      </c>
      <c r="O166" s="72"/>
      <c r="P166" s="203">
        <f t="shared" si="11"/>
        <v>0</v>
      </c>
      <c r="Q166" s="203">
        <v>0</v>
      </c>
      <c r="R166" s="203">
        <f t="shared" si="12"/>
        <v>0</v>
      </c>
      <c r="S166" s="203">
        <v>0</v>
      </c>
      <c r="T166" s="204">
        <f t="shared" si="13"/>
        <v>0</v>
      </c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R166" s="205" t="s">
        <v>206</v>
      </c>
      <c r="AT166" s="205" t="s">
        <v>202</v>
      </c>
      <c r="AU166" s="205" t="s">
        <v>83</v>
      </c>
      <c r="AY166" s="18" t="s">
        <v>200</v>
      </c>
      <c r="BE166" s="206">
        <f t="shared" si="14"/>
        <v>0</v>
      </c>
      <c r="BF166" s="206">
        <f t="shared" si="15"/>
        <v>0</v>
      </c>
      <c r="BG166" s="206">
        <f t="shared" si="16"/>
        <v>0</v>
      </c>
      <c r="BH166" s="206">
        <f t="shared" si="17"/>
        <v>0</v>
      </c>
      <c r="BI166" s="206">
        <f t="shared" si="18"/>
        <v>0</v>
      </c>
      <c r="BJ166" s="18" t="s">
        <v>83</v>
      </c>
      <c r="BK166" s="206">
        <f t="shared" si="19"/>
        <v>0</v>
      </c>
      <c r="BL166" s="18" t="s">
        <v>206</v>
      </c>
      <c r="BM166" s="205" t="s">
        <v>459</v>
      </c>
    </row>
    <row r="167" spans="1:65" s="2" customFormat="1" ht="16.5" customHeight="1" x14ac:dyDescent="0.2">
      <c r="A167" s="35"/>
      <c r="B167" s="36"/>
      <c r="C167" s="193" t="s">
        <v>321</v>
      </c>
      <c r="D167" s="193" t="s">
        <v>202</v>
      </c>
      <c r="E167" s="194" t="s">
        <v>2499</v>
      </c>
      <c r="F167" s="195" t="s">
        <v>2482</v>
      </c>
      <c r="G167" s="196" t="s">
        <v>847</v>
      </c>
      <c r="H167" s="197">
        <v>1</v>
      </c>
      <c r="I167" s="198"/>
      <c r="J167" s="199">
        <f t="shared" si="10"/>
        <v>0</v>
      </c>
      <c r="K167" s="200"/>
      <c r="L167" s="40"/>
      <c r="M167" s="201" t="s">
        <v>1</v>
      </c>
      <c r="N167" s="202" t="s">
        <v>41</v>
      </c>
      <c r="O167" s="72"/>
      <c r="P167" s="203">
        <f t="shared" si="11"/>
        <v>0</v>
      </c>
      <c r="Q167" s="203">
        <v>0</v>
      </c>
      <c r="R167" s="203">
        <f t="shared" si="12"/>
        <v>0</v>
      </c>
      <c r="S167" s="203">
        <v>0</v>
      </c>
      <c r="T167" s="204">
        <f t="shared" si="13"/>
        <v>0</v>
      </c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R167" s="205" t="s">
        <v>206</v>
      </c>
      <c r="AT167" s="205" t="s">
        <v>202</v>
      </c>
      <c r="AU167" s="205" t="s">
        <v>83</v>
      </c>
      <c r="AY167" s="18" t="s">
        <v>200</v>
      </c>
      <c r="BE167" s="206">
        <f t="shared" si="14"/>
        <v>0</v>
      </c>
      <c r="BF167" s="206">
        <f t="shared" si="15"/>
        <v>0</v>
      </c>
      <c r="BG167" s="206">
        <f t="shared" si="16"/>
        <v>0</v>
      </c>
      <c r="BH167" s="206">
        <f t="shared" si="17"/>
        <v>0</v>
      </c>
      <c r="BI167" s="206">
        <f t="shared" si="18"/>
        <v>0</v>
      </c>
      <c r="BJ167" s="18" t="s">
        <v>83</v>
      </c>
      <c r="BK167" s="206">
        <f t="shared" si="19"/>
        <v>0</v>
      </c>
      <c r="BL167" s="18" t="s">
        <v>206</v>
      </c>
      <c r="BM167" s="205" t="s">
        <v>226</v>
      </c>
    </row>
    <row r="168" spans="1:65" s="12" customFormat="1" ht="25.9" customHeight="1" x14ac:dyDescent="0.2">
      <c r="B168" s="177"/>
      <c r="C168" s="178"/>
      <c r="D168" s="179" t="s">
        <v>75</v>
      </c>
      <c r="E168" s="180" t="s">
        <v>2382</v>
      </c>
      <c r="F168" s="180" t="s">
        <v>3871</v>
      </c>
      <c r="G168" s="178"/>
      <c r="H168" s="178"/>
      <c r="I168" s="181"/>
      <c r="J168" s="182">
        <f>BK168</f>
        <v>0</v>
      </c>
      <c r="K168" s="178"/>
      <c r="L168" s="183"/>
      <c r="M168" s="184"/>
      <c r="N168" s="185"/>
      <c r="O168" s="185"/>
      <c r="P168" s="186">
        <f>SUM(P169:P174)</f>
        <v>0</v>
      </c>
      <c r="Q168" s="185"/>
      <c r="R168" s="186">
        <f>SUM(R169:R174)</f>
        <v>0</v>
      </c>
      <c r="S168" s="185"/>
      <c r="T168" s="187">
        <f>SUM(T169:T174)</f>
        <v>0</v>
      </c>
      <c r="AR168" s="188" t="s">
        <v>83</v>
      </c>
      <c r="AT168" s="189" t="s">
        <v>75</v>
      </c>
      <c r="AU168" s="189" t="s">
        <v>76</v>
      </c>
      <c r="AY168" s="188" t="s">
        <v>200</v>
      </c>
      <c r="BK168" s="190">
        <f>SUM(BK169:BK174)</f>
        <v>0</v>
      </c>
    </row>
    <row r="169" spans="1:65" s="2" customFormat="1" ht="21.75" customHeight="1" x14ac:dyDescent="0.2">
      <c r="A169" s="35"/>
      <c r="B169" s="36"/>
      <c r="C169" s="193" t="s">
        <v>326</v>
      </c>
      <c r="D169" s="193" t="s">
        <v>202</v>
      </c>
      <c r="E169" s="194" t="s">
        <v>3872</v>
      </c>
      <c r="F169" s="195" t="s">
        <v>3873</v>
      </c>
      <c r="G169" s="196" t="s">
        <v>992</v>
      </c>
      <c r="H169" s="197">
        <v>12</v>
      </c>
      <c r="I169" s="198"/>
      <c r="J169" s="199">
        <f t="shared" ref="J169:J174" si="20">ROUND(I169*H169,2)</f>
        <v>0</v>
      </c>
      <c r="K169" s="200"/>
      <c r="L169" s="40"/>
      <c r="M169" s="201" t="s">
        <v>1</v>
      </c>
      <c r="N169" s="202" t="s">
        <v>41</v>
      </c>
      <c r="O169" s="72"/>
      <c r="P169" s="203">
        <f t="shared" ref="P169:P174" si="21">O169*H169</f>
        <v>0</v>
      </c>
      <c r="Q169" s="203">
        <v>0</v>
      </c>
      <c r="R169" s="203">
        <f t="shared" ref="R169:R174" si="22">Q169*H169</f>
        <v>0</v>
      </c>
      <c r="S169" s="203">
        <v>0</v>
      </c>
      <c r="T169" s="204">
        <f t="shared" ref="T169:T174" si="23">S169*H169</f>
        <v>0</v>
      </c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R169" s="205" t="s">
        <v>206</v>
      </c>
      <c r="AT169" s="205" t="s">
        <v>202</v>
      </c>
      <c r="AU169" s="205" t="s">
        <v>83</v>
      </c>
      <c r="AY169" s="18" t="s">
        <v>200</v>
      </c>
      <c r="BE169" s="206">
        <f t="shared" ref="BE169:BE174" si="24">IF(N169="základní",J169,0)</f>
        <v>0</v>
      </c>
      <c r="BF169" s="206">
        <f t="shared" ref="BF169:BF174" si="25">IF(N169="snížená",J169,0)</f>
        <v>0</v>
      </c>
      <c r="BG169" s="206">
        <f t="shared" ref="BG169:BG174" si="26">IF(N169="zákl. přenesená",J169,0)</f>
        <v>0</v>
      </c>
      <c r="BH169" s="206">
        <f t="shared" ref="BH169:BH174" si="27">IF(N169="sníž. přenesená",J169,0)</f>
        <v>0</v>
      </c>
      <c r="BI169" s="206">
        <f t="shared" ref="BI169:BI174" si="28">IF(N169="nulová",J169,0)</f>
        <v>0</v>
      </c>
      <c r="BJ169" s="18" t="s">
        <v>83</v>
      </c>
      <c r="BK169" s="206">
        <f t="shared" ref="BK169:BK174" si="29">ROUND(I169*H169,2)</f>
        <v>0</v>
      </c>
      <c r="BL169" s="18" t="s">
        <v>206</v>
      </c>
      <c r="BM169" s="205" t="s">
        <v>230</v>
      </c>
    </row>
    <row r="170" spans="1:65" s="2" customFormat="1" ht="16.5" customHeight="1" x14ac:dyDescent="0.2">
      <c r="A170" s="35"/>
      <c r="B170" s="36"/>
      <c r="C170" s="193" t="s">
        <v>330</v>
      </c>
      <c r="D170" s="193" t="s">
        <v>202</v>
      </c>
      <c r="E170" s="194" t="s">
        <v>2502</v>
      </c>
      <c r="F170" s="195" t="s">
        <v>2521</v>
      </c>
      <c r="G170" s="196" t="s">
        <v>992</v>
      </c>
      <c r="H170" s="197">
        <v>12</v>
      </c>
      <c r="I170" s="198"/>
      <c r="J170" s="199">
        <f t="shared" si="20"/>
        <v>0</v>
      </c>
      <c r="K170" s="200"/>
      <c r="L170" s="40"/>
      <c r="M170" s="201" t="s">
        <v>1</v>
      </c>
      <c r="N170" s="202" t="s">
        <v>41</v>
      </c>
      <c r="O170" s="72"/>
      <c r="P170" s="203">
        <f t="shared" si="21"/>
        <v>0</v>
      </c>
      <c r="Q170" s="203">
        <v>0</v>
      </c>
      <c r="R170" s="203">
        <f t="shared" si="22"/>
        <v>0</v>
      </c>
      <c r="S170" s="203">
        <v>0</v>
      </c>
      <c r="T170" s="204">
        <f t="shared" si="23"/>
        <v>0</v>
      </c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R170" s="205" t="s">
        <v>206</v>
      </c>
      <c r="AT170" s="205" t="s">
        <v>202</v>
      </c>
      <c r="AU170" s="205" t="s">
        <v>83</v>
      </c>
      <c r="AY170" s="18" t="s">
        <v>200</v>
      </c>
      <c r="BE170" s="206">
        <f t="shared" si="24"/>
        <v>0</v>
      </c>
      <c r="BF170" s="206">
        <f t="shared" si="25"/>
        <v>0</v>
      </c>
      <c r="BG170" s="206">
        <f t="shared" si="26"/>
        <v>0</v>
      </c>
      <c r="BH170" s="206">
        <f t="shared" si="27"/>
        <v>0</v>
      </c>
      <c r="BI170" s="206">
        <f t="shared" si="28"/>
        <v>0</v>
      </c>
      <c r="BJ170" s="18" t="s">
        <v>83</v>
      </c>
      <c r="BK170" s="206">
        <f t="shared" si="29"/>
        <v>0</v>
      </c>
      <c r="BL170" s="18" t="s">
        <v>206</v>
      </c>
      <c r="BM170" s="205" t="s">
        <v>234</v>
      </c>
    </row>
    <row r="171" spans="1:65" s="2" customFormat="1" ht="21.75" customHeight="1" x14ac:dyDescent="0.2">
      <c r="A171" s="35"/>
      <c r="B171" s="36"/>
      <c r="C171" s="193" t="s">
        <v>335</v>
      </c>
      <c r="D171" s="193" t="s">
        <v>202</v>
      </c>
      <c r="E171" s="194" t="s">
        <v>3874</v>
      </c>
      <c r="F171" s="195" t="s">
        <v>3848</v>
      </c>
      <c r="G171" s="196" t="s">
        <v>992</v>
      </c>
      <c r="H171" s="197">
        <v>35</v>
      </c>
      <c r="I171" s="198"/>
      <c r="J171" s="199">
        <f t="shared" si="20"/>
        <v>0</v>
      </c>
      <c r="K171" s="200"/>
      <c r="L171" s="40"/>
      <c r="M171" s="201" t="s">
        <v>1</v>
      </c>
      <c r="N171" s="202" t="s">
        <v>41</v>
      </c>
      <c r="O171" s="72"/>
      <c r="P171" s="203">
        <f t="shared" si="21"/>
        <v>0</v>
      </c>
      <c r="Q171" s="203">
        <v>0</v>
      </c>
      <c r="R171" s="203">
        <f t="shared" si="22"/>
        <v>0</v>
      </c>
      <c r="S171" s="203">
        <v>0</v>
      </c>
      <c r="T171" s="204">
        <f t="shared" si="23"/>
        <v>0</v>
      </c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R171" s="205" t="s">
        <v>206</v>
      </c>
      <c r="AT171" s="205" t="s">
        <v>202</v>
      </c>
      <c r="AU171" s="205" t="s">
        <v>83</v>
      </c>
      <c r="AY171" s="18" t="s">
        <v>200</v>
      </c>
      <c r="BE171" s="206">
        <f t="shared" si="24"/>
        <v>0</v>
      </c>
      <c r="BF171" s="206">
        <f t="shared" si="25"/>
        <v>0</v>
      </c>
      <c r="BG171" s="206">
        <f t="shared" si="26"/>
        <v>0</v>
      </c>
      <c r="BH171" s="206">
        <f t="shared" si="27"/>
        <v>0</v>
      </c>
      <c r="BI171" s="206">
        <f t="shared" si="28"/>
        <v>0</v>
      </c>
      <c r="BJ171" s="18" t="s">
        <v>83</v>
      </c>
      <c r="BK171" s="206">
        <f t="shared" si="29"/>
        <v>0</v>
      </c>
      <c r="BL171" s="18" t="s">
        <v>206</v>
      </c>
      <c r="BM171" s="205" t="s">
        <v>239</v>
      </c>
    </row>
    <row r="172" spans="1:65" s="2" customFormat="1" ht="16.5" customHeight="1" x14ac:dyDescent="0.2">
      <c r="A172" s="35"/>
      <c r="B172" s="36"/>
      <c r="C172" s="193" t="s">
        <v>340</v>
      </c>
      <c r="D172" s="193" t="s">
        <v>202</v>
      </c>
      <c r="E172" s="194" t="s">
        <v>2505</v>
      </c>
      <c r="F172" s="195" t="s">
        <v>2521</v>
      </c>
      <c r="G172" s="196" t="s">
        <v>992</v>
      </c>
      <c r="H172" s="197">
        <v>35</v>
      </c>
      <c r="I172" s="198"/>
      <c r="J172" s="199">
        <f t="shared" si="20"/>
        <v>0</v>
      </c>
      <c r="K172" s="200"/>
      <c r="L172" s="40"/>
      <c r="M172" s="201" t="s">
        <v>1</v>
      </c>
      <c r="N172" s="202" t="s">
        <v>41</v>
      </c>
      <c r="O172" s="72"/>
      <c r="P172" s="203">
        <f t="shared" si="21"/>
        <v>0</v>
      </c>
      <c r="Q172" s="203">
        <v>0</v>
      </c>
      <c r="R172" s="203">
        <f t="shared" si="22"/>
        <v>0</v>
      </c>
      <c r="S172" s="203">
        <v>0</v>
      </c>
      <c r="T172" s="204">
        <f t="shared" si="23"/>
        <v>0</v>
      </c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R172" s="205" t="s">
        <v>206</v>
      </c>
      <c r="AT172" s="205" t="s">
        <v>202</v>
      </c>
      <c r="AU172" s="205" t="s">
        <v>83</v>
      </c>
      <c r="AY172" s="18" t="s">
        <v>200</v>
      </c>
      <c r="BE172" s="206">
        <f t="shared" si="24"/>
        <v>0</v>
      </c>
      <c r="BF172" s="206">
        <f t="shared" si="25"/>
        <v>0</v>
      </c>
      <c r="BG172" s="206">
        <f t="shared" si="26"/>
        <v>0</v>
      </c>
      <c r="BH172" s="206">
        <f t="shared" si="27"/>
        <v>0</v>
      </c>
      <c r="BI172" s="206">
        <f t="shared" si="28"/>
        <v>0</v>
      </c>
      <c r="BJ172" s="18" t="s">
        <v>83</v>
      </c>
      <c r="BK172" s="206">
        <f t="shared" si="29"/>
        <v>0</v>
      </c>
      <c r="BL172" s="18" t="s">
        <v>206</v>
      </c>
      <c r="BM172" s="205" t="s">
        <v>248</v>
      </c>
    </row>
    <row r="173" spans="1:65" s="2" customFormat="1" ht="24.2" customHeight="1" x14ac:dyDescent="0.2">
      <c r="A173" s="35"/>
      <c r="B173" s="36"/>
      <c r="C173" s="193" t="s">
        <v>207</v>
      </c>
      <c r="D173" s="193" t="s">
        <v>202</v>
      </c>
      <c r="E173" s="194" t="s">
        <v>3875</v>
      </c>
      <c r="F173" s="195" t="s">
        <v>2526</v>
      </c>
      <c r="G173" s="196" t="s">
        <v>210</v>
      </c>
      <c r="H173" s="197">
        <v>35</v>
      </c>
      <c r="I173" s="198"/>
      <c r="J173" s="199">
        <f t="shared" si="20"/>
        <v>0</v>
      </c>
      <c r="K173" s="200"/>
      <c r="L173" s="40"/>
      <c r="M173" s="201" t="s">
        <v>1</v>
      </c>
      <c r="N173" s="202" t="s">
        <v>41</v>
      </c>
      <c r="O173" s="72"/>
      <c r="P173" s="203">
        <f t="shared" si="21"/>
        <v>0</v>
      </c>
      <c r="Q173" s="203">
        <v>0</v>
      </c>
      <c r="R173" s="203">
        <f t="shared" si="22"/>
        <v>0</v>
      </c>
      <c r="S173" s="203">
        <v>0</v>
      </c>
      <c r="T173" s="204">
        <f t="shared" si="23"/>
        <v>0</v>
      </c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R173" s="205" t="s">
        <v>206</v>
      </c>
      <c r="AT173" s="205" t="s">
        <v>202</v>
      </c>
      <c r="AU173" s="205" t="s">
        <v>83</v>
      </c>
      <c r="AY173" s="18" t="s">
        <v>200</v>
      </c>
      <c r="BE173" s="206">
        <f t="shared" si="24"/>
        <v>0</v>
      </c>
      <c r="BF173" s="206">
        <f t="shared" si="25"/>
        <v>0</v>
      </c>
      <c r="BG173" s="206">
        <f t="shared" si="26"/>
        <v>0</v>
      </c>
      <c r="BH173" s="206">
        <f t="shared" si="27"/>
        <v>0</v>
      </c>
      <c r="BI173" s="206">
        <f t="shared" si="28"/>
        <v>0</v>
      </c>
      <c r="BJ173" s="18" t="s">
        <v>83</v>
      </c>
      <c r="BK173" s="206">
        <f t="shared" si="29"/>
        <v>0</v>
      </c>
      <c r="BL173" s="18" t="s">
        <v>206</v>
      </c>
      <c r="BM173" s="205" t="s">
        <v>253</v>
      </c>
    </row>
    <row r="174" spans="1:65" s="2" customFormat="1" ht="24.2" customHeight="1" x14ac:dyDescent="0.2">
      <c r="A174" s="35"/>
      <c r="B174" s="36"/>
      <c r="C174" s="193" t="s">
        <v>357</v>
      </c>
      <c r="D174" s="193" t="s">
        <v>202</v>
      </c>
      <c r="E174" s="194" t="s">
        <v>3876</v>
      </c>
      <c r="F174" s="195" t="s">
        <v>2528</v>
      </c>
      <c r="G174" s="196" t="s">
        <v>210</v>
      </c>
      <c r="H174" s="197">
        <v>2</v>
      </c>
      <c r="I174" s="198"/>
      <c r="J174" s="199">
        <f t="shared" si="20"/>
        <v>0</v>
      </c>
      <c r="K174" s="200"/>
      <c r="L174" s="40"/>
      <c r="M174" s="201" t="s">
        <v>1</v>
      </c>
      <c r="N174" s="202" t="s">
        <v>41</v>
      </c>
      <c r="O174" s="72"/>
      <c r="P174" s="203">
        <f t="shared" si="21"/>
        <v>0</v>
      </c>
      <c r="Q174" s="203">
        <v>0</v>
      </c>
      <c r="R174" s="203">
        <f t="shared" si="22"/>
        <v>0</v>
      </c>
      <c r="S174" s="203">
        <v>0</v>
      </c>
      <c r="T174" s="204">
        <f t="shared" si="23"/>
        <v>0</v>
      </c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R174" s="205" t="s">
        <v>206</v>
      </c>
      <c r="AT174" s="205" t="s">
        <v>202</v>
      </c>
      <c r="AU174" s="205" t="s">
        <v>83</v>
      </c>
      <c r="AY174" s="18" t="s">
        <v>200</v>
      </c>
      <c r="BE174" s="206">
        <f t="shared" si="24"/>
        <v>0</v>
      </c>
      <c r="BF174" s="206">
        <f t="shared" si="25"/>
        <v>0</v>
      </c>
      <c r="BG174" s="206">
        <f t="shared" si="26"/>
        <v>0</v>
      </c>
      <c r="BH174" s="206">
        <f t="shared" si="27"/>
        <v>0</v>
      </c>
      <c r="BI174" s="206">
        <f t="shared" si="28"/>
        <v>0</v>
      </c>
      <c r="BJ174" s="18" t="s">
        <v>83</v>
      </c>
      <c r="BK174" s="206">
        <f t="shared" si="29"/>
        <v>0</v>
      </c>
      <c r="BL174" s="18" t="s">
        <v>206</v>
      </c>
      <c r="BM174" s="205" t="s">
        <v>257</v>
      </c>
    </row>
    <row r="175" spans="1:65" s="12" customFormat="1" ht="25.9" customHeight="1" x14ac:dyDescent="0.2">
      <c r="B175" s="177"/>
      <c r="C175" s="178"/>
      <c r="D175" s="179" t="s">
        <v>75</v>
      </c>
      <c r="E175" s="180" t="s">
        <v>2390</v>
      </c>
      <c r="F175" s="180" t="s">
        <v>3877</v>
      </c>
      <c r="G175" s="178"/>
      <c r="H175" s="178"/>
      <c r="I175" s="181"/>
      <c r="J175" s="182">
        <f>BK175</f>
        <v>0</v>
      </c>
      <c r="K175" s="178"/>
      <c r="L175" s="183"/>
      <c r="M175" s="184"/>
      <c r="N175" s="185"/>
      <c r="O175" s="185"/>
      <c r="P175" s="186">
        <f>SUM(P176:P181)</f>
        <v>0</v>
      </c>
      <c r="Q175" s="185"/>
      <c r="R175" s="186">
        <f>SUM(R176:R181)</f>
        <v>0</v>
      </c>
      <c r="S175" s="185"/>
      <c r="T175" s="187">
        <f>SUM(T176:T181)</f>
        <v>0</v>
      </c>
      <c r="AR175" s="188" t="s">
        <v>83</v>
      </c>
      <c r="AT175" s="189" t="s">
        <v>75</v>
      </c>
      <c r="AU175" s="189" t="s">
        <v>76</v>
      </c>
      <c r="AY175" s="188" t="s">
        <v>200</v>
      </c>
      <c r="BK175" s="190">
        <f>SUM(BK176:BK181)</f>
        <v>0</v>
      </c>
    </row>
    <row r="176" spans="1:65" s="2" customFormat="1" ht="24.2" customHeight="1" x14ac:dyDescent="0.2">
      <c r="A176" s="35"/>
      <c r="B176" s="36"/>
      <c r="C176" s="193" t="s">
        <v>211</v>
      </c>
      <c r="D176" s="193" t="s">
        <v>202</v>
      </c>
      <c r="E176" s="194" t="s">
        <v>3878</v>
      </c>
      <c r="F176" s="195" t="s">
        <v>3879</v>
      </c>
      <c r="G176" s="196" t="s">
        <v>847</v>
      </c>
      <c r="H176" s="197">
        <v>1</v>
      </c>
      <c r="I176" s="198"/>
      <c r="J176" s="199">
        <f t="shared" ref="J176:J181" si="30">ROUND(I176*H176,2)</f>
        <v>0</v>
      </c>
      <c r="K176" s="200"/>
      <c r="L176" s="40"/>
      <c r="M176" s="201" t="s">
        <v>1</v>
      </c>
      <c r="N176" s="202" t="s">
        <v>41</v>
      </c>
      <c r="O176" s="72"/>
      <c r="P176" s="203">
        <f t="shared" ref="P176:P181" si="31">O176*H176</f>
        <v>0</v>
      </c>
      <c r="Q176" s="203">
        <v>0</v>
      </c>
      <c r="R176" s="203">
        <f t="shared" ref="R176:R181" si="32">Q176*H176</f>
        <v>0</v>
      </c>
      <c r="S176" s="203">
        <v>0</v>
      </c>
      <c r="T176" s="204">
        <f t="shared" ref="T176:T181" si="33">S176*H176</f>
        <v>0</v>
      </c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R176" s="205" t="s">
        <v>206</v>
      </c>
      <c r="AT176" s="205" t="s">
        <v>202</v>
      </c>
      <c r="AU176" s="205" t="s">
        <v>83</v>
      </c>
      <c r="AY176" s="18" t="s">
        <v>200</v>
      </c>
      <c r="BE176" s="206">
        <f t="shared" ref="BE176:BE181" si="34">IF(N176="základní",J176,0)</f>
        <v>0</v>
      </c>
      <c r="BF176" s="206">
        <f t="shared" ref="BF176:BF181" si="35">IF(N176="snížená",J176,0)</f>
        <v>0</v>
      </c>
      <c r="BG176" s="206">
        <f t="shared" ref="BG176:BG181" si="36">IF(N176="zákl. přenesená",J176,0)</f>
        <v>0</v>
      </c>
      <c r="BH176" s="206">
        <f t="shared" ref="BH176:BH181" si="37">IF(N176="sníž. přenesená",J176,0)</f>
        <v>0</v>
      </c>
      <c r="BI176" s="206">
        <f t="shared" ref="BI176:BI181" si="38">IF(N176="nulová",J176,0)</f>
        <v>0</v>
      </c>
      <c r="BJ176" s="18" t="s">
        <v>83</v>
      </c>
      <c r="BK176" s="206">
        <f t="shared" ref="BK176:BK181" si="39">ROUND(I176*H176,2)</f>
        <v>0</v>
      </c>
      <c r="BL176" s="18" t="s">
        <v>206</v>
      </c>
      <c r="BM176" s="205" t="s">
        <v>533</v>
      </c>
    </row>
    <row r="177" spans="1:65" s="2" customFormat="1" ht="24.2" customHeight="1" x14ac:dyDescent="0.2">
      <c r="A177" s="35"/>
      <c r="B177" s="36"/>
      <c r="C177" s="193" t="s">
        <v>371</v>
      </c>
      <c r="D177" s="193" t="s">
        <v>202</v>
      </c>
      <c r="E177" s="194" t="s">
        <v>3880</v>
      </c>
      <c r="F177" s="195" t="s">
        <v>3881</v>
      </c>
      <c r="G177" s="196" t="s">
        <v>847</v>
      </c>
      <c r="H177" s="197">
        <v>2</v>
      </c>
      <c r="I177" s="198"/>
      <c r="J177" s="199">
        <f t="shared" si="30"/>
        <v>0</v>
      </c>
      <c r="K177" s="200"/>
      <c r="L177" s="40"/>
      <c r="M177" s="201" t="s">
        <v>1</v>
      </c>
      <c r="N177" s="202" t="s">
        <v>41</v>
      </c>
      <c r="O177" s="72"/>
      <c r="P177" s="203">
        <f t="shared" si="31"/>
        <v>0</v>
      </c>
      <c r="Q177" s="203">
        <v>0</v>
      </c>
      <c r="R177" s="203">
        <f t="shared" si="32"/>
        <v>0</v>
      </c>
      <c r="S177" s="203">
        <v>0</v>
      </c>
      <c r="T177" s="204">
        <f t="shared" si="33"/>
        <v>0</v>
      </c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R177" s="205" t="s">
        <v>206</v>
      </c>
      <c r="AT177" s="205" t="s">
        <v>202</v>
      </c>
      <c r="AU177" s="205" t="s">
        <v>83</v>
      </c>
      <c r="AY177" s="18" t="s">
        <v>200</v>
      </c>
      <c r="BE177" s="206">
        <f t="shared" si="34"/>
        <v>0</v>
      </c>
      <c r="BF177" s="206">
        <f t="shared" si="35"/>
        <v>0</v>
      </c>
      <c r="BG177" s="206">
        <f t="shared" si="36"/>
        <v>0</v>
      </c>
      <c r="BH177" s="206">
        <f t="shared" si="37"/>
        <v>0</v>
      </c>
      <c r="BI177" s="206">
        <f t="shared" si="38"/>
        <v>0</v>
      </c>
      <c r="BJ177" s="18" t="s">
        <v>83</v>
      </c>
      <c r="BK177" s="206">
        <f t="shared" si="39"/>
        <v>0</v>
      </c>
      <c r="BL177" s="18" t="s">
        <v>206</v>
      </c>
      <c r="BM177" s="205" t="s">
        <v>261</v>
      </c>
    </row>
    <row r="178" spans="1:65" s="2" customFormat="1" ht="16.5" customHeight="1" x14ac:dyDescent="0.2">
      <c r="A178" s="35"/>
      <c r="B178" s="36"/>
      <c r="C178" s="193" t="s">
        <v>378</v>
      </c>
      <c r="D178" s="193" t="s">
        <v>202</v>
      </c>
      <c r="E178" s="194" t="s">
        <v>3882</v>
      </c>
      <c r="F178" s="195" t="s">
        <v>3883</v>
      </c>
      <c r="G178" s="196" t="s">
        <v>847</v>
      </c>
      <c r="H178" s="197">
        <v>1</v>
      </c>
      <c r="I178" s="198"/>
      <c r="J178" s="199">
        <f t="shared" si="30"/>
        <v>0</v>
      </c>
      <c r="K178" s="200"/>
      <c r="L178" s="40"/>
      <c r="M178" s="201" t="s">
        <v>1</v>
      </c>
      <c r="N178" s="202" t="s">
        <v>41</v>
      </c>
      <c r="O178" s="72"/>
      <c r="P178" s="203">
        <f t="shared" si="31"/>
        <v>0</v>
      </c>
      <c r="Q178" s="203">
        <v>0</v>
      </c>
      <c r="R178" s="203">
        <f t="shared" si="32"/>
        <v>0</v>
      </c>
      <c r="S178" s="203">
        <v>0</v>
      </c>
      <c r="T178" s="204">
        <f t="shared" si="33"/>
        <v>0</v>
      </c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R178" s="205" t="s">
        <v>206</v>
      </c>
      <c r="AT178" s="205" t="s">
        <v>202</v>
      </c>
      <c r="AU178" s="205" t="s">
        <v>83</v>
      </c>
      <c r="AY178" s="18" t="s">
        <v>200</v>
      </c>
      <c r="BE178" s="206">
        <f t="shared" si="34"/>
        <v>0</v>
      </c>
      <c r="BF178" s="206">
        <f t="shared" si="35"/>
        <v>0</v>
      </c>
      <c r="BG178" s="206">
        <f t="shared" si="36"/>
        <v>0</v>
      </c>
      <c r="BH178" s="206">
        <f t="shared" si="37"/>
        <v>0</v>
      </c>
      <c r="BI178" s="206">
        <f t="shared" si="38"/>
        <v>0</v>
      </c>
      <c r="BJ178" s="18" t="s">
        <v>83</v>
      </c>
      <c r="BK178" s="206">
        <f t="shared" si="39"/>
        <v>0</v>
      </c>
      <c r="BL178" s="18" t="s">
        <v>206</v>
      </c>
      <c r="BM178" s="205" t="s">
        <v>267</v>
      </c>
    </row>
    <row r="179" spans="1:65" s="2" customFormat="1" ht="16.5" customHeight="1" x14ac:dyDescent="0.2">
      <c r="A179" s="35"/>
      <c r="B179" s="36"/>
      <c r="C179" s="193" t="s">
        <v>383</v>
      </c>
      <c r="D179" s="193" t="s">
        <v>202</v>
      </c>
      <c r="E179" s="194" t="s">
        <v>3884</v>
      </c>
      <c r="F179" s="195" t="s">
        <v>3885</v>
      </c>
      <c r="G179" s="196" t="s">
        <v>847</v>
      </c>
      <c r="H179" s="197">
        <v>1</v>
      </c>
      <c r="I179" s="198"/>
      <c r="J179" s="199">
        <f t="shared" si="30"/>
        <v>0</v>
      </c>
      <c r="K179" s="200"/>
      <c r="L179" s="40"/>
      <c r="M179" s="201" t="s">
        <v>1</v>
      </c>
      <c r="N179" s="202" t="s">
        <v>41</v>
      </c>
      <c r="O179" s="72"/>
      <c r="P179" s="203">
        <f t="shared" si="31"/>
        <v>0</v>
      </c>
      <c r="Q179" s="203">
        <v>0</v>
      </c>
      <c r="R179" s="203">
        <f t="shared" si="32"/>
        <v>0</v>
      </c>
      <c r="S179" s="203">
        <v>0</v>
      </c>
      <c r="T179" s="204">
        <f t="shared" si="33"/>
        <v>0</v>
      </c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R179" s="205" t="s">
        <v>206</v>
      </c>
      <c r="AT179" s="205" t="s">
        <v>202</v>
      </c>
      <c r="AU179" s="205" t="s">
        <v>83</v>
      </c>
      <c r="AY179" s="18" t="s">
        <v>200</v>
      </c>
      <c r="BE179" s="206">
        <f t="shared" si="34"/>
        <v>0</v>
      </c>
      <c r="BF179" s="206">
        <f t="shared" si="35"/>
        <v>0</v>
      </c>
      <c r="BG179" s="206">
        <f t="shared" si="36"/>
        <v>0</v>
      </c>
      <c r="BH179" s="206">
        <f t="shared" si="37"/>
        <v>0</v>
      </c>
      <c r="BI179" s="206">
        <f t="shared" si="38"/>
        <v>0</v>
      </c>
      <c r="BJ179" s="18" t="s">
        <v>83</v>
      </c>
      <c r="BK179" s="206">
        <f t="shared" si="39"/>
        <v>0</v>
      </c>
      <c r="BL179" s="18" t="s">
        <v>206</v>
      </c>
      <c r="BM179" s="205" t="s">
        <v>561</v>
      </c>
    </row>
    <row r="180" spans="1:65" s="2" customFormat="1" ht="21.75" customHeight="1" x14ac:dyDescent="0.2">
      <c r="A180" s="35"/>
      <c r="B180" s="36"/>
      <c r="C180" s="193" t="s">
        <v>214</v>
      </c>
      <c r="D180" s="193" t="s">
        <v>202</v>
      </c>
      <c r="E180" s="194" t="s">
        <v>3886</v>
      </c>
      <c r="F180" s="195" t="s">
        <v>3887</v>
      </c>
      <c r="G180" s="196" t="s">
        <v>847</v>
      </c>
      <c r="H180" s="197">
        <v>1</v>
      </c>
      <c r="I180" s="198"/>
      <c r="J180" s="199">
        <f t="shared" si="30"/>
        <v>0</v>
      </c>
      <c r="K180" s="200"/>
      <c r="L180" s="40"/>
      <c r="M180" s="201" t="s">
        <v>1</v>
      </c>
      <c r="N180" s="202" t="s">
        <v>41</v>
      </c>
      <c r="O180" s="72"/>
      <c r="P180" s="203">
        <f t="shared" si="31"/>
        <v>0</v>
      </c>
      <c r="Q180" s="203">
        <v>0</v>
      </c>
      <c r="R180" s="203">
        <f t="shared" si="32"/>
        <v>0</v>
      </c>
      <c r="S180" s="203">
        <v>0</v>
      </c>
      <c r="T180" s="204">
        <f t="shared" si="33"/>
        <v>0</v>
      </c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R180" s="205" t="s">
        <v>206</v>
      </c>
      <c r="AT180" s="205" t="s">
        <v>202</v>
      </c>
      <c r="AU180" s="205" t="s">
        <v>83</v>
      </c>
      <c r="AY180" s="18" t="s">
        <v>200</v>
      </c>
      <c r="BE180" s="206">
        <f t="shared" si="34"/>
        <v>0</v>
      </c>
      <c r="BF180" s="206">
        <f t="shared" si="35"/>
        <v>0</v>
      </c>
      <c r="BG180" s="206">
        <f t="shared" si="36"/>
        <v>0</v>
      </c>
      <c r="BH180" s="206">
        <f t="shared" si="37"/>
        <v>0</v>
      </c>
      <c r="BI180" s="206">
        <f t="shared" si="38"/>
        <v>0</v>
      </c>
      <c r="BJ180" s="18" t="s">
        <v>83</v>
      </c>
      <c r="BK180" s="206">
        <f t="shared" si="39"/>
        <v>0</v>
      </c>
      <c r="BL180" s="18" t="s">
        <v>206</v>
      </c>
      <c r="BM180" s="205" t="s">
        <v>571</v>
      </c>
    </row>
    <row r="181" spans="1:65" s="2" customFormat="1" ht="16.5" customHeight="1" x14ac:dyDescent="0.2">
      <c r="A181" s="35"/>
      <c r="B181" s="36"/>
      <c r="C181" s="193" t="s">
        <v>404</v>
      </c>
      <c r="D181" s="193" t="s">
        <v>202</v>
      </c>
      <c r="E181" s="194" t="s">
        <v>3888</v>
      </c>
      <c r="F181" s="195" t="s">
        <v>2482</v>
      </c>
      <c r="G181" s="196" t="s">
        <v>847</v>
      </c>
      <c r="H181" s="197">
        <v>1</v>
      </c>
      <c r="I181" s="198"/>
      <c r="J181" s="199">
        <f t="shared" si="30"/>
        <v>0</v>
      </c>
      <c r="K181" s="200"/>
      <c r="L181" s="40"/>
      <c r="M181" s="201" t="s">
        <v>1</v>
      </c>
      <c r="N181" s="202" t="s">
        <v>41</v>
      </c>
      <c r="O181" s="72"/>
      <c r="P181" s="203">
        <f t="shared" si="31"/>
        <v>0</v>
      </c>
      <c r="Q181" s="203">
        <v>0</v>
      </c>
      <c r="R181" s="203">
        <f t="shared" si="32"/>
        <v>0</v>
      </c>
      <c r="S181" s="203">
        <v>0</v>
      </c>
      <c r="T181" s="204">
        <f t="shared" si="33"/>
        <v>0</v>
      </c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R181" s="205" t="s">
        <v>206</v>
      </c>
      <c r="AT181" s="205" t="s">
        <v>202</v>
      </c>
      <c r="AU181" s="205" t="s">
        <v>83</v>
      </c>
      <c r="AY181" s="18" t="s">
        <v>200</v>
      </c>
      <c r="BE181" s="206">
        <f t="shared" si="34"/>
        <v>0</v>
      </c>
      <c r="BF181" s="206">
        <f t="shared" si="35"/>
        <v>0</v>
      </c>
      <c r="BG181" s="206">
        <f t="shared" si="36"/>
        <v>0</v>
      </c>
      <c r="BH181" s="206">
        <f t="shared" si="37"/>
        <v>0</v>
      </c>
      <c r="BI181" s="206">
        <f t="shared" si="38"/>
        <v>0</v>
      </c>
      <c r="BJ181" s="18" t="s">
        <v>83</v>
      </c>
      <c r="BK181" s="206">
        <f t="shared" si="39"/>
        <v>0</v>
      </c>
      <c r="BL181" s="18" t="s">
        <v>206</v>
      </c>
      <c r="BM181" s="205" t="s">
        <v>272</v>
      </c>
    </row>
    <row r="182" spans="1:65" s="12" customFormat="1" ht="25.9" customHeight="1" x14ac:dyDescent="0.2">
      <c r="B182" s="177"/>
      <c r="C182" s="178"/>
      <c r="D182" s="179" t="s">
        <v>75</v>
      </c>
      <c r="E182" s="180" t="s">
        <v>2529</v>
      </c>
      <c r="F182" s="180" t="s">
        <v>3889</v>
      </c>
      <c r="G182" s="178"/>
      <c r="H182" s="178"/>
      <c r="I182" s="181"/>
      <c r="J182" s="182">
        <f>BK182</f>
        <v>0</v>
      </c>
      <c r="K182" s="178"/>
      <c r="L182" s="183"/>
      <c r="M182" s="184"/>
      <c r="N182" s="185"/>
      <c r="O182" s="185"/>
      <c r="P182" s="186">
        <f>SUM(P183:P191)</f>
        <v>0</v>
      </c>
      <c r="Q182" s="185"/>
      <c r="R182" s="186">
        <f>SUM(R183:R191)</f>
        <v>0</v>
      </c>
      <c r="S182" s="185"/>
      <c r="T182" s="187">
        <f>SUM(T183:T191)</f>
        <v>0</v>
      </c>
      <c r="AR182" s="188" t="s">
        <v>83</v>
      </c>
      <c r="AT182" s="189" t="s">
        <v>75</v>
      </c>
      <c r="AU182" s="189" t="s">
        <v>76</v>
      </c>
      <c r="AY182" s="188" t="s">
        <v>200</v>
      </c>
      <c r="BK182" s="190">
        <f>SUM(BK183:BK191)</f>
        <v>0</v>
      </c>
    </row>
    <row r="183" spans="1:65" s="2" customFormat="1" ht="21.75" customHeight="1" x14ac:dyDescent="0.2">
      <c r="A183" s="35"/>
      <c r="B183" s="36"/>
      <c r="C183" s="193" t="s">
        <v>410</v>
      </c>
      <c r="D183" s="193" t="s">
        <v>202</v>
      </c>
      <c r="E183" s="194" t="s">
        <v>2518</v>
      </c>
      <c r="F183" s="195" t="s">
        <v>3873</v>
      </c>
      <c r="G183" s="196" t="s">
        <v>992</v>
      </c>
      <c r="H183" s="197">
        <v>5</v>
      </c>
      <c r="I183" s="198"/>
      <c r="J183" s="199">
        <f t="shared" ref="J183:J191" si="40">ROUND(I183*H183,2)</f>
        <v>0</v>
      </c>
      <c r="K183" s="200"/>
      <c r="L183" s="40"/>
      <c r="M183" s="201" t="s">
        <v>1</v>
      </c>
      <c r="N183" s="202" t="s">
        <v>41</v>
      </c>
      <c r="O183" s="72"/>
      <c r="P183" s="203">
        <f t="shared" ref="P183:P191" si="41">O183*H183</f>
        <v>0</v>
      </c>
      <c r="Q183" s="203">
        <v>0</v>
      </c>
      <c r="R183" s="203">
        <f t="shared" ref="R183:R191" si="42">Q183*H183</f>
        <v>0</v>
      </c>
      <c r="S183" s="203">
        <v>0</v>
      </c>
      <c r="T183" s="204">
        <f t="shared" ref="T183:T191" si="43">S183*H183</f>
        <v>0</v>
      </c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R183" s="205" t="s">
        <v>206</v>
      </c>
      <c r="AT183" s="205" t="s">
        <v>202</v>
      </c>
      <c r="AU183" s="205" t="s">
        <v>83</v>
      </c>
      <c r="AY183" s="18" t="s">
        <v>200</v>
      </c>
      <c r="BE183" s="206">
        <f t="shared" ref="BE183:BE191" si="44">IF(N183="základní",J183,0)</f>
        <v>0</v>
      </c>
      <c r="BF183" s="206">
        <f t="shared" ref="BF183:BF191" si="45">IF(N183="snížená",J183,0)</f>
        <v>0</v>
      </c>
      <c r="BG183" s="206">
        <f t="shared" ref="BG183:BG191" si="46">IF(N183="zákl. přenesená",J183,0)</f>
        <v>0</v>
      </c>
      <c r="BH183" s="206">
        <f t="shared" ref="BH183:BH191" si="47">IF(N183="sníž. přenesená",J183,0)</f>
        <v>0</v>
      </c>
      <c r="BI183" s="206">
        <f t="shared" ref="BI183:BI191" si="48">IF(N183="nulová",J183,0)</f>
        <v>0</v>
      </c>
      <c r="BJ183" s="18" t="s">
        <v>83</v>
      </c>
      <c r="BK183" s="206">
        <f t="shared" ref="BK183:BK191" si="49">ROUND(I183*H183,2)</f>
        <v>0</v>
      </c>
      <c r="BL183" s="18" t="s">
        <v>206</v>
      </c>
      <c r="BM183" s="205" t="s">
        <v>277</v>
      </c>
    </row>
    <row r="184" spans="1:65" s="2" customFormat="1" ht="16.5" customHeight="1" x14ac:dyDescent="0.2">
      <c r="A184" s="35"/>
      <c r="B184" s="36"/>
      <c r="C184" s="193" t="s">
        <v>415</v>
      </c>
      <c r="D184" s="193" t="s">
        <v>202</v>
      </c>
      <c r="E184" s="194" t="s">
        <v>2520</v>
      </c>
      <c r="F184" s="195" t="s">
        <v>2521</v>
      </c>
      <c r="G184" s="196" t="s">
        <v>992</v>
      </c>
      <c r="H184" s="197">
        <v>5</v>
      </c>
      <c r="I184" s="198"/>
      <c r="J184" s="199">
        <f t="shared" si="40"/>
        <v>0</v>
      </c>
      <c r="K184" s="200"/>
      <c r="L184" s="40"/>
      <c r="M184" s="201" t="s">
        <v>1</v>
      </c>
      <c r="N184" s="202" t="s">
        <v>41</v>
      </c>
      <c r="O184" s="72"/>
      <c r="P184" s="203">
        <f t="shared" si="41"/>
        <v>0</v>
      </c>
      <c r="Q184" s="203">
        <v>0</v>
      </c>
      <c r="R184" s="203">
        <f t="shared" si="42"/>
        <v>0</v>
      </c>
      <c r="S184" s="203">
        <v>0</v>
      </c>
      <c r="T184" s="204">
        <f t="shared" si="43"/>
        <v>0</v>
      </c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R184" s="205" t="s">
        <v>206</v>
      </c>
      <c r="AT184" s="205" t="s">
        <v>202</v>
      </c>
      <c r="AU184" s="205" t="s">
        <v>83</v>
      </c>
      <c r="AY184" s="18" t="s">
        <v>200</v>
      </c>
      <c r="BE184" s="206">
        <f t="shared" si="44"/>
        <v>0</v>
      </c>
      <c r="BF184" s="206">
        <f t="shared" si="45"/>
        <v>0</v>
      </c>
      <c r="BG184" s="206">
        <f t="shared" si="46"/>
        <v>0</v>
      </c>
      <c r="BH184" s="206">
        <f t="shared" si="47"/>
        <v>0</v>
      </c>
      <c r="BI184" s="206">
        <f t="shared" si="48"/>
        <v>0</v>
      </c>
      <c r="BJ184" s="18" t="s">
        <v>83</v>
      </c>
      <c r="BK184" s="206">
        <f t="shared" si="49"/>
        <v>0</v>
      </c>
      <c r="BL184" s="18" t="s">
        <v>206</v>
      </c>
      <c r="BM184" s="205" t="s">
        <v>283</v>
      </c>
    </row>
    <row r="185" spans="1:65" s="2" customFormat="1" ht="24.2" customHeight="1" x14ac:dyDescent="0.2">
      <c r="A185" s="35"/>
      <c r="B185" s="36"/>
      <c r="C185" s="193" t="s">
        <v>421</v>
      </c>
      <c r="D185" s="193" t="s">
        <v>202</v>
      </c>
      <c r="E185" s="194" t="s">
        <v>3890</v>
      </c>
      <c r="F185" s="195" t="s">
        <v>2526</v>
      </c>
      <c r="G185" s="196" t="s">
        <v>210</v>
      </c>
      <c r="H185" s="197">
        <v>3</v>
      </c>
      <c r="I185" s="198"/>
      <c r="J185" s="199">
        <f t="shared" si="40"/>
        <v>0</v>
      </c>
      <c r="K185" s="200"/>
      <c r="L185" s="40"/>
      <c r="M185" s="201" t="s">
        <v>1</v>
      </c>
      <c r="N185" s="202" t="s">
        <v>41</v>
      </c>
      <c r="O185" s="72"/>
      <c r="P185" s="203">
        <f t="shared" si="41"/>
        <v>0</v>
      </c>
      <c r="Q185" s="203">
        <v>0</v>
      </c>
      <c r="R185" s="203">
        <f t="shared" si="42"/>
        <v>0</v>
      </c>
      <c r="S185" s="203">
        <v>0</v>
      </c>
      <c r="T185" s="204">
        <f t="shared" si="43"/>
        <v>0</v>
      </c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R185" s="205" t="s">
        <v>206</v>
      </c>
      <c r="AT185" s="205" t="s">
        <v>202</v>
      </c>
      <c r="AU185" s="205" t="s">
        <v>83</v>
      </c>
      <c r="AY185" s="18" t="s">
        <v>200</v>
      </c>
      <c r="BE185" s="206">
        <f t="shared" si="44"/>
        <v>0</v>
      </c>
      <c r="BF185" s="206">
        <f t="shared" si="45"/>
        <v>0</v>
      </c>
      <c r="BG185" s="206">
        <f t="shared" si="46"/>
        <v>0</v>
      </c>
      <c r="BH185" s="206">
        <f t="shared" si="47"/>
        <v>0</v>
      </c>
      <c r="BI185" s="206">
        <f t="shared" si="48"/>
        <v>0</v>
      </c>
      <c r="BJ185" s="18" t="s">
        <v>83</v>
      </c>
      <c r="BK185" s="206">
        <f t="shared" si="49"/>
        <v>0</v>
      </c>
      <c r="BL185" s="18" t="s">
        <v>206</v>
      </c>
      <c r="BM185" s="205" t="s">
        <v>614</v>
      </c>
    </row>
    <row r="186" spans="1:65" s="2" customFormat="1" ht="24.2" customHeight="1" x14ac:dyDescent="0.2">
      <c r="A186" s="35"/>
      <c r="B186" s="36"/>
      <c r="C186" s="193" t="s">
        <v>426</v>
      </c>
      <c r="D186" s="193" t="s">
        <v>202</v>
      </c>
      <c r="E186" s="194" t="s">
        <v>3891</v>
      </c>
      <c r="F186" s="195" t="s">
        <v>3879</v>
      </c>
      <c r="G186" s="196" t="s">
        <v>847</v>
      </c>
      <c r="H186" s="197">
        <v>1</v>
      </c>
      <c r="I186" s="198"/>
      <c r="J186" s="199">
        <f t="shared" si="40"/>
        <v>0</v>
      </c>
      <c r="K186" s="200"/>
      <c r="L186" s="40"/>
      <c r="M186" s="201" t="s">
        <v>1</v>
      </c>
      <c r="N186" s="202" t="s">
        <v>41</v>
      </c>
      <c r="O186" s="72"/>
      <c r="P186" s="203">
        <f t="shared" si="41"/>
        <v>0</v>
      </c>
      <c r="Q186" s="203">
        <v>0</v>
      </c>
      <c r="R186" s="203">
        <f t="shared" si="42"/>
        <v>0</v>
      </c>
      <c r="S186" s="203">
        <v>0</v>
      </c>
      <c r="T186" s="204">
        <f t="shared" si="43"/>
        <v>0</v>
      </c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R186" s="205" t="s">
        <v>206</v>
      </c>
      <c r="AT186" s="205" t="s">
        <v>202</v>
      </c>
      <c r="AU186" s="205" t="s">
        <v>83</v>
      </c>
      <c r="AY186" s="18" t="s">
        <v>200</v>
      </c>
      <c r="BE186" s="206">
        <f t="shared" si="44"/>
        <v>0</v>
      </c>
      <c r="BF186" s="206">
        <f t="shared" si="45"/>
        <v>0</v>
      </c>
      <c r="BG186" s="206">
        <f t="shared" si="46"/>
        <v>0</v>
      </c>
      <c r="BH186" s="206">
        <f t="shared" si="47"/>
        <v>0</v>
      </c>
      <c r="BI186" s="206">
        <f t="shared" si="48"/>
        <v>0</v>
      </c>
      <c r="BJ186" s="18" t="s">
        <v>83</v>
      </c>
      <c r="BK186" s="206">
        <f t="shared" si="49"/>
        <v>0</v>
      </c>
      <c r="BL186" s="18" t="s">
        <v>206</v>
      </c>
      <c r="BM186" s="205" t="s">
        <v>626</v>
      </c>
    </row>
    <row r="187" spans="1:65" s="2" customFormat="1" ht="24.2" customHeight="1" x14ac:dyDescent="0.2">
      <c r="A187" s="35"/>
      <c r="B187" s="36"/>
      <c r="C187" s="193" t="s">
        <v>218</v>
      </c>
      <c r="D187" s="193" t="s">
        <v>202</v>
      </c>
      <c r="E187" s="194" t="s">
        <v>426</v>
      </c>
      <c r="F187" s="195" t="s">
        <v>3892</v>
      </c>
      <c r="G187" s="196" t="s">
        <v>847</v>
      </c>
      <c r="H187" s="197">
        <v>2</v>
      </c>
      <c r="I187" s="198"/>
      <c r="J187" s="199">
        <f t="shared" si="40"/>
        <v>0</v>
      </c>
      <c r="K187" s="200"/>
      <c r="L187" s="40"/>
      <c r="M187" s="201" t="s">
        <v>1</v>
      </c>
      <c r="N187" s="202" t="s">
        <v>41</v>
      </c>
      <c r="O187" s="72"/>
      <c r="P187" s="203">
        <f t="shared" si="41"/>
        <v>0</v>
      </c>
      <c r="Q187" s="203">
        <v>0</v>
      </c>
      <c r="R187" s="203">
        <f t="shared" si="42"/>
        <v>0</v>
      </c>
      <c r="S187" s="203">
        <v>0</v>
      </c>
      <c r="T187" s="204">
        <f t="shared" si="43"/>
        <v>0</v>
      </c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R187" s="205" t="s">
        <v>206</v>
      </c>
      <c r="AT187" s="205" t="s">
        <v>202</v>
      </c>
      <c r="AU187" s="205" t="s">
        <v>83</v>
      </c>
      <c r="AY187" s="18" t="s">
        <v>200</v>
      </c>
      <c r="BE187" s="206">
        <f t="shared" si="44"/>
        <v>0</v>
      </c>
      <c r="BF187" s="206">
        <f t="shared" si="45"/>
        <v>0</v>
      </c>
      <c r="BG187" s="206">
        <f t="shared" si="46"/>
        <v>0</v>
      </c>
      <c r="BH187" s="206">
        <f t="shared" si="47"/>
        <v>0</v>
      </c>
      <c r="BI187" s="206">
        <f t="shared" si="48"/>
        <v>0</v>
      </c>
      <c r="BJ187" s="18" t="s">
        <v>83</v>
      </c>
      <c r="BK187" s="206">
        <f t="shared" si="49"/>
        <v>0</v>
      </c>
      <c r="BL187" s="18" t="s">
        <v>206</v>
      </c>
      <c r="BM187" s="205" t="s">
        <v>639</v>
      </c>
    </row>
    <row r="188" spans="1:65" s="2" customFormat="1" ht="16.5" customHeight="1" x14ac:dyDescent="0.2">
      <c r="A188" s="35"/>
      <c r="B188" s="36"/>
      <c r="C188" s="193" t="s">
        <v>434</v>
      </c>
      <c r="D188" s="193" t="s">
        <v>202</v>
      </c>
      <c r="E188" s="194" t="s">
        <v>3893</v>
      </c>
      <c r="F188" s="195" t="s">
        <v>3839</v>
      </c>
      <c r="G188" s="196" t="s">
        <v>847</v>
      </c>
      <c r="H188" s="197">
        <v>1</v>
      </c>
      <c r="I188" s="198"/>
      <c r="J188" s="199">
        <f t="shared" si="40"/>
        <v>0</v>
      </c>
      <c r="K188" s="200"/>
      <c r="L188" s="40"/>
      <c r="M188" s="201" t="s">
        <v>1</v>
      </c>
      <c r="N188" s="202" t="s">
        <v>41</v>
      </c>
      <c r="O188" s="72"/>
      <c r="P188" s="203">
        <f t="shared" si="41"/>
        <v>0</v>
      </c>
      <c r="Q188" s="203">
        <v>0</v>
      </c>
      <c r="R188" s="203">
        <f t="shared" si="42"/>
        <v>0</v>
      </c>
      <c r="S188" s="203">
        <v>0</v>
      </c>
      <c r="T188" s="204">
        <f t="shared" si="43"/>
        <v>0</v>
      </c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R188" s="205" t="s">
        <v>206</v>
      </c>
      <c r="AT188" s="205" t="s">
        <v>202</v>
      </c>
      <c r="AU188" s="205" t="s">
        <v>83</v>
      </c>
      <c r="AY188" s="18" t="s">
        <v>200</v>
      </c>
      <c r="BE188" s="206">
        <f t="shared" si="44"/>
        <v>0</v>
      </c>
      <c r="BF188" s="206">
        <f t="shared" si="45"/>
        <v>0</v>
      </c>
      <c r="BG188" s="206">
        <f t="shared" si="46"/>
        <v>0</v>
      </c>
      <c r="BH188" s="206">
        <f t="shared" si="47"/>
        <v>0</v>
      </c>
      <c r="BI188" s="206">
        <f t="shared" si="48"/>
        <v>0</v>
      </c>
      <c r="BJ188" s="18" t="s">
        <v>83</v>
      </c>
      <c r="BK188" s="206">
        <f t="shared" si="49"/>
        <v>0</v>
      </c>
      <c r="BL188" s="18" t="s">
        <v>206</v>
      </c>
      <c r="BM188" s="205" t="s">
        <v>652</v>
      </c>
    </row>
    <row r="189" spans="1:65" s="2" customFormat="1" ht="16.5" customHeight="1" x14ac:dyDescent="0.2">
      <c r="A189" s="35"/>
      <c r="B189" s="36"/>
      <c r="C189" s="193" t="s">
        <v>222</v>
      </c>
      <c r="D189" s="193" t="s">
        <v>202</v>
      </c>
      <c r="E189" s="194" t="s">
        <v>3894</v>
      </c>
      <c r="F189" s="195" t="s">
        <v>3870</v>
      </c>
      <c r="G189" s="196" t="s">
        <v>847</v>
      </c>
      <c r="H189" s="197">
        <v>1</v>
      </c>
      <c r="I189" s="198"/>
      <c r="J189" s="199">
        <f t="shared" si="40"/>
        <v>0</v>
      </c>
      <c r="K189" s="200"/>
      <c r="L189" s="40"/>
      <c r="M189" s="201" t="s">
        <v>1</v>
      </c>
      <c r="N189" s="202" t="s">
        <v>41</v>
      </c>
      <c r="O189" s="72"/>
      <c r="P189" s="203">
        <f t="shared" si="41"/>
        <v>0</v>
      </c>
      <c r="Q189" s="203">
        <v>0</v>
      </c>
      <c r="R189" s="203">
        <f t="shared" si="42"/>
        <v>0</v>
      </c>
      <c r="S189" s="203">
        <v>0</v>
      </c>
      <c r="T189" s="204">
        <f t="shared" si="43"/>
        <v>0</v>
      </c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R189" s="205" t="s">
        <v>206</v>
      </c>
      <c r="AT189" s="205" t="s">
        <v>202</v>
      </c>
      <c r="AU189" s="205" t="s">
        <v>83</v>
      </c>
      <c r="AY189" s="18" t="s">
        <v>200</v>
      </c>
      <c r="BE189" s="206">
        <f t="shared" si="44"/>
        <v>0</v>
      </c>
      <c r="BF189" s="206">
        <f t="shared" si="45"/>
        <v>0</v>
      </c>
      <c r="BG189" s="206">
        <f t="shared" si="46"/>
        <v>0</v>
      </c>
      <c r="BH189" s="206">
        <f t="shared" si="47"/>
        <v>0</v>
      </c>
      <c r="BI189" s="206">
        <f t="shared" si="48"/>
        <v>0</v>
      </c>
      <c r="BJ189" s="18" t="s">
        <v>83</v>
      </c>
      <c r="BK189" s="206">
        <f t="shared" si="49"/>
        <v>0</v>
      </c>
      <c r="BL189" s="18" t="s">
        <v>206</v>
      </c>
      <c r="BM189" s="205" t="s">
        <v>668</v>
      </c>
    </row>
    <row r="190" spans="1:65" s="2" customFormat="1" ht="21.75" customHeight="1" x14ac:dyDescent="0.2">
      <c r="A190" s="35"/>
      <c r="B190" s="36"/>
      <c r="C190" s="193" t="s">
        <v>442</v>
      </c>
      <c r="D190" s="193" t="s">
        <v>202</v>
      </c>
      <c r="E190" s="194" t="s">
        <v>3895</v>
      </c>
      <c r="F190" s="195" t="s">
        <v>3896</v>
      </c>
      <c r="G190" s="196" t="s">
        <v>847</v>
      </c>
      <c r="H190" s="197">
        <v>1</v>
      </c>
      <c r="I190" s="198"/>
      <c r="J190" s="199">
        <f t="shared" si="40"/>
        <v>0</v>
      </c>
      <c r="K190" s="200"/>
      <c r="L190" s="40"/>
      <c r="M190" s="201" t="s">
        <v>1</v>
      </c>
      <c r="N190" s="202" t="s">
        <v>41</v>
      </c>
      <c r="O190" s="72"/>
      <c r="P190" s="203">
        <f t="shared" si="41"/>
        <v>0</v>
      </c>
      <c r="Q190" s="203">
        <v>0</v>
      </c>
      <c r="R190" s="203">
        <f t="shared" si="42"/>
        <v>0</v>
      </c>
      <c r="S190" s="203">
        <v>0</v>
      </c>
      <c r="T190" s="204">
        <f t="shared" si="43"/>
        <v>0</v>
      </c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R190" s="205" t="s">
        <v>206</v>
      </c>
      <c r="AT190" s="205" t="s">
        <v>202</v>
      </c>
      <c r="AU190" s="205" t="s">
        <v>83</v>
      </c>
      <c r="AY190" s="18" t="s">
        <v>200</v>
      </c>
      <c r="BE190" s="206">
        <f t="shared" si="44"/>
        <v>0</v>
      </c>
      <c r="BF190" s="206">
        <f t="shared" si="45"/>
        <v>0</v>
      </c>
      <c r="BG190" s="206">
        <f t="shared" si="46"/>
        <v>0</v>
      </c>
      <c r="BH190" s="206">
        <f t="shared" si="47"/>
        <v>0</v>
      </c>
      <c r="BI190" s="206">
        <f t="shared" si="48"/>
        <v>0</v>
      </c>
      <c r="BJ190" s="18" t="s">
        <v>83</v>
      </c>
      <c r="BK190" s="206">
        <f t="shared" si="49"/>
        <v>0</v>
      </c>
      <c r="BL190" s="18" t="s">
        <v>206</v>
      </c>
      <c r="BM190" s="205" t="s">
        <v>678</v>
      </c>
    </row>
    <row r="191" spans="1:65" s="2" customFormat="1" ht="16.5" customHeight="1" x14ac:dyDescent="0.2">
      <c r="A191" s="35"/>
      <c r="B191" s="36"/>
      <c r="C191" s="193" t="s">
        <v>449</v>
      </c>
      <c r="D191" s="193" t="s">
        <v>202</v>
      </c>
      <c r="E191" s="194" t="s">
        <v>3897</v>
      </c>
      <c r="F191" s="195" t="s">
        <v>2482</v>
      </c>
      <c r="G191" s="196" t="s">
        <v>847</v>
      </c>
      <c r="H191" s="197">
        <v>1</v>
      </c>
      <c r="I191" s="198"/>
      <c r="J191" s="199">
        <f t="shared" si="40"/>
        <v>0</v>
      </c>
      <c r="K191" s="200"/>
      <c r="L191" s="40"/>
      <c r="M191" s="201" t="s">
        <v>1</v>
      </c>
      <c r="N191" s="202" t="s">
        <v>41</v>
      </c>
      <c r="O191" s="72"/>
      <c r="P191" s="203">
        <f t="shared" si="41"/>
        <v>0</v>
      </c>
      <c r="Q191" s="203">
        <v>0</v>
      </c>
      <c r="R191" s="203">
        <f t="shared" si="42"/>
        <v>0</v>
      </c>
      <c r="S191" s="203">
        <v>0</v>
      </c>
      <c r="T191" s="204">
        <f t="shared" si="43"/>
        <v>0</v>
      </c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R191" s="205" t="s">
        <v>206</v>
      </c>
      <c r="AT191" s="205" t="s">
        <v>202</v>
      </c>
      <c r="AU191" s="205" t="s">
        <v>83</v>
      </c>
      <c r="AY191" s="18" t="s">
        <v>200</v>
      </c>
      <c r="BE191" s="206">
        <f t="shared" si="44"/>
        <v>0</v>
      </c>
      <c r="BF191" s="206">
        <f t="shared" si="45"/>
        <v>0</v>
      </c>
      <c r="BG191" s="206">
        <f t="shared" si="46"/>
        <v>0</v>
      </c>
      <c r="BH191" s="206">
        <f t="shared" si="47"/>
        <v>0</v>
      </c>
      <c r="BI191" s="206">
        <f t="shared" si="48"/>
        <v>0</v>
      </c>
      <c r="BJ191" s="18" t="s">
        <v>83</v>
      </c>
      <c r="BK191" s="206">
        <f t="shared" si="49"/>
        <v>0</v>
      </c>
      <c r="BL191" s="18" t="s">
        <v>206</v>
      </c>
      <c r="BM191" s="205" t="s">
        <v>689</v>
      </c>
    </row>
    <row r="192" spans="1:65" s="12" customFormat="1" ht="25.9" customHeight="1" x14ac:dyDescent="0.2">
      <c r="B192" s="177"/>
      <c r="C192" s="178"/>
      <c r="D192" s="179" t="s">
        <v>75</v>
      </c>
      <c r="E192" s="180" t="s">
        <v>2544</v>
      </c>
      <c r="F192" s="180" t="s">
        <v>3898</v>
      </c>
      <c r="G192" s="178"/>
      <c r="H192" s="178"/>
      <c r="I192" s="181"/>
      <c r="J192" s="182">
        <f>BK192</f>
        <v>0</v>
      </c>
      <c r="K192" s="178"/>
      <c r="L192" s="183"/>
      <c r="M192" s="184"/>
      <c r="N192" s="185"/>
      <c r="O192" s="185"/>
      <c r="P192" s="186">
        <f>SUM(P193:P195)</f>
        <v>0</v>
      </c>
      <c r="Q192" s="185"/>
      <c r="R192" s="186">
        <f>SUM(R193:R195)</f>
        <v>0</v>
      </c>
      <c r="S192" s="185"/>
      <c r="T192" s="187">
        <f>SUM(T193:T195)</f>
        <v>0</v>
      </c>
      <c r="AR192" s="188" t="s">
        <v>83</v>
      </c>
      <c r="AT192" s="189" t="s">
        <v>75</v>
      </c>
      <c r="AU192" s="189" t="s">
        <v>76</v>
      </c>
      <c r="AY192" s="188" t="s">
        <v>200</v>
      </c>
      <c r="BK192" s="190">
        <f>SUM(BK193:BK195)</f>
        <v>0</v>
      </c>
    </row>
    <row r="193" spans="1:65" s="2" customFormat="1" ht="21.75" customHeight="1" x14ac:dyDescent="0.2">
      <c r="A193" s="35"/>
      <c r="B193" s="36"/>
      <c r="C193" s="193" t="s">
        <v>455</v>
      </c>
      <c r="D193" s="193" t="s">
        <v>202</v>
      </c>
      <c r="E193" s="194" t="s">
        <v>3899</v>
      </c>
      <c r="F193" s="195" t="s">
        <v>3873</v>
      </c>
      <c r="G193" s="196" t="s">
        <v>992</v>
      </c>
      <c r="H193" s="197">
        <v>10</v>
      </c>
      <c r="I193" s="198"/>
      <c r="J193" s="199">
        <f>ROUND(I193*H193,2)</f>
        <v>0</v>
      </c>
      <c r="K193" s="200"/>
      <c r="L193" s="40"/>
      <c r="M193" s="201" t="s">
        <v>1</v>
      </c>
      <c r="N193" s="202" t="s">
        <v>41</v>
      </c>
      <c r="O193" s="72"/>
      <c r="P193" s="203">
        <f>O193*H193</f>
        <v>0</v>
      </c>
      <c r="Q193" s="203">
        <v>0</v>
      </c>
      <c r="R193" s="203">
        <f>Q193*H193</f>
        <v>0</v>
      </c>
      <c r="S193" s="203">
        <v>0</v>
      </c>
      <c r="T193" s="204">
        <f>S193*H193</f>
        <v>0</v>
      </c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R193" s="205" t="s">
        <v>206</v>
      </c>
      <c r="AT193" s="205" t="s">
        <v>202</v>
      </c>
      <c r="AU193" s="205" t="s">
        <v>83</v>
      </c>
      <c r="AY193" s="18" t="s">
        <v>200</v>
      </c>
      <c r="BE193" s="206">
        <f>IF(N193="základní",J193,0)</f>
        <v>0</v>
      </c>
      <c r="BF193" s="206">
        <f>IF(N193="snížená",J193,0)</f>
        <v>0</v>
      </c>
      <c r="BG193" s="206">
        <f>IF(N193="zákl. přenesená",J193,0)</f>
        <v>0</v>
      </c>
      <c r="BH193" s="206">
        <f>IF(N193="sníž. přenesená",J193,0)</f>
        <v>0</v>
      </c>
      <c r="BI193" s="206">
        <f>IF(N193="nulová",J193,0)</f>
        <v>0</v>
      </c>
      <c r="BJ193" s="18" t="s">
        <v>83</v>
      </c>
      <c r="BK193" s="206">
        <f>ROUND(I193*H193,2)</f>
        <v>0</v>
      </c>
      <c r="BL193" s="18" t="s">
        <v>206</v>
      </c>
      <c r="BM193" s="205" t="s">
        <v>288</v>
      </c>
    </row>
    <row r="194" spans="1:65" s="2" customFormat="1" ht="16.5" customHeight="1" x14ac:dyDescent="0.2">
      <c r="A194" s="35"/>
      <c r="B194" s="36"/>
      <c r="C194" s="193" t="s">
        <v>459</v>
      </c>
      <c r="D194" s="193" t="s">
        <v>202</v>
      </c>
      <c r="E194" s="194" t="s">
        <v>3900</v>
      </c>
      <c r="F194" s="195" t="s">
        <v>2521</v>
      </c>
      <c r="G194" s="196" t="s">
        <v>992</v>
      </c>
      <c r="H194" s="197">
        <v>10</v>
      </c>
      <c r="I194" s="198"/>
      <c r="J194" s="199">
        <f>ROUND(I194*H194,2)</f>
        <v>0</v>
      </c>
      <c r="K194" s="200"/>
      <c r="L194" s="40"/>
      <c r="M194" s="201" t="s">
        <v>1</v>
      </c>
      <c r="N194" s="202" t="s">
        <v>41</v>
      </c>
      <c r="O194" s="72"/>
      <c r="P194" s="203">
        <f>O194*H194</f>
        <v>0</v>
      </c>
      <c r="Q194" s="203">
        <v>0</v>
      </c>
      <c r="R194" s="203">
        <f>Q194*H194</f>
        <v>0</v>
      </c>
      <c r="S194" s="203">
        <v>0</v>
      </c>
      <c r="T194" s="204">
        <f>S194*H194</f>
        <v>0</v>
      </c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R194" s="205" t="s">
        <v>206</v>
      </c>
      <c r="AT194" s="205" t="s">
        <v>202</v>
      </c>
      <c r="AU194" s="205" t="s">
        <v>83</v>
      </c>
      <c r="AY194" s="18" t="s">
        <v>200</v>
      </c>
      <c r="BE194" s="206">
        <f>IF(N194="základní",J194,0)</f>
        <v>0</v>
      </c>
      <c r="BF194" s="206">
        <f>IF(N194="snížená",J194,0)</f>
        <v>0</v>
      </c>
      <c r="BG194" s="206">
        <f>IF(N194="zákl. přenesená",J194,0)</f>
        <v>0</v>
      </c>
      <c r="BH194" s="206">
        <f>IF(N194="sníž. přenesená",J194,0)</f>
        <v>0</v>
      </c>
      <c r="BI194" s="206">
        <f>IF(N194="nulová",J194,0)</f>
        <v>0</v>
      </c>
      <c r="BJ194" s="18" t="s">
        <v>83</v>
      </c>
      <c r="BK194" s="206">
        <f>ROUND(I194*H194,2)</f>
        <v>0</v>
      </c>
      <c r="BL194" s="18" t="s">
        <v>206</v>
      </c>
      <c r="BM194" s="205" t="s">
        <v>294</v>
      </c>
    </row>
    <row r="195" spans="1:65" s="2" customFormat="1" ht="24.2" customHeight="1" x14ac:dyDescent="0.2">
      <c r="A195" s="35"/>
      <c r="B195" s="36"/>
      <c r="C195" s="193" t="s">
        <v>463</v>
      </c>
      <c r="D195" s="193" t="s">
        <v>202</v>
      </c>
      <c r="E195" s="194" t="s">
        <v>3901</v>
      </c>
      <c r="F195" s="195" t="s">
        <v>2526</v>
      </c>
      <c r="G195" s="196" t="s">
        <v>210</v>
      </c>
      <c r="H195" s="197">
        <v>8</v>
      </c>
      <c r="I195" s="198"/>
      <c r="J195" s="199">
        <f>ROUND(I195*H195,2)</f>
        <v>0</v>
      </c>
      <c r="K195" s="200"/>
      <c r="L195" s="40"/>
      <c r="M195" s="201" t="s">
        <v>1</v>
      </c>
      <c r="N195" s="202" t="s">
        <v>41</v>
      </c>
      <c r="O195" s="72"/>
      <c r="P195" s="203">
        <f>O195*H195</f>
        <v>0</v>
      </c>
      <c r="Q195" s="203">
        <v>0</v>
      </c>
      <c r="R195" s="203">
        <f>Q195*H195</f>
        <v>0</v>
      </c>
      <c r="S195" s="203">
        <v>0</v>
      </c>
      <c r="T195" s="204">
        <f>S195*H195</f>
        <v>0</v>
      </c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R195" s="205" t="s">
        <v>206</v>
      </c>
      <c r="AT195" s="205" t="s">
        <v>202</v>
      </c>
      <c r="AU195" s="205" t="s">
        <v>83</v>
      </c>
      <c r="AY195" s="18" t="s">
        <v>200</v>
      </c>
      <c r="BE195" s="206">
        <f>IF(N195="základní",J195,0)</f>
        <v>0</v>
      </c>
      <c r="BF195" s="206">
        <f>IF(N195="snížená",J195,0)</f>
        <v>0</v>
      </c>
      <c r="BG195" s="206">
        <f>IF(N195="zákl. přenesená",J195,0)</f>
        <v>0</v>
      </c>
      <c r="BH195" s="206">
        <f>IF(N195="sníž. přenesená",J195,0)</f>
        <v>0</v>
      </c>
      <c r="BI195" s="206">
        <f>IF(N195="nulová",J195,0)</f>
        <v>0</v>
      </c>
      <c r="BJ195" s="18" t="s">
        <v>83</v>
      </c>
      <c r="BK195" s="206">
        <f>ROUND(I195*H195,2)</f>
        <v>0</v>
      </c>
      <c r="BL195" s="18" t="s">
        <v>206</v>
      </c>
      <c r="BM195" s="205" t="s">
        <v>299</v>
      </c>
    </row>
    <row r="196" spans="1:65" s="12" customFormat="1" ht="25.9" customHeight="1" x14ac:dyDescent="0.2">
      <c r="B196" s="177"/>
      <c r="C196" s="178"/>
      <c r="D196" s="179" t="s">
        <v>75</v>
      </c>
      <c r="E196" s="180" t="s">
        <v>2553</v>
      </c>
      <c r="F196" s="180" t="s">
        <v>3902</v>
      </c>
      <c r="G196" s="178"/>
      <c r="H196" s="178"/>
      <c r="I196" s="181"/>
      <c r="J196" s="182">
        <f>BK196</f>
        <v>0</v>
      </c>
      <c r="K196" s="178"/>
      <c r="L196" s="183"/>
      <c r="M196" s="184"/>
      <c r="N196" s="185"/>
      <c r="O196" s="185"/>
      <c r="P196" s="186">
        <f>SUM(P197:P202)</f>
        <v>0</v>
      </c>
      <c r="Q196" s="185"/>
      <c r="R196" s="186">
        <f>SUM(R197:R202)</f>
        <v>0</v>
      </c>
      <c r="S196" s="185"/>
      <c r="T196" s="187">
        <f>SUM(T197:T202)</f>
        <v>0</v>
      </c>
      <c r="AR196" s="188" t="s">
        <v>83</v>
      </c>
      <c r="AT196" s="189" t="s">
        <v>75</v>
      </c>
      <c r="AU196" s="189" t="s">
        <v>76</v>
      </c>
      <c r="AY196" s="188" t="s">
        <v>200</v>
      </c>
      <c r="BK196" s="190">
        <f>SUM(BK197:BK202)</f>
        <v>0</v>
      </c>
    </row>
    <row r="197" spans="1:65" s="2" customFormat="1" ht="24.2" customHeight="1" x14ac:dyDescent="0.2">
      <c r="A197" s="35"/>
      <c r="B197" s="36"/>
      <c r="C197" s="193" t="s">
        <v>226</v>
      </c>
      <c r="D197" s="193" t="s">
        <v>202</v>
      </c>
      <c r="E197" s="194" t="s">
        <v>3903</v>
      </c>
      <c r="F197" s="195" t="s">
        <v>3879</v>
      </c>
      <c r="G197" s="196" t="s">
        <v>847</v>
      </c>
      <c r="H197" s="197">
        <v>1</v>
      </c>
      <c r="I197" s="198"/>
      <c r="J197" s="199">
        <f t="shared" ref="J197:J202" si="50">ROUND(I197*H197,2)</f>
        <v>0</v>
      </c>
      <c r="K197" s="200"/>
      <c r="L197" s="40"/>
      <c r="M197" s="201" t="s">
        <v>1</v>
      </c>
      <c r="N197" s="202" t="s">
        <v>41</v>
      </c>
      <c r="O197" s="72"/>
      <c r="P197" s="203">
        <f t="shared" ref="P197:P202" si="51">O197*H197</f>
        <v>0</v>
      </c>
      <c r="Q197" s="203">
        <v>0</v>
      </c>
      <c r="R197" s="203">
        <f t="shared" ref="R197:R202" si="52">Q197*H197</f>
        <v>0</v>
      </c>
      <c r="S197" s="203">
        <v>0</v>
      </c>
      <c r="T197" s="204">
        <f t="shared" ref="T197:T202" si="53">S197*H197</f>
        <v>0</v>
      </c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R197" s="205" t="s">
        <v>206</v>
      </c>
      <c r="AT197" s="205" t="s">
        <v>202</v>
      </c>
      <c r="AU197" s="205" t="s">
        <v>83</v>
      </c>
      <c r="AY197" s="18" t="s">
        <v>200</v>
      </c>
      <c r="BE197" s="206">
        <f t="shared" ref="BE197:BE202" si="54">IF(N197="základní",J197,0)</f>
        <v>0</v>
      </c>
      <c r="BF197" s="206">
        <f t="shared" ref="BF197:BF202" si="55">IF(N197="snížená",J197,0)</f>
        <v>0</v>
      </c>
      <c r="BG197" s="206">
        <f t="shared" ref="BG197:BG202" si="56">IF(N197="zákl. přenesená",J197,0)</f>
        <v>0</v>
      </c>
      <c r="BH197" s="206">
        <f t="shared" ref="BH197:BH202" si="57">IF(N197="sníž. přenesená",J197,0)</f>
        <v>0</v>
      </c>
      <c r="BI197" s="206">
        <f t="shared" ref="BI197:BI202" si="58">IF(N197="nulová",J197,0)</f>
        <v>0</v>
      </c>
      <c r="BJ197" s="18" t="s">
        <v>83</v>
      </c>
      <c r="BK197" s="206">
        <f t="shared" ref="BK197:BK202" si="59">ROUND(I197*H197,2)</f>
        <v>0</v>
      </c>
      <c r="BL197" s="18" t="s">
        <v>206</v>
      </c>
      <c r="BM197" s="205" t="s">
        <v>302</v>
      </c>
    </row>
    <row r="198" spans="1:65" s="2" customFormat="1" ht="24.2" customHeight="1" x14ac:dyDescent="0.2">
      <c r="A198" s="35"/>
      <c r="B198" s="36"/>
      <c r="C198" s="193" t="s">
        <v>474</v>
      </c>
      <c r="D198" s="193" t="s">
        <v>202</v>
      </c>
      <c r="E198" s="194" t="s">
        <v>226</v>
      </c>
      <c r="F198" s="195" t="s">
        <v>3881</v>
      </c>
      <c r="G198" s="196" t="s">
        <v>847</v>
      </c>
      <c r="H198" s="197">
        <v>2</v>
      </c>
      <c r="I198" s="198"/>
      <c r="J198" s="199">
        <f t="shared" si="50"/>
        <v>0</v>
      </c>
      <c r="K198" s="200"/>
      <c r="L198" s="40"/>
      <c r="M198" s="201" t="s">
        <v>1</v>
      </c>
      <c r="N198" s="202" t="s">
        <v>41</v>
      </c>
      <c r="O198" s="72"/>
      <c r="P198" s="203">
        <f t="shared" si="51"/>
        <v>0</v>
      </c>
      <c r="Q198" s="203">
        <v>0</v>
      </c>
      <c r="R198" s="203">
        <f t="shared" si="52"/>
        <v>0</v>
      </c>
      <c r="S198" s="203">
        <v>0</v>
      </c>
      <c r="T198" s="204">
        <f t="shared" si="53"/>
        <v>0</v>
      </c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R198" s="205" t="s">
        <v>206</v>
      </c>
      <c r="AT198" s="205" t="s">
        <v>202</v>
      </c>
      <c r="AU198" s="205" t="s">
        <v>83</v>
      </c>
      <c r="AY198" s="18" t="s">
        <v>200</v>
      </c>
      <c r="BE198" s="206">
        <f t="shared" si="54"/>
        <v>0</v>
      </c>
      <c r="BF198" s="206">
        <f t="shared" si="55"/>
        <v>0</v>
      </c>
      <c r="BG198" s="206">
        <f t="shared" si="56"/>
        <v>0</v>
      </c>
      <c r="BH198" s="206">
        <f t="shared" si="57"/>
        <v>0</v>
      </c>
      <c r="BI198" s="206">
        <f t="shared" si="58"/>
        <v>0</v>
      </c>
      <c r="BJ198" s="18" t="s">
        <v>83</v>
      </c>
      <c r="BK198" s="206">
        <f t="shared" si="59"/>
        <v>0</v>
      </c>
      <c r="BL198" s="18" t="s">
        <v>206</v>
      </c>
      <c r="BM198" s="205" t="s">
        <v>306</v>
      </c>
    </row>
    <row r="199" spans="1:65" s="2" customFormat="1" ht="16.5" customHeight="1" x14ac:dyDescent="0.2">
      <c r="A199" s="35"/>
      <c r="B199" s="36"/>
      <c r="C199" s="193" t="s">
        <v>230</v>
      </c>
      <c r="D199" s="193" t="s">
        <v>202</v>
      </c>
      <c r="E199" s="194" t="s">
        <v>3904</v>
      </c>
      <c r="F199" s="195" t="s">
        <v>3883</v>
      </c>
      <c r="G199" s="196" t="s">
        <v>847</v>
      </c>
      <c r="H199" s="197">
        <v>1</v>
      </c>
      <c r="I199" s="198"/>
      <c r="J199" s="199">
        <f t="shared" si="50"/>
        <v>0</v>
      </c>
      <c r="K199" s="200"/>
      <c r="L199" s="40"/>
      <c r="M199" s="201" t="s">
        <v>1</v>
      </c>
      <c r="N199" s="202" t="s">
        <v>41</v>
      </c>
      <c r="O199" s="72"/>
      <c r="P199" s="203">
        <f t="shared" si="51"/>
        <v>0</v>
      </c>
      <c r="Q199" s="203">
        <v>0</v>
      </c>
      <c r="R199" s="203">
        <f t="shared" si="52"/>
        <v>0</v>
      </c>
      <c r="S199" s="203">
        <v>0</v>
      </c>
      <c r="T199" s="204">
        <f t="shared" si="53"/>
        <v>0</v>
      </c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R199" s="205" t="s">
        <v>206</v>
      </c>
      <c r="AT199" s="205" t="s">
        <v>202</v>
      </c>
      <c r="AU199" s="205" t="s">
        <v>83</v>
      </c>
      <c r="AY199" s="18" t="s">
        <v>200</v>
      </c>
      <c r="BE199" s="206">
        <f t="shared" si="54"/>
        <v>0</v>
      </c>
      <c r="BF199" s="206">
        <f t="shared" si="55"/>
        <v>0</v>
      </c>
      <c r="BG199" s="206">
        <f t="shared" si="56"/>
        <v>0</v>
      </c>
      <c r="BH199" s="206">
        <f t="shared" si="57"/>
        <v>0</v>
      </c>
      <c r="BI199" s="206">
        <f t="shared" si="58"/>
        <v>0</v>
      </c>
      <c r="BJ199" s="18" t="s">
        <v>83</v>
      </c>
      <c r="BK199" s="206">
        <f t="shared" si="59"/>
        <v>0</v>
      </c>
      <c r="BL199" s="18" t="s">
        <v>206</v>
      </c>
      <c r="BM199" s="205" t="s">
        <v>312</v>
      </c>
    </row>
    <row r="200" spans="1:65" s="2" customFormat="1" ht="16.5" customHeight="1" x14ac:dyDescent="0.2">
      <c r="A200" s="35"/>
      <c r="B200" s="36"/>
      <c r="C200" s="193" t="s">
        <v>485</v>
      </c>
      <c r="D200" s="193" t="s">
        <v>202</v>
      </c>
      <c r="E200" s="194" t="s">
        <v>3905</v>
      </c>
      <c r="F200" s="195" t="s">
        <v>3885</v>
      </c>
      <c r="G200" s="196" t="s">
        <v>847</v>
      </c>
      <c r="H200" s="197">
        <v>1</v>
      </c>
      <c r="I200" s="198"/>
      <c r="J200" s="199">
        <f t="shared" si="50"/>
        <v>0</v>
      </c>
      <c r="K200" s="200"/>
      <c r="L200" s="40"/>
      <c r="M200" s="201" t="s">
        <v>1</v>
      </c>
      <c r="N200" s="202" t="s">
        <v>41</v>
      </c>
      <c r="O200" s="72"/>
      <c r="P200" s="203">
        <f t="shared" si="51"/>
        <v>0</v>
      </c>
      <c r="Q200" s="203">
        <v>0</v>
      </c>
      <c r="R200" s="203">
        <f t="shared" si="52"/>
        <v>0</v>
      </c>
      <c r="S200" s="203">
        <v>0</v>
      </c>
      <c r="T200" s="204">
        <f t="shared" si="53"/>
        <v>0</v>
      </c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R200" s="205" t="s">
        <v>206</v>
      </c>
      <c r="AT200" s="205" t="s">
        <v>202</v>
      </c>
      <c r="AU200" s="205" t="s">
        <v>83</v>
      </c>
      <c r="AY200" s="18" t="s">
        <v>200</v>
      </c>
      <c r="BE200" s="206">
        <f t="shared" si="54"/>
        <v>0</v>
      </c>
      <c r="BF200" s="206">
        <f t="shared" si="55"/>
        <v>0</v>
      </c>
      <c r="BG200" s="206">
        <f t="shared" si="56"/>
        <v>0</v>
      </c>
      <c r="BH200" s="206">
        <f t="shared" si="57"/>
        <v>0</v>
      </c>
      <c r="BI200" s="206">
        <f t="shared" si="58"/>
        <v>0</v>
      </c>
      <c r="BJ200" s="18" t="s">
        <v>83</v>
      </c>
      <c r="BK200" s="206">
        <f t="shared" si="59"/>
        <v>0</v>
      </c>
      <c r="BL200" s="18" t="s">
        <v>206</v>
      </c>
      <c r="BM200" s="205" t="s">
        <v>316</v>
      </c>
    </row>
    <row r="201" spans="1:65" s="2" customFormat="1" ht="21.75" customHeight="1" x14ac:dyDescent="0.2">
      <c r="A201" s="35"/>
      <c r="B201" s="36"/>
      <c r="C201" s="193" t="s">
        <v>234</v>
      </c>
      <c r="D201" s="193" t="s">
        <v>202</v>
      </c>
      <c r="E201" s="194" t="s">
        <v>3906</v>
      </c>
      <c r="F201" s="195" t="s">
        <v>3887</v>
      </c>
      <c r="G201" s="196" t="s">
        <v>847</v>
      </c>
      <c r="H201" s="197">
        <v>1</v>
      </c>
      <c r="I201" s="198"/>
      <c r="J201" s="199">
        <f t="shared" si="50"/>
        <v>0</v>
      </c>
      <c r="K201" s="200"/>
      <c r="L201" s="40"/>
      <c r="M201" s="201" t="s">
        <v>1</v>
      </c>
      <c r="N201" s="202" t="s">
        <v>41</v>
      </c>
      <c r="O201" s="72"/>
      <c r="P201" s="203">
        <f t="shared" si="51"/>
        <v>0</v>
      </c>
      <c r="Q201" s="203">
        <v>0</v>
      </c>
      <c r="R201" s="203">
        <f t="shared" si="52"/>
        <v>0</v>
      </c>
      <c r="S201" s="203">
        <v>0</v>
      </c>
      <c r="T201" s="204">
        <f t="shared" si="53"/>
        <v>0</v>
      </c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R201" s="205" t="s">
        <v>206</v>
      </c>
      <c r="AT201" s="205" t="s">
        <v>202</v>
      </c>
      <c r="AU201" s="205" t="s">
        <v>83</v>
      </c>
      <c r="AY201" s="18" t="s">
        <v>200</v>
      </c>
      <c r="BE201" s="206">
        <f t="shared" si="54"/>
        <v>0</v>
      </c>
      <c r="BF201" s="206">
        <f t="shared" si="55"/>
        <v>0</v>
      </c>
      <c r="BG201" s="206">
        <f t="shared" si="56"/>
        <v>0</v>
      </c>
      <c r="BH201" s="206">
        <f t="shared" si="57"/>
        <v>0</v>
      </c>
      <c r="BI201" s="206">
        <f t="shared" si="58"/>
        <v>0</v>
      </c>
      <c r="BJ201" s="18" t="s">
        <v>83</v>
      </c>
      <c r="BK201" s="206">
        <f t="shared" si="59"/>
        <v>0</v>
      </c>
      <c r="BL201" s="18" t="s">
        <v>206</v>
      </c>
      <c r="BM201" s="205" t="s">
        <v>324</v>
      </c>
    </row>
    <row r="202" spans="1:65" s="2" customFormat="1" ht="16.5" customHeight="1" x14ac:dyDescent="0.2">
      <c r="A202" s="35"/>
      <c r="B202" s="36"/>
      <c r="C202" s="193" t="s">
        <v>494</v>
      </c>
      <c r="D202" s="193" t="s">
        <v>202</v>
      </c>
      <c r="E202" s="194" t="s">
        <v>2543</v>
      </c>
      <c r="F202" s="195" t="s">
        <v>2482</v>
      </c>
      <c r="G202" s="196" t="s">
        <v>847</v>
      </c>
      <c r="H202" s="197">
        <v>1</v>
      </c>
      <c r="I202" s="198"/>
      <c r="J202" s="199">
        <f t="shared" si="50"/>
        <v>0</v>
      </c>
      <c r="K202" s="200"/>
      <c r="L202" s="40"/>
      <c r="M202" s="201" t="s">
        <v>1</v>
      </c>
      <c r="N202" s="202" t="s">
        <v>41</v>
      </c>
      <c r="O202" s="72"/>
      <c r="P202" s="203">
        <f t="shared" si="51"/>
        <v>0</v>
      </c>
      <c r="Q202" s="203">
        <v>0</v>
      </c>
      <c r="R202" s="203">
        <f t="shared" si="52"/>
        <v>0</v>
      </c>
      <c r="S202" s="203">
        <v>0</v>
      </c>
      <c r="T202" s="204">
        <f t="shared" si="53"/>
        <v>0</v>
      </c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R202" s="205" t="s">
        <v>206</v>
      </c>
      <c r="AT202" s="205" t="s">
        <v>202</v>
      </c>
      <c r="AU202" s="205" t="s">
        <v>83</v>
      </c>
      <c r="AY202" s="18" t="s">
        <v>200</v>
      </c>
      <c r="BE202" s="206">
        <f t="shared" si="54"/>
        <v>0</v>
      </c>
      <c r="BF202" s="206">
        <f t="shared" si="55"/>
        <v>0</v>
      </c>
      <c r="BG202" s="206">
        <f t="shared" si="56"/>
        <v>0</v>
      </c>
      <c r="BH202" s="206">
        <f t="shared" si="57"/>
        <v>0</v>
      </c>
      <c r="BI202" s="206">
        <f t="shared" si="58"/>
        <v>0</v>
      </c>
      <c r="BJ202" s="18" t="s">
        <v>83</v>
      </c>
      <c r="BK202" s="206">
        <f t="shared" si="59"/>
        <v>0</v>
      </c>
      <c r="BL202" s="18" t="s">
        <v>206</v>
      </c>
      <c r="BM202" s="205" t="s">
        <v>771</v>
      </c>
    </row>
    <row r="203" spans="1:65" s="12" customFormat="1" ht="25.9" customHeight="1" x14ac:dyDescent="0.2">
      <c r="B203" s="177"/>
      <c r="C203" s="178"/>
      <c r="D203" s="179" t="s">
        <v>75</v>
      </c>
      <c r="E203" s="180" t="s">
        <v>2561</v>
      </c>
      <c r="F203" s="180" t="s">
        <v>3907</v>
      </c>
      <c r="G203" s="178"/>
      <c r="H203" s="178"/>
      <c r="I203" s="181"/>
      <c r="J203" s="182">
        <f>BK203</f>
        <v>0</v>
      </c>
      <c r="K203" s="178"/>
      <c r="L203" s="183"/>
      <c r="M203" s="184"/>
      <c r="N203" s="185"/>
      <c r="O203" s="185"/>
      <c r="P203" s="186">
        <f>SUM(P204:P206)</f>
        <v>0</v>
      </c>
      <c r="Q203" s="185"/>
      <c r="R203" s="186">
        <f>SUM(R204:R206)</f>
        <v>0</v>
      </c>
      <c r="S203" s="185"/>
      <c r="T203" s="187">
        <f>SUM(T204:T206)</f>
        <v>0</v>
      </c>
      <c r="AR203" s="188" t="s">
        <v>83</v>
      </c>
      <c r="AT203" s="189" t="s">
        <v>75</v>
      </c>
      <c r="AU203" s="189" t="s">
        <v>76</v>
      </c>
      <c r="AY203" s="188" t="s">
        <v>200</v>
      </c>
      <c r="BK203" s="190">
        <f>SUM(BK204:BK206)</f>
        <v>0</v>
      </c>
    </row>
    <row r="204" spans="1:65" s="2" customFormat="1" ht="21.75" customHeight="1" x14ac:dyDescent="0.2">
      <c r="A204" s="35"/>
      <c r="B204" s="36"/>
      <c r="C204" s="193" t="s">
        <v>239</v>
      </c>
      <c r="D204" s="193" t="s">
        <v>202</v>
      </c>
      <c r="E204" s="194" t="s">
        <v>3908</v>
      </c>
      <c r="F204" s="195" t="s">
        <v>3873</v>
      </c>
      <c r="G204" s="196" t="s">
        <v>992</v>
      </c>
      <c r="H204" s="197">
        <v>5</v>
      </c>
      <c r="I204" s="198"/>
      <c r="J204" s="199">
        <f>ROUND(I204*H204,2)</f>
        <v>0</v>
      </c>
      <c r="K204" s="200"/>
      <c r="L204" s="40"/>
      <c r="M204" s="201" t="s">
        <v>1</v>
      </c>
      <c r="N204" s="202" t="s">
        <v>41</v>
      </c>
      <c r="O204" s="72"/>
      <c r="P204" s="203">
        <f>O204*H204</f>
        <v>0</v>
      </c>
      <c r="Q204" s="203">
        <v>0</v>
      </c>
      <c r="R204" s="203">
        <f>Q204*H204</f>
        <v>0</v>
      </c>
      <c r="S204" s="203">
        <v>0</v>
      </c>
      <c r="T204" s="204">
        <f>S204*H204</f>
        <v>0</v>
      </c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R204" s="205" t="s">
        <v>206</v>
      </c>
      <c r="AT204" s="205" t="s">
        <v>202</v>
      </c>
      <c r="AU204" s="205" t="s">
        <v>83</v>
      </c>
      <c r="AY204" s="18" t="s">
        <v>200</v>
      </c>
      <c r="BE204" s="206">
        <f>IF(N204="základní",J204,0)</f>
        <v>0</v>
      </c>
      <c r="BF204" s="206">
        <f>IF(N204="snížená",J204,0)</f>
        <v>0</v>
      </c>
      <c r="BG204" s="206">
        <f>IF(N204="zákl. přenesená",J204,0)</f>
        <v>0</v>
      </c>
      <c r="BH204" s="206">
        <f>IF(N204="sníž. přenesená",J204,0)</f>
        <v>0</v>
      </c>
      <c r="BI204" s="206">
        <f>IF(N204="nulová",J204,0)</f>
        <v>0</v>
      </c>
      <c r="BJ204" s="18" t="s">
        <v>83</v>
      </c>
      <c r="BK204" s="206">
        <f>ROUND(I204*H204,2)</f>
        <v>0</v>
      </c>
      <c r="BL204" s="18" t="s">
        <v>206</v>
      </c>
      <c r="BM204" s="205" t="s">
        <v>780</v>
      </c>
    </row>
    <row r="205" spans="1:65" s="2" customFormat="1" ht="16.5" customHeight="1" x14ac:dyDescent="0.2">
      <c r="A205" s="35"/>
      <c r="B205" s="36"/>
      <c r="C205" s="193" t="s">
        <v>501</v>
      </c>
      <c r="D205" s="193" t="s">
        <v>202</v>
      </c>
      <c r="E205" s="194" t="s">
        <v>3909</v>
      </c>
      <c r="F205" s="195" t="s">
        <v>2521</v>
      </c>
      <c r="G205" s="196" t="s">
        <v>992</v>
      </c>
      <c r="H205" s="197">
        <v>5</v>
      </c>
      <c r="I205" s="198"/>
      <c r="J205" s="199">
        <f>ROUND(I205*H205,2)</f>
        <v>0</v>
      </c>
      <c r="K205" s="200"/>
      <c r="L205" s="40"/>
      <c r="M205" s="201" t="s">
        <v>1</v>
      </c>
      <c r="N205" s="202" t="s">
        <v>41</v>
      </c>
      <c r="O205" s="72"/>
      <c r="P205" s="203">
        <f>O205*H205</f>
        <v>0</v>
      </c>
      <c r="Q205" s="203">
        <v>0</v>
      </c>
      <c r="R205" s="203">
        <f>Q205*H205</f>
        <v>0</v>
      </c>
      <c r="S205" s="203">
        <v>0</v>
      </c>
      <c r="T205" s="204">
        <f>S205*H205</f>
        <v>0</v>
      </c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R205" s="205" t="s">
        <v>206</v>
      </c>
      <c r="AT205" s="205" t="s">
        <v>202</v>
      </c>
      <c r="AU205" s="205" t="s">
        <v>83</v>
      </c>
      <c r="AY205" s="18" t="s">
        <v>200</v>
      </c>
      <c r="BE205" s="206">
        <f>IF(N205="základní",J205,0)</f>
        <v>0</v>
      </c>
      <c r="BF205" s="206">
        <f>IF(N205="snížená",J205,0)</f>
        <v>0</v>
      </c>
      <c r="BG205" s="206">
        <f>IF(N205="zákl. přenesená",J205,0)</f>
        <v>0</v>
      </c>
      <c r="BH205" s="206">
        <f>IF(N205="sníž. přenesená",J205,0)</f>
        <v>0</v>
      </c>
      <c r="BI205" s="206">
        <f>IF(N205="nulová",J205,0)</f>
        <v>0</v>
      </c>
      <c r="BJ205" s="18" t="s">
        <v>83</v>
      </c>
      <c r="BK205" s="206">
        <f>ROUND(I205*H205,2)</f>
        <v>0</v>
      </c>
      <c r="BL205" s="18" t="s">
        <v>206</v>
      </c>
      <c r="BM205" s="205" t="s">
        <v>789</v>
      </c>
    </row>
    <row r="206" spans="1:65" s="2" customFormat="1" ht="24.2" customHeight="1" x14ac:dyDescent="0.2">
      <c r="A206" s="35"/>
      <c r="B206" s="36"/>
      <c r="C206" s="193" t="s">
        <v>248</v>
      </c>
      <c r="D206" s="193" t="s">
        <v>202</v>
      </c>
      <c r="E206" s="194" t="s">
        <v>3910</v>
      </c>
      <c r="F206" s="195" t="s">
        <v>2526</v>
      </c>
      <c r="G206" s="196" t="s">
        <v>210</v>
      </c>
      <c r="H206" s="197">
        <v>5</v>
      </c>
      <c r="I206" s="198"/>
      <c r="J206" s="199">
        <f>ROUND(I206*H206,2)</f>
        <v>0</v>
      </c>
      <c r="K206" s="200"/>
      <c r="L206" s="40"/>
      <c r="M206" s="201" t="s">
        <v>1</v>
      </c>
      <c r="N206" s="202" t="s">
        <v>41</v>
      </c>
      <c r="O206" s="72"/>
      <c r="P206" s="203">
        <f>O206*H206</f>
        <v>0</v>
      </c>
      <c r="Q206" s="203">
        <v>0</v>
      </c>
      <c r="R206" s="203">
        <f>Q206*H206</f>
        <v>0</v>
      </c>
      <c r="S206" s="203">
        <v>0</v>
      </c>
      <c r="T206" s="204">
        <f>S206*H206</f>
        <v>0</v>
      </c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R206" s="205" t="s">
        <v>206</v>
      </c>
      <c r="AT206" s="205" t="s">
        <v>202</v>
      </c>
      <c r="AU206" s="205" t="s">
        <v>83</v>
      </c>
      <c r="AY206" s="18" t="s">
        <v>200</v>
      </c>
      <c r="BE206" s="206">
        <f>IF(N206="základní",J206,0)</f>
        <v>0</v>
      </c>
      <c r="BF206" s="206">
        <f>IF(N206="snížená",J206,0)</f>
        <v>0</v>
      </c>
      <c r="BG206" s="206">
        <f>IF(N206="zákl. přenesená",J206,0)</f>
        <v>0</v>
      </c>
      <c r="BH206" s="206">
        <f>IF(N206="sníž. přenesená",J206,0)</f>
        <v>0</v>
      </c>
      <c r="BI206" s="206">
        <f>IF(N206="nulová",J206,0)</f>
        <v>0</v>
      </c>
      <c r="BJ206" s="18" t="s">
        <v>83</v>
      </c>
      <c r="BK206" s="206">
        <f>ROUND(I206*H206,2)</f>
        <v>0</v>
      </c>
      <c r="BL206" s="18" t="s">
        <v>206</v>
      </c>
      <c r="BM206" s="205" t="s">
        <v>798</v>
      </c>
    </row>
    <row r="207" spans="1:65" s="12" customFormat="1" ht="25.9" customHeight="1" x14ac:dyDescent="0.2">
      <c r="B207" s="177"/>
      <c r="C207" s="178"/>
      <c r="D207" s="179" t="s">
        <v>75</v>
      </c>
      <c r="E207" s="180" t="s">
        <v>2569</v>
      </c>
      <c r="F207" s="180" t="s">
        <v>3911</v>
      </c>
      <c r="G207" s="178"/>
      <c r="H207" s="178"/>
      <c r="I207" s="181"/>
      <c r="J207" s="182">
        <f>BK207</f>
        <v>0</v>
      </c>
      <c r="K207" s="178"/>
      <c r="L207" s="183"/>
      <c r="M207" s="184"/>
      <c r="N207" s="185"/>
      <c r="O207" s="185"/>
      <c r="P207" s="186">
        <f>SUM(P208:P212)</f>
        <v>0</v>
      </c>
      <c r="Q207" s="185"/>
      <c r="R207" s="186">
        <f>SUM(R208:R212)</f>
        <v>0</v>
      </c>
      <c r="S207" s="185"/>
      <c r="T207" s="187">
        <f>SUM(T208:T212)</f>
        <v>0</v>
      </c>
      <c r="AR207" s="188" t="s">
        <v>83</v>
      </c>
      <c r="AT207" s="189" t="s">
        <v>75</v>
      </c>
      <c r="AU207" s="189" t="s">
        <v>76</v>
      </c>
      <c r="AY207" s="188" t="s">
        <v>200</v>
      </c>
      <c r="BK207" s="190">
        <f>SUM(BK208:BK212)</f>
        <v>0</v>
      </c>
    </row>
    <row r="208" spans="1:65" s="2" customFormat="1" ht="24.2" customHeight="1" x14ac:dyDescent="0.2">
      <c r="A208" s="35"/>
      <c r="B208" s="36"/>
      <c r="C208" s="193" t="s">
        <v>510</v>
      </c>
      <c r="D208" s="193" t="s">
        <v>202</v>
      </c>
      <c r="E208" s="194" t="s">
        <v>3912</v>
      </c>
      <c r="F208" s="195" t="s">
        <v>3879</v>
      </c>
      <c r="G208" s="196" t="s">
        <v>847</v>
      </c>
      <c r="H208" s="197">
        <v>1</v>
      </c>
      <c r="I208" s="198"/>
      <c r="J208" s="199">
        <f>ROUND(I208*H208,2)</f>
        <v>0</v>
      </c>
      <c r="K208" s="200"/>
      <c r="L208" s="40"/>
      <c r="M208" s="201" t="s">
        <v>1</v>
      </c>
      <c r="N208" s="202" t="s">
        <v>41</v>
      </c>
      <c r="O208" s="72"/>
      <c r="P208" s="203">
        <f>O208*H208</f>
        <v>0</v>
      </c>
      <c r="Q208" s="203">
        <v>0</v>
      </c>
      <c r="R208" s="203">
        <f>Q208*H208</f>
        <v>0</v>
      </c>
      <c r="S208" s="203">
        <v>0</v>
      </c>
      <c r="T208" s="204">
        <f>S208*H208</f>
        <v>0</v>
      </c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R208" s="205" t="s">
        <v>206</v>
      </c>
      <c r="AT208" s="205" t="s">
        <v>202</v>
      </c>
      <c r="AU208" s="205" t="s">
        <v>83</v>
      </c>
      <c r="AY208" s="18" t="s">
        <v>200</v>
      </c>
      <c r="BE208" s="206">
        <f>IF(N208="základní",J208,0)</f>
        <v>0</v>
      </c>
      <c r="BF208" s="206">
        <f>IF(N208="snížená",J208,0)</f>
        <v>0</v>
      </c>
      <c r="BG208" s="206">
        <f>IF(N208="zákl. přenesená",J208,0)</f>
        <v>0</v>
      </c>
      <c r="BH208" s="206">
        <f>IF(N208="sníž. přenesená",J208,0)</f>
        <v>0</v>
      </c>
      <c r="BI208" s="206">
        <f>IF(N208="nulová",J208,0)</f>
        <v>0</v>
      </c>
      <c r="BJ208" s="18" t="s">
        <v>83</v>
      </c>
      <c r="BK208" s="206">
        <f>ROUND(I208*H208,2)</f>
        <v>0</v>
      </c>
      <c r="BL208" s="18" t="s">
        <v>206</v>
      </c>
      <c r="BM208" s="205" t="s">
        <v>329</v>
      </c>
    </row>
    <row r="209" spans="1:65" s="2" customFormat="1" ht="24.2" customHeight="1" x14ac:dyDescent="0.2">
      <c r="A209" s="35"/>
      <c r="B209" s="36"/>
      <c r="C209" s="193" t="s">
        <v>253</v>
      </c>
      <c r="D209" s="193" t="s">
        <v>202</v>
      </c>
      <c r="E209" s="194" t="s">
        <v>510</v>
      </c>
      <c r="F209" s="195" t="s">
        <v>3881</v>
      </c>
      <c r="G209" s="196" t="s">
        <v>847</v>
      </c>
      <c r="H209" s="197">
        <v>2</v>
      </c>
      <c r="I209" s="198"/>
      <c r="J209" s="199">
        <f>ROUND(I209*H209,2)</f>
        <v>0</v>
      </c>
      <c r="K209" s="200"/>
      <c r="L209" s="40"/>
      <c r="M209" s="201" t="s">
        <v>1</v>
      </c>
      <c r="N209" s="202" t="s">
        <v>41</v>
      </c>
      <c r="O209" s="72"/>
      <c r="P209" s="203">
        <f>O209*H209</f>
        <v>0</v>
      </c>
      <c r="Q209" s="203">
        <v>0</v>
      </c>
      <c r="R209" s="203">
        <f>Q209*H209</f>
        <v>0</v>
      </c>
      <c r="S209" s="203">
        <v>0</v>
      </c>
      <c r="T209" s="204">
        <f>S209*H209</f>
        <v>0</v>
      </c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R209" s="205" t="s">
        <v>206</v>
      </c>
      <c r="AT209" s="205" t="s">
        <v>202</v>
      </c>
      <c r="AU209" s="205" t="s">
        <v>83</v>
      </c>
      <c r="AY209" s="18" t="s">
        <v>200</v>
      </c>
      <c r="BE209" s="206">
        <f>IF(N209="základní",J209,0)</f>
        <v>0</v>
      </c>
      <c r="BF209" s="206">
        <f>IF(N209="snížená",J209,0)</f>
        <v>0</v>
      </c>
      <c r="BG209" s="206">
        <f>IF(N209="zákl. přenesená",J209,0)</f>
        <v>0</v>
      </c>
      <c r="BH209" s="206">
        <f>IF(N209="sníž. přenesená",J209,0)</f>
        <v>0</v>
      </c>
      <c r="BI209" s="206">
        <f>IF(N209="nulová",J209,0)</f>
        <v>0</v>
      </c>
      <c r="BJ209" s="18" t="s">
        <v>83</v>
      </c>
      <c r="BK209" s="206">
        <f>ROUND(I209*H209,2)</f>
        <v>0</v>
      </c>
      <c r="BL209" s="18" t="s">
        <v>206</v>
      </c>
      <c r="BM209" s="205" t="s">
        <v>334</v>
      </c>
    </row>
    <row r="210" spans="1:65" s="2" customFormat="1" ht="16.5" customHeight="1" x14ac:dyDescent="0.2">
      <c r="A210" s="35"/>
      <c r="B210" s="36"/>
      <c r="C210" s="193" t="s">
        <v>519</v>
      </c>
      <c r="D210" s="193" t="s">
        <v>202</v>
      </c>
      <c r="E210" s="194" t="s">
        <v>3913</v>
      </c>
      <c r="F210" s="195" t="s">
        <v>3883</v>
      </c>
      <c r="G210" s="196" t="s">
        <v>847</v>
      </c>
      <c r="H210" s="197">
        <v>1</v>
      </c>
      <c r="I210" s="198"/>
      <c r="J210" s="199">
        <f>ROUND(I210*H210,2)</f>
        <v>0</v>
      </c>
      <c r="K210" s="200"/>
      <c r="L210" s="40"/>
      <c r="M210" s="201" t="s">
        <v>1</v>
      </c>
      <c r="N210" s="202" t="s">
        <v>41</v>
      </c>
      <c r="O210" s="72"/>
      <c r="P210" s="203">
        <f>O210*H210</f>
        <v>0</v>
      </c>
      <c r="Q210" s="203">
        <v>0</v>
      </c>
      <c r="R210" s="203">
        <f>Q210*H210</f>
        <v>0</v>
      </c>
      <c r="S210" s="203">
        <v>0</v>
      </c>
      <c r="T210" s="204">
        <f>S210*H210</f>
        <v>0</v>
      </c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R210" s="205" t="s">
        <v>206</v>
      </c>
      <c r="AT210" s="205" t="s">
        <v>202</v>
      </c>
      <c r="AU210" s="205" t="s">
        <v>83</v>
      </c>
      <c r="AY210" s="18" t="s">
        <v>200</v>
      </c>
      <c r="BE210" s="206">
        <f>IF(N210="základní",J210,0)</f>
        <v>0</v>
      </c>
      <c r="BF210" s="206">
        <f>IF(N210="snížená",J210,0)</f>
        <v>0</v>
      </c>
      <c r="BG210" s="206">
        <f>IF(N210="zákl. přenesená",J210,0)</f>
        <v>0</v>
      </c>
      <c r="BH210" s="206">
        <f>IF(N210="sníž. přenesená",J210,0)</f>
        <v>0</v>
      </c>
      <c r="BI210" s="206">
        <f>IF(N210="nulová",J210,0)</f>
        <v>0</v>
      </c>
      <c r="BJ210" s="18" t="s">
        <v>83</v>
      </c>
      <c r="BK210" s="206">
        <f>ROUND(I210*H210,2)</f>
        <v>0</v>
      </c>
      <c r="BL210" s="18" t="s">
        <v>206</v>
      </c>
      <c r="BM210" s="205" t="s">
        <v>826</v>
      </c>
    </row>
    <row r="211" spans="1:65" s="2" customFormat="1" ht="21.75" customHeight="1" x14ac:dyDescent="0.2">
      <c r="A211" s="35"/>
      <c r="B211" s="36"/>
      <c r="C211" s="193" t="s">
        <v>257</v>
      </c>
      <c r="D211" s="193" t="s">
        <v>202</v>
      </c>
      <c r="E211" s="194" t="s">
        <v>3914</v>
      </c>
      <c r="F211" s="195" t="s">
        <v>3887</v>
      </c>
      <c r="G211" s="196" t="s">
        <v>847</v>
      </c>
      <c r="H211" s="197">
        <v>1</v>
      </c>
      <c r="I211" s="198"/>
      <c r="J211" s="199">
        <f>ROUND(I211*H211,2)</f>
        <v>0</v>
      </c>
      <c r="K211" s="200"/>
      <c r="L211" s="40"/>
      <c r="M211" s="201" t="s">
        <v>1</v>
      </c>
      <c r="N211" s="202" t="s">
        <v>41</v>
      </c>
      <c r="O211" s="72"/>
      <c r="P211" s="203">
        <f>O211*H211</f>
        <v>0</v>
      </c>
      <c r="Q211" s="203">
        <v>0</v>
      </c>
      <c r="R211" s="203">
        <f>Q211*H211</f>
        <v>0</v>
      </c>
      <c r="S211" s="203">
        <v>0</v>
      </c>
      <c r="T211" s="204">
        <f>S211*H211</f>
        <v>0</v>
      </c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R211" s="205" t="s">
        <v>206</v>
      </c>
      <c r="AT211" s="205" t="s">
        <v>202</v>
      </c>
      <c r="AU211" s="205" t="s">
        <v>83</v>
      </c>
      <c r="AY211" s="18" t="s">
        <v>200</v>
      </c>
      <c r="BE211" s="206">
        <f>IF(N211="základní",J211,0)</f>
        <v>0</v>
      </c>
      <c r="BF211" s="206">
        <f>IF(N211="snížená",J211,0)</f>
        <v>0</v>
      </c>
      <c r="BG211" s="206">
        <f>IF(N211="zákl. přenesená",J211,0)</f>
        <v>0</v>
      </c>
      <c r="BH211" s="206">
        <f>IF(N211="sníž. přenesená",J211,0)</f>
        <v>0</v>
      </c>
      <c r="BI211" s="206">
        <f>IF(N211="nulová",J211,0)</f>
        <v>0</v>
      </c>
      <c r="BJ211" s="18" t="s">
        <v>83</v>
      </c>
      <c r="BK211" s="206">
        <f>ROUND(I211*H211,2)</f>
        <v>0</v>
      </c>
      <c r="BL211" s="18" t="s">
        <v>206</v>
      </c>
      <c r="BM211" s="205" t="s">
        <v>838</v>
      </c>
    </row>
    <row r="212" spans="1:65" s="2" customFormat="1" ht="16.5" customHeight="1" x14ac:dyDescent="0.2">
      <c r="A212" s="35"/>
      <c r="B212" s="36"/>
      <c r="C212" s="193" t="s">
        <v>528</v>
      </c>
      <c r="D212" s="193" t="s">
        <v>202</v>
      </c>
      <c r="E212" s="194" t="s">
        <v>3915</v>
      </c>
      <c r="F212" s="195" t="s">
        <v>2482</v>
      </c>
      <c r="G212" s="196" t="s">
        <v>847</v>
      </c>
      <c r="H212" s="197">
        <v>1</v>
      </c>
      <c r="I212" s="198"/>
      <c r="J212" s="199">
        <f>ROUND(I212*H212,2)</f>
        <v>0</v>
      </c>
      <c r="K212" s="200"/>
      <c r="L212" s="40"/>
      <c r="M212" s="201" t="s">
        <v>1</v>
      </c>
      <c r="N212" s="202" t="s">
        <v>41</v>
      </c>
      <c r="O212" s="72"/>
      <c r="P212" s="203">
        <f>O212*H212</f>
        <v>0</v>
      </c>
      <c r="Q212" s="203">
        <v>0</v>
      </c>
      <c r="R212" s="203">
        <f>Q212*H212</f>
        <v>0</v>
      </c>
      <c r="S212" s="203">
        <v>0</v>
      </c>
      <c r="T212" s="204">
        <f>S212*H212</f>
        <v>0</v>
      </c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R212" s="205" t="s">
        <v>206</v>
      </c>
      <c r="AT212" s="205" t="s">
        <v>202</v>
      </c>
      <c r="AU212" s="205" t="s">
        <v>83</v>
      </c>
      <c r="AY212" s="18" t="s">
        <v>200</v>
      </c>
      <c r="BE212" s="206">
        <f>IF(N212="základní",J212,0)</f>
        <v>0</v>
      </c>
      <c r="BF212" s="206">
        <f>IF(N212="snížená",J212,0)</f>
        <v>0</v>
      </c>
      <c r="BG212" s="206">
        <f>IF(N212="zákl. přenesená",J212,0)</f>
        <v>0</v>
      </c>
      <c r="BH212" s="206">
        <f>IF(N212="sníž. přenesená",J212,0)</f>
        <v>0</v>
      </c>
      <c r="BI212" s="206">
        <f>IF(N212="nulová",J212,0)</f>
        <v>0</v>
      </c>
      <c r="BJ212" s="18" t="s">
        <v>83</v>
      </c>
      <c r="BK212" s="206">
        <f>ROUND(I212*H212,2)</f>
        <v>0</v>
      </c>
      <c r="BL212" s="18" t="s">
        <v>206</v>
      </c>
      <c r="BM212" s="205" t="s">
        <v>850</v>
      </c>
    </row>
    <row r="213" spans="1:65" s="12" customFormat="1" ht="25.9" customHeight="1" x14ac:dyDescent="0.2">
      <c r="B213" s="177"/>
      <c r="C213" s="178"/>
      <c r="D213" s="179" t="s">
        <v>75</v>
      </c>
      <c r="E213" s="180" t="s">
        <v>2582</v>
      </c>
      <c r="F213" s="180" t="s">
        <v>3916</v>
      </c>
      <c r="G213" s="178"/>
      <c r="H213" s="178"/>
      <c r="I213" s="181"/>
      <c r="J213" s="182">
        <f>BK213</f>
        <v>0</v>
      </c>
      <c r="K213" s="178"/>
      <c r="L213" s="183"/>
      <c r="M213" s="184"/>
      <c r="N213" s="185"/>
      <c r="O213" s="185"/>
      <c r="P213" s="186">
        <f>SUM(P214:P222)</f>
        <v>0</v>
      </c>
      <c r="Q213" s="185"/>
      <c r="R213" s="186">
        <f>SUM(R214:R222)</f>
        <v>0</v>
      </c>
      <c r="S213" s="185"/>
      <c r="T213" s="187">
        <f>SUM(T214:T222)</f>
        <v>0</v>
      </c>
      <c r="AR213" s="188" t="s">
        <v>83</v>
      </c>
      <c r="AT213" s="189" t="s">
        <v>75</v>
      </c>
      <c r="AU213" s="189" t="s">
        <v>76</v>
      </c>
      <c r="AY213" s="188" t="s">
        <v>200</v>
      </c>
      <c r="BK213" s="190">
        <f>SUM(BK214:BK222)</f>
        <v>0</v>
      </c>
    </row>
    <row r="214" spans="1:65" s="2" customFormat="1" ht="21.75" customHeight="1" x14ac:dyDescent="0.2">
      <c r="A214" s="35"/>
      <c r="B214" s="36"/>
      <c r="C214" s="193" t="s">
        <v>533</v>
      </c>
      <c r="D214" s="193" t="s">
        <v>202</v>
      </c>
      <c r="E214" s="194" t="s">
        <v>3917</v>
      </c>
      <c r="F214" s="195" t="s">
        <v>3873</v>
      </c>
      <c r="G214" s="196" t="s">
        <v>992</v>
      </c>
      <c r="H214" s="197">
        <v>10</v>
      </c>
      <c r="I214" s="198"/>
      <c r="J214" s="199">
        <f t="shared" ref="J214:J222" si="60">ROUND(I214*H214,2)</f>
        <v>0</v>
      </c>
      <c r="K214" s="200"/>
      <c r="L214" s="40"/>
      <c r="M214" s="201" t="s">
        <v>1</v>
      </c>
      <c r="N214" s="202" t="s">
        <v>41</v>
      </c>
      <c r="O214" s="72"/>
      <c r="P214" s="203">
        <f t="shared" ref="P214:P222" si="61">O214*H214</f>
        <v>0</v>
      </c>
      <c r="Q214" s="203">
        <v>0</v>
      </c>
      <c r="R214" s="203">
        <f t="shared" ref="R214:R222" si="62">Q214*H214</f>
        <v>0</v>
      </c>
      <c r="S214" s="203">
        <v>0</v>
      </c>
      <c r="T214" s="204">
        <f t="shared" ref="T214:T222" si="63">S214*H214</f>
        <v>0</v>
      </c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R214" s="205" t="s">
        <v>206</v>
      </c>
      <c r="AT214" s="205" t="s">
        <v>202</v>
      </c>
      <c r="AU214" s="205" t="s">
        <v>83</v>
      </c>
      <c r="AY214" s="18" t="s">
        <v>200</v>
      </c>
      <c r="BE214" s="206">
        <f t="shared" ref="BE214:BE222" si="64">IF(N214="základní",J214,0)</f>
        <v>0</v>
      </c>
      <c r="BF214" s="206">
        <f t="shared" ref="BF214:BF222" si="65">IF(N214="snížená",J214,0)</f>
        <v>0</v>
      </c>
      <c r="BG214" s="206">
        <f t="shared" ref="BG214:BG222" si="66">IF(N214="zákl. přenesená",J214,0)</f>
        <v>0</v>
      </c>
      <c r="BH214" s="206">
        <f t="shared" ref="BH214:BH222" si="67">IF(N214="sníž. přenesená",J214,0)</f>
        <v>0</v>
      </c>
      <c r="BI214" s="206">
        <f t="shared" ref="BI214:BI222" si="68">IF(N214="nulová",J214,0)</f>
        <v>0</v>
      </c>
      <c r="BJ214" s="18" t="s">
        <v>83</v>
      </c>
      <c r="BK214" s="206">
        <f t="shared" ref="BK214:BK222" si="69">ROUND(I214*H214,2)</f>
        <v>0</v>
      </c>
      <c r="BL214" s="18" t="s">
        <v>206</v>
      </c>
      <c r="BM214" s="205" t="s">
        <v>859</v>
      </c>
    </row>
    <row r="215" spans="1:65" s="2" customFormat="1" ht="16.5" customHeight="1" x14ac:dyDescent="0.2">
      <c r="A215" s="35"/>
      <c r="B215" s="36"/>
      <c r="C215" s="193" t="s">
        <v>538</v>
      </c>
      <c r="D215" s="193" t="s">
        <v>202</v>
      </c>
      <c r="E215" s="194" t="s">
        <v>3918</v>
      </c>
      <c r="F215" s="195" t="s">
        <v>2521</v>
      </c>
      <c r="G215" s="196" t="s">
        <v>992</v>
      </c>
      <c r="H215" s="197">
        <v>10</v>
      </c>
      <c r="I215" s="198"/>
      <c r="J215" s="199">
        <f t="shared" si="60"/>
        <v>0</v>
      </c>
      <c r="K215" s="200"/>
      <c r="L215" s="40"/>
      <c r="M215" s="201" t="s">
        <v>1</v>
      </c>
      <c r="N215" s="202" t="s">
        <v>41</v>
      </c>
      <c r="O215" s="72"/>
      <c r="P215" s="203">
        <f t="shared" si="61"/>
        <v>0</v>
      </c>
      <c r="Q215" s="203">
        <v>0</v>
      </c>
      <c r="R215" s="203">
        <f t="shared" si="62"/>
        <v>0</v>
      </c>
      <c r="S215" s="203">
        <v>0</v>
      </c>
      <c r="T215" s="204">
        <f t="shared" si="63"/>
        <v>0</v>
      </c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R215" s="205" t="s">
        <v>206</v>
      </c>
      <c r="AT215" s="205" t="s">
        <v>202</v>
      </c>
      <c r="AU215" s="205" t="s">
        <v>83</v>
      </c>
      <c r="AY215" s="18" t="s">
        <v>200</v>
      </c>
      <c r="BE215" s="206">
        <f t="shared" si="64"/>
        <v>0</v>
      </c>
      <c r="BF215" s="206">
        <f t="shared" si="65"/>
        <v>0</v>
      </c>
      <c r="BG215" s="206">
        <f t="shared" si="66"/>
        <v>0</v>
      </c>
      <c r="BH215" s="206">
        <f t="shared" si="67"/>
        <v>0</v>
      </c>
      <c r="BI215" s="206">
        <f t="shared" si="68"/>
        <v>0</v>
      </c>
      <c r="BJ215" s="18" t="s">
        <v>83</v>
      </c>
      <c r="BK215" s="206">
        <f t="shared" si="69"/>
        <v>0</v>
      </c>
      <c r="BL215" s="18" t="s">
        <v>206</v>
      </c>
      <c r="BM215" s="205" t="s">
        <v>868</v>
      </c>
    </row>
    <row r="216" spans="1:65" s="2" customFormat="1" ht="24.2" customHeight="1" x14ac:dyDescent="0.2">
      <c r="A216" s="35"/>
      <c r="B216" s="36"/>
      <c r="C216" s="193" t="s">
        <v>261</v>
      </c>
      <c r="D216" s="193" t="s">
        <v>202</v>
      </c>
      <c r="E216" s="194" t="s">
        <v>3919</v>
      </c>
      <c r="F216" s="195" t="s">
        <v>3879</v>
      </c>
      <c r="G216" s="196" t="s">
        <v>847</v>
      </c>
      <c r="H216" s="197">
        <v>1</v>
      </c>
      <c r="I216" s="198"/>
      <c r="J216" s="199">
        <f t="shared" si="60"/>
        <v>0</v>
      </c>
      <c r="K216" s="200"/>
      <c r="L216" s="40"/>
      <c r="M216" s="201" t="s">
        <v>1</v>
      </c>
      <c r="N216" s="202" t="s">
        <v>41</v>
      </c>
      <c r="O216" s="72"/>
      <c r="P216" s="203">
        <f t="shared" si="61"/>
        <v>0</v>
      </c>
      <c r="Q216" s="203">
        <v>0</v>
      </c>
      <c r="R216" s="203">
        <f t="shared" si="62"/>
        <v>0</v>
      </c>
      <c r="S216" s="203">
        <v>0</v>
      </c>
      <c r="T216" s="204">
        <f t="shared" si="63"/>
        <v>0</v>
      </c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R216" s="205" t="s">
        <v>206</v>
      </c>
      <c r="AT216" s="205" t="s">
        <v>202</v>
      </c>
      <c r="AU216" s="205" t="s">
        <v>83</v>
      </c>
      <c r="AY216" s="18" t="s">
        <v>200</v>
      </c>
      <c r="BE216" s="206">
        <f t="shared" si="64"/>
        <v>0</v>
      </c>
      <c r="BF216" s="206">
        <f t="shared" si="65"/>
        <v>0</v>
      </c>
      <c r="BG216" s="206">
        <f t="shared" si="66"/>
        <v>0</v>
      </c>
      <c r="BH216" s="206">
        <f t="shared" si="67"/>
        <v>0</v>
      </c>
      <c r="BI216" s="206">
        <f t="shared" si="68"/>
        <v>0</v>
      </c>
      <c r="BJ216" s="18" t="s">
        <v>83</v>
      </c>
      <c r="BK216" s="206">
        <f t="shared" si="69"/>
        <v>0</v>
      </c>
      <c r="BL216" s="18" t="s">
        <v>206</v>
      </c>
      <c r="BM216" s="205" t="s">
        <v>876</v>
      </c>
    </row>
    <row r="217" spans="1:65" s="2" customFormat="1" ht="24.2" customHeight="1" x14ac:dyDescent="0.2">
      <c r="A217" s="35"/>
      <c r="B217" s="36"/>
      <c r="C217" s="193" t="s">
        <v>547</v>
      </c>
      <c r="D217" s="193" t="s">
        <v>202</v>
      </c>
      <c r="E217" s="194" t="s">
        <v>261</v>
      </c>
      <c r="F217" s="195" t="s">
        <v>3892</v>
      </c>
      <c r="G217" s="196" t="s">
        <v>847</v>
      </c>
      <c r="H217" s="197">
        <v>2</v>
      </c>
      <c r="I217" s="198"/>
      <c r="J217" s="199">
        <f t="shared" si="60"/>
        <v>0</v>
      </c>
      <c r="K217" s="200"/>
      <c r="L217" s="40"/>
      <c r="M217" s="201" t="s">
        <v>1</v>
      </c>
      <c r="N217" s="202" t="s">
        <v>41</v>
      </c>
      <c r="O217" s="72"/>
      <c r="P217" s="203">
        <f t="shared" si="61"/>
        <v>0</v>
      </c>
      <c r="Q217" s="203">
        <v>0</v>
      </c>
      <c r="R217" s="203">
        <f t="shared" si="62"/>
        <v>0</v>
      </c>
      <c r="S217" s="203">
        <v>0</v>
      </c>
      <c r="T217" s="204">
        <f t="shared" si="63"/>
        <v>0</v>
      </c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R217" s="205" t="s">
        <v>206</v>
      </c>
      <c r="AT217" s="205" t="s">
        <v>202</v>
      </c>
      <c r="AU217" s="205" t="s">
        <v>83</v>
      </c>
      <c r="AY217" s="18" t="s">
        <v>200</v>
      </c>
      <c r="BE217" s="206">
        <f t="shared" si="64"/>
        <v>0</v>
      </c>
      <c r="BF217" s="206">
        <f t="shared" si="65"/>
        <v>0</v>
      </c>
      <c r="BG217" s="206">
        <f t="shared" si="66"/>
        <v>0</v>
      </c>
      <c r="BH217" s="206">
        <f t="shared" si="67"/>
        <v>0</v>
      </c>
      <c r="BI217" s="206">
        <f t="shared" si="68"/>
        <v>0</v>
      </c>
      <c r="BJ217" s="18" t="s">
        <v>83</v>
      </c>
      <c r="BK217" s="206">
        <f t="shared" si="69"/>
        <v>0</v>
      </c>
      <c r="BL217" s="18" t="s">
        <v>206</v>
      </c>
      <c r="BM217" s="205" t="s">
        <v>884</v>
      </c>
    </row>
    <row r="218" spans="1:65" s="2" customFormat="1" ht="16.5" customHeight="1" x14ac:dyDescent="0.2">
      <c r="A218" s="35"/>
      <c r="B218" s="36"/>
      <c r="C218" s="193" t="s">
        <v>267</v>
      </c>
      <c r="D218" s="193" t="s">
        <v>202</v>
      </c>
      <c r="E218" s="194" t="s">
        <v>3920</v>
      </c>
      <c r="F218" s="195" t="s">
        <v>3839</v>
      </c>
      <c r="G218" s="196" t="s">
        <v>847</v>
      </c>
      <c r="H218" s="197">
        <v>1</v>
      </c>
      <c r="I218" s="198"/>
      <c r="J218" s="199">
        <f t="shared" si="60"/>
        <v>0</v>
      </c>
      <c r="K218" s="200"/>
      <c r="L218" s="40"/>
      <c r="M218" s="201" t="s">
        <v>1</v>
      </c>
      <c r="N218" s="202" t="s">
        <v>41</v>
      </c>
      <c r="O218" s="72"/>
      <c r="P218" s="203">
        <f t="shared" si="61"/>
        <v>0</v>
      </c>
      <c r="Q218" s="203">
        <v>0</v>
      </c>
      <c r="R218" s="203">
        <f t="shared" si="62"/>
        <v>0</v>
      </c>
      <c r="S218" s="203">
        <v>0</v>
      </c>
      <c r="T218" s="204">
        <f t="shared" si="63"/>
        <v>0</v>
      </c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R218" s="205" t="s">
        <v>206</v>
      </c>
      <c r="AT218" s="205" t="s">
        <v>202</v>
      </c>
      <c r="AU218" s="205" t="s">
        <v>83</v>
      </c>
      <c r="AY218" s="18" t="s">
        <v>200</v>
      </c>
      <c r="BE218" s="206">
        <f t="shared" si="64"/>
        <v>0</v>
      </c>
      <c r="BF218" s="206">
        <f t="shared" si="65"/>
        <v>0</v>
      </c>
      <c r="BG218" s="206">
        <f t="shared" si="66"/>
        <v>0</v>
      </c>
      <c r="BH218" s="206">
        <f t="shared" si="67"/>
        <v>0</v>
      </c>
      <c r="BI218" s="206">
        <f t="shared" si="68"/>
        <v>0</v>
      </c>
      <c r="BJ218" s="18" t="s">
        <v>83</v>
      </c>
      <c r="BK218" s="206">
        <f t="shared" si="69"/>
        <v>0</v>
      </c>
      <c r="BL218" s="18" t="s">
        <v>206</v>
      </c>
      <c r="BM218" s="205" t="s">
        <v>892</v>
      </c>
    </row>
    <row r="219" spans="1:65" s="2" customFormat="1" ht="16.5" customHeight="1" x14ac:dyDescent="0.2">
      <c r="A219" s="35"/>
      <c r="B219" s="36"/>
      <c r="C219" s="193" t="s">
        <v>555</v>
      </c>
      <c r="D219" s="193" t="s">
        <v>202</v>
      </c>
      <c r="E219" s="194" t="s">
        <v>3921</v>
      </c>
      <c r="F219" s="195" t="s">
        <v>3870</v>
      </c>
      <c r="G219" s="196" t="s">
        <v>847</v>
      </c>
      <c r="H219" s="197">
        <v>1</v>
      </c>
      <c r="I219" s="198"/>
      <c r="J219" s="199">
        <f t="shared" si="60"/>
        <v>0</v>
      </c>
      <c r="K219" s="200"/>
      <c r="L219" s="40"/>
      <c r="M219" s="201" t="s">
        <v>1</v>
      </c>
      <c r="N219" s="202" t="s">
        <v>41</v>
      </c>
      <c r="O219" s="72"/>
      <c r="P219" s="203">
        <f t="shared" si="61"/>
        <v>0</v>
      </c>
      <c r="Q219" s="203">
        <v>0</v>
      </c>
      <c r="R219" s="203">
        <f t="shared" si="62"/>
        <v>0</v>
      </c>
      <c r="S219" s="203">
        <v>0</v>
      </c>
      <c r="T219" s="204">
        <f t="shared" si="63"/>
        <v>0</v>
      </c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R219" s="205" t="s">
        <v>206</v>
      </c>
      <c r="AT219" s="205" t="s">
        <v>202</v>
      </c>
      <c r="AU219" s="205" t="s">
        <v>83</v>
      </c>
      <c r="AY219" s="18" t="s">
        <v>200</v>
      </c>
      <c r="BE219" s="206">
        <f t="shared" si="64"/>
        <v>0</v>
      </c>
      <c r="BF219" s="206">
        <f t="shared" si="65"/>
        <v>0</v>
      </c>
      <c r="BG219" s="206">
        <f t="shared" si="66"/>
        <v>0</v>
      </c>
      <c r="BH219" s="206">
        <f t="shared" si="67"/>
        <v>0</v>
      </c>
      <c r="BI219" s="206">
        <f t="shared" si="68"/>
        <v>0</v>
      </c>
      <c r="BJ219" s="18" t="s">
        <v>83</v>
      </c>
      <c r="BK219" s="206">
        <f t="shared" si="69"/>
        <v>0</v>
      </c>
      <c r="BL219" s="18" t="s">
        <v>206</v>
      </c>
      <c r="BM219" s="205" t="s">
        <v>900</v>
      </c>
    </row>
    <row r="220" spans="1:65" s="2" customFormat="1" ht="21.75" customHeight="1" x14ac:dyDescent="0.2">
      <c r="A220" s="35"/>
      <c r="B220" s="36"/>
      <c r="C220" s="193" t="s">
        <v>561</v>
      </c>
      <c r="D220" s="193" t="s">
        <v>202</v>
      </c>
      <c r="E220" s="194" t="s">
        <v>3922</v>
      </c>
      <c r="F220" s="195" t="s">
        <v>3896</v>
      </c>
      <c r="G220" s="196" t="s">
        <v>847</v>
      </c>
      <c r="H220" s="197">
        <v>1</v>
      </c>
      <c r="I220" s="198"/>
      <c r="J220" s="199">
        <f t="shared" si="60"/>
        <v>0</v>
      </c>
      <c r="K220" s="200"/>
      <c r="L220" s="40"/>
      <c r="M220" s="201" t="s">
        <v>1</v>
      </c>
      <c r="N220" s="202" t="s">
        <v>41</v>
      </c>
      <c r="O220" s="72"/>
      <c r="P220" s="203">
        <f t="shared" si="61"/>
        <v>0</v>
      </c>
      <c r="Q220" s="203">
        <v>0</v>
      </c>
      <c r="R220" s="203">
        <f t="shared" si="62"/>
        <v>0</v>
      </c>
      <c r="S220" s="203">
        <v>0</v>
      </c>
      <c r="T220" s="204">
        <f t="shared" si="63"/>
        <v>0</v>
      </c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R220" s="205" t="s">
        <v>206</v>
      </c>
      <c r="AT220" s="205" t="s">
        <v>202</v>
      </c>
      <c r="AU220" s="205" t="s">
        <v>83</v>
      </c>
      <c r="AY220" s="18" t="s">
        <v>200</v>
      </c>
      <c r="BE220" s="206">
        <f t="shared" si="64"/>
        <v>0</v>
      </c>
      <c r="BF220" s="206">
        <f t="shared" si="65"/>
        <v>0</v>
      </c>
      <c r="BG220" s="206">
        <f t="shared" si="66"/>
        <v>0</v>
      </c>
      <c r="BH220" s="206">
        <f t="shared" si="67"/>
        <v>0</v>
      </c>
      <c r="BI220" s="206">
        <f t="shared" si="68"/>
        <v>0</v>
      </c>
      <c r="BJ220" s="18" t="s">
        <v>83</v>
      </c>
      <c r="BK220" s="206">
        <f t="shared" si="69"/>
        <v>0</v>
      </c>
      <c r="BL220" s="18" t="s">
        <v>206</v>
      </c>
      <c r="BM220" s="205" t="s">
        <v>909</v>
      </c>
    </row>
    <row r="221" spans="1:65" s="2" customFormat="1" ht="16.5" customHeight="1" x14ac:dyDescent="0.2">
      <c r="A221" s="35"/>
      <c r="B221" s="36"/>
      <c r="C221" s="193" t="s">
        <v>567</v>
      </c>
      <c r="D221" s="193" t="s">
        <v>202</v>
      </c>
      <c r="E221" s="194" t="s">
        <v>3923</v>
      </c>
      <c r="F221" s="195" t="s">
        <v>2482</v>
      </c>
      <c r="G221" s="196" t="s">
        <v>847</v>
      </c>
      <c r="H221" s="197">
        <v>1</v>
      </c>
      <c r="I221" s="198"/>
      <c r="J221" s="199">
        <f t="shared" si="60"/>
        <v>0</v>
      </c>
      <c r="K221" s="200"/>
      <c r="L221" s="40"/>
      <c r="M221" s="201" t="s">
        <v>1</v>
      </c>
      <c r="N221" s="202" t="s">
        <v>41</v>
      </c>
      <c r="O221" s="72"/>
      <c r="P221" s="203">
        <f t="shared" si="61"/>
        <v>0</v>
      </c>
      <c r="Q221" s="203">
        <v>0</v>
      </c>
      <c r="R221" s="203">
        <f t="shared" si="62"/>
        <v>0</v>
      </c>
      <c r="S221" s="203">
        <v>0</v>
      </c>
      <c r="T221" s="204">
        <f t="shared" si="63"/>
        <v>0</v>
      </c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R221" s="205" t="s">
        <v>206</v>
      </c>
      <c r="AT221" s="205" t="s">
        <v>202</v>
      </c>
      <c r="AU221" s="205" t="s">
        <v>83</v>
      </c>
      <c r="AY221" s="18" t="s">
        <v>200</v>
      </c>
      <c r="BE221" s="206">
        <f t="shared" si="64"/>
        <v>0</v>
      </c>
      <c r="BF221" s="206">
        <f t="shared" si="65"/>
        <v>0</v>
      </c>
      <c r="BG221" s="206">
        <f t="shared" si="66"/>
        <v>0</v>
      </c>
      <c r="BH221" s="206">
        <f t="shared" si="67"/>
        <v>0</v>
      </c>
      <c r="BI221" s="206">
        <f t="shared" si="68"/>
        <v>0</v>
      </c>
      <c r="BJ221" s="18" t="s">
        <v>83</v>
      </c>
      <c r="BK221" s="206">
        <f t="shared" si="69"/>
        <v>0</v>
      </c>
      <c r="BL221" s="18" t="s">
        <v>206</v>
      </c>
      <c r="BM221" s="205" t="s">
        <v>917</v>
      </c>
    </row>
    <row r="222" spans="1:65" s="2" customFormat="1" ht="24.2" customHeight="1" x14ac:dyDescent="0.2">
      <c r="A222" s="35"/>
      <c r="B222" s="36"/>
      <c r="C222" s="193" t="s">
        <v>571</v>
      </c>
      <c r="D222" s="193" t="s">
        <v>202</v>
      </c>
      <c r="E222" s="194" t="s">
        <v>3924</v>
      </c>
      <c r="F222" s="195" t="s">
        <v>2526</v>
      </c>
      <c r="G222" s="196" t="s">
        <v>210</v>
      </c>
      <c r="H222" s="197">
        <v>1</v>
      </c>
      <c r="I222" s="198"/>
      <c r="J222" s="199">
        <f t="shared" si="60"/>
        <v>0</v>
      </c>
      <c r="K222" s="200"/>
      <c r="L222" s="40"/>
      <c r="M222" s="201" t="s">
        <v>1</v>
      </c>
      <c r="N222" s="202" t="s">
        <v>41</v>
      </c>
      <c r="O222" s="72"/>
      <c r="P222" s="203">
        <f t="shared" si="61"/>
        <v>0</v>
      </c>
      <c r="Q222" s="203">
        <v>0</v>
      </c>
      <c r="R222" s="203">
        <f t="shared" si="62"/>
        <v>0</v>
      </c>
      <c r="S222" s="203">
        <v>0</v>
      </c>
      <c r="T222" s="204">
        <f t="shared" si="63"/>
        <v>0</v>
      </c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R222" s="205" t="s">
        <v>206</v>
      </c>
      <c r="AT222" s="205" t="s">
        <v>202</v>
      </c>
      <c r="AU222" s="205" t="s">
        <v>83</v>
      </c>
      <c r="AY222" s="18" t="s">
        <v>200</v>
      </c>
      <c r="BE222" s="206">
        <f t="shared" si="64"/>
        <v>0</v>
      </c>
      <c r="BF222" s="206">
        <f t="shared" si="65"/>
        <v>0</v>
      </c>
      <c r="BG222" s="206">
        <f t="shared" si="66"/>
        <v>0</v>
      </c>
      <c r="BH222" s="206">
        <f t="shared" si="67"/>
        <v>0</v>
      </c>
      <c r="BI222" s="206">
        <f t="shared" si="68"/>
        <v>0</v>
      </c>
      <c r="BJ222" s="18" t="s">
        <v>83</v>
      </c>
      <c r="BK222" s="206">
        <f t="shared" si="69"/>
        <v>0</v>
      </c>
      <c r="BL222" s="18" t="s">
        <v>206</v>
      </c>
      <c r="BM222" s="205" t="s">
        <v>925</v>
      </c>
    </row>
    <row r="223" spans="1:65" s="12" customFormat="1" ht="25.9" customHeight="1" x14ac:dyDescent="0.2">
      <c r="B223" s="177"/>
      <c r="C223" s="178"/>
      <c r="D223" s="179" t="s">
        <v>75</v>
      </c>
      <c r="E223" s="180" t="s">
        <v>2599</v>
      </c>
      <c r="F223" s="180" t="s">
        <v>3925</v>
      </c>
      <c r="G223" s="178"/>
      <c r="H223" s="178"/>
      <c r="I223" s="181"/>
      <c r="J223" s="182">
        <f>BK223</f>
        <v>0</v>
      </c>
      <c r="K223" s="178"/>
      <c r="L223" s="183"/>
      <c r="M223" s="184"/>
      <c r="N223" s="185"/>
      <c r="O223" s="185"/>
      <c r="P223" s="186">
        <f>SUM(P224:P226)</f>
        <v>0</v>
      </c>
      <c r="Q223" s="185"/>
      <c r="R223" s="186">
        <f>SUM(R224:R226)</f>
        <v>0</v>
      </c>
      <c r="S223" s="185"/>
      <c r="T223" s="187">
        <f>SUM(T224:T226)</f>
        <v>0</v>
      </c>
      <c r="AR223" s="188" t="s">
        <v>83</v>
      </c>
      <c r="AT223" s="189" t="s">
        <v>75</v>
      </c>
      <c r="AU223" s="189" t="s">
        <v>76</v>
      </c>
      <c r="AY223" s="188" t="s">
        <v>200</v>
      </c>
      <c r="BK223" s="190">
        <f>SUM(BK224:BK226)</f>
        <v>0</v>
      </c>
    </row>
    <row r="224" spans="1:65" s="2" customFormat="1" ht="21.75" customHeight="1" x14ac:dyDescent="0.2">
      <c r="A224" s="35"/>
      <c r="B224" s="36"/>
      <c r="C224" s="193" t="s">
        <v>575</v>
      </c>
      <c r="D224" s="193" t="s">
        <v>202</v>
      </c>
      <c r="E224" s="194" t="s">
        <v>3926</v>
      </c>
      <c r="F224" s="195" t="s">
        <v>3873</v>
      </c>
      <c r="G224" s="196" t="s">
        <v>992</v>
      </c>
      <c r="H224" s="197">
        <v>5</v>
      </c>
      <c r="I224" s="198"/>
      <c r="J224" s="199">
        <f>ROUND(I224*H224,2)</f>
        <v>0</v>
      </c>
      <c r="K224" s="200"/>
      <c r="L224" s="40"/>
      <c r="M224" s="201" t="s">
        <v>1</v>
      </c>
      <c r="N224" s="202" t="s">
        <v>41</v>
      </c>
      <c r="O224" s="72"/>
      <c r="P224" s="203">
        <f>O224*H224</f>
        <v>0</v>
      </c>
      <c r="Q224" s="203">
        <v>0</v>
      </c>
      <c r="R224" s="203">
        <f>Q224*H224</f>
        <v>0</v>
      </c>
      <c r="S224" s="203">
        <v>0</v>
      </c>
      <c r="T224" s="204">
        <f>S224*H224</f>
        <v>0</v>
      </c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R224" s="205" t="s">
        <v>206</v>
      </c>
      <c r="AT224" s="205" t="s">
        <v>202</v>
      </c>
      <c r="AU224" s="205" t="s">
        <v>83</v>
      </c>
      <c r="AY224" s="18" t="s">
        <v>200</v>
      </c>
      <c r="BE224" s="206">
        <f>IF(N224="základní",J224,0)</f>
        <v>0</v>
      </c>
      <c r="BF224" s="206">
        <f>IF(N224="snížená",J224,0)</f>
        <v>0</v>
      </c>
      <c r="BG224" s="206">
        <f>IF(N224="zákl. přenesená",J224,0)</f>
        <v>0</v>
      </c>
      <c r="BH224" s="206">
        <f>IF(N224="sníž. přenesená",J224,0)</f>
        <v>0</v>
      </c>
      <c r="BI224" s="206">
        <f>IF(N224="nulová",J224,0)</f>
        <v>0</v>
      </c>
      <c r="BJ224" s="18" t="s">
        <v>83</v>
      </c>
      <c r="BK224" s="206">
        <f>ROUND(I224*H224,2)</f>
        <v>0</v>
      </c>
      <c r="BL224" s="18" t="s">
        <v>206</v>
      </c>
      <c r="BM224" s="205" t="s">
        <v>933</v>
      </c>
    </row>
    <row r="225" spans="1:65" s="2" customFormat="1" ht="16.5" customHeight="1" x14ac:dyDescent="0.2">
      <c r="A225" s="35"/>
      <c r="B225" s="36"/>
      <c r="C225" s="193" t="s">
        <v>272</v>
      </c>
      <c r="D225" s="193" t="s">
        <v>202</v>
      </c>
      <c r="E225" s="194" t="s">
        <v>3927</v>
      </c>
      <c r="F225" s="195" t="s">
        <v>2521</v>
      </c>
      <c r="G225" s="196" t="s">
        <v>992</v>
      </c>
      <c r="H225" s="197">
        <v>5</v>
      </c>
      <c r="I225" s="198"/>
      <c r="J225" s="199">
        <f>ROUND(I225*H225,2)</f>
        <v>0</v>
      </c>
      <c r="K225" s="200"/>
      <c r="L225" s="40"/>
      <c r="M225" s="201" t="s">
        <v>1</v>
      </c>
      <c r="N225" s="202" t="s">
        <v>41</v>
      </c>
      <c r="O225" s="72"/>
      <c r="P225" s="203">
        <f>O225*H225</f>
        <v>0</v>
      </c>
      <c r="Q225" s="203">
        <v>0</v>
      </c>
      <c r="R225" s="203">
        <f>Q225*H225</f>
        <v>0</v>
      </c>
      <c r="S225" s="203">
        <v>0</v>
      </c>
      <c r="T225" s="204">
        <f>S225*H225</f>
        <v>0</v>
      </c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R225" s="205" t="s">
        <v>206</v>
      </c>
      <c r="AT225" s="205" t="s">
        <v>202</v>
      </c>
      <c r="AU225" s="205" t="s">
        <v>83</v>
      </c>
      <c r="AY225" s="18" t="s">
        <v>200</v>
      </c>
      <c r="BE225" s="206">
        <f>IF(N225="základní",J225,0)</f>
        <v>0</v>
      </c>
      <c r="BF225" s="206">
        <f>IF(N225="snížená",J225,0)</f>
        <v>0</v>
      </c>
      <c r="BG225" s="206">
        <f>IF(N225="zákl. přenesená",J225,0)</f>
        <v>0</v>
      </c>
      <c r="BH225" s="206">
        <f>IF(N225="sníž. přenesená",J225,0)</f>
        <v>0</v>
      </c>
      <c r="BI225" s="206">
        <f>IF(N225="nulová",J225,0)</f>
        <v>0</v>
      </c>
      <c r="BJ225" s="18" t="s">
        <v>83</v>
      </c>
      <c r="BK225" s="206">
        <f>ROUND(I225*H225,2)</f>
        <v>0</v>
      </c>
      <c r="BL225" s="18" t="s">
        <v>206</v>
      </c>
      <c r="BM225" s="205" t="s">
        <v>941</v>
      </c>
    </row>
    <row r="226" spans="1:65" s="2" customFormat="1" ht="24.2" customHeight="1" x14ac:dyDescent="0.2">
      <c r="A226" s="35"/>
      <c r="B226" s="36"/>
      <c r="C226" s="193" t="s">
        <v>583</v>
      </c>
      <c r="D226" s="193" t="s">
        <v>202</v>
      </c>
      <c r="E226" s="194" t="s">
        <v>3928</v>
      </c>
      <c r="F226" s="195" t="s">
        <v>2526</v>
      </c>
      <c r="G226" s="196" t="s">
        <v>210</v>
      </c>
      <c r="H226" s="197">
        <v>3</v>
      </c>
      <c r="I226" s="198"/>
      <c r="J226" s="199">
        <f>ROUND(I226*H226,2)</f>
        <v>0</v>
      </c>
      <c r="K226" s="200"/>
      <c r="L226" s="40"/>
      <c r="M226" s="201" t="s">
        <v>1</v>
      </c>
      <c r="N226" s="202" t="s">
        <v>41</v>
      </c>
      <c r="O226" s="72"/>
      <c r="P226" s="203">
        <f>O226*H226</f>
        <v>0</v>
      </c>
      <c r="Q226" s="203">
        <v>0</v>
      </c>
      <c r="R226" s="203">
        <f>Q226*H226</f>
        <v>0</v>
      </c>
      <c r="S226" s="203">
        <v>0</v>
      </c>
      <c r="T226" s="204">
        <f>S226*H226</f>
        <v>0</v>
      </c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R226" s="205" t="s">
        <v>206</v>
      </c>
      <c r="AT226" s="205" t="s">
        <v>202</v>
      </c>
      <c r="AU226" s="205" t="s">
        <v>83</v>
      </c>
      <c r="AY226" s="18" t="s">
        <v>200</v>
      </c>
      <c r="BE226" s="206">
        <f>IF(N226="základní",J226,0)</f>
        <v>0</v>
      </c>
      <c r="BF226" s="206">
        <f>IF(N226="snížená",J226,0)</f>
        <v>0</v>
      </c>
      <c r="BG226" s="206">
        <f>IF(N226="zákl. přenesená",J226,0)</f>
        <v>0</v>
      </c>
      <c r="BH226" s="206">
        <f>IF(N226="sníž. přenesená",J226,0)</f>
        <v>0</v>
      </c>
      <c r="BI226" s="206">
        <f>IF(N226="nulová",J226,0)</f>
        <v>0</v>
      </c>
      <c r="BJ226" s="18" t="s">
        <v>83</v>
      </c>
      <c r="BK226" s="206">
        <f>ROUND(I226*H226,2)</f>
        <v>0</v>
      </c>
      <c r="BL226" s="18" t="s">
        <v>206</v>
      </c>
      <c r="BM226" s="205" t="s">
        <v>949</v>
      </c>
    </row>
    <row r="227" spans="1:65" s="12" customFormat="1" ht="25.9" customHeight="1" x14ac:dyDescent="0.2">
      <c r="B227" s="177"/>
      <c r="C227" s="178"/>
      <c r="D227" s="179" t="s">
        <v>75</v>
      </c>
      <c r="E227" s="180" t="s">
        <v>2615</v>
      </c>
      <c r="F227" s="180" t="s">
        <v>3929</v>
      </c>
      <c r="G227" s="178"/>
      <c r="H227" s="178"/>
      <c r="I227" s="181"/>
      <c r="J227" s="182">
        <f>BK227</f>
        <v>0</v>
      </c>
      <c r="K227" s="178"/>
      <c r="L227" s="183"/>
      <c r="M227" s="184"/>
      <c r="N227" s="185"/>
      <c r="O227" s="185"/>
      <c r="P227" s="186">
        <f>SUM(P228:P235)</f>
        <v>0</v>
      </c>
      <c r="Q227" s="185"/>
      <c r="R227" s="186">
        <f>SUM(R228:R235)</f>
        <v>0</v>
      </c>
      <c r="S227" s="185"/>
      <c r="T227" s="187">
        <f>SUM(T228:T235)</f>
        <v>0</v>
      </c>
      <c r="AR227" s="188" t="s">
        <v>83</v>
      </c>
      <c r="AT227" s="189" t="s">
        <v>75</v>
      </c>
      <c r="AU227" s="189" t="s">
        <v>76</v>
      </c>
      <c r="AY227" s="188" t="s">
        <v>200</v>
      </c>
      <c r="BK227" s="190">
        <f>SUM(BK228:BK235)</f>
        <v>0</v>
      </c>
    </row>
    <row r="228" spans="1:65" s="2" customFormat="1" ht="21.75" customHeight="1" x14ac:dyDescent="0.2">
      <c r="A228" s="35"/>
      <c r="B228" s="36"/>
      <c r="C228" s="193" t="s">
        <v>277</v>
      </c>
      <c r="D228" s="193" t="s">
        <v>202</v>
      </c>
      <c r="E228" s="194" t="s">
        <v>3930</v>
      </c>
      <c r="F228" s="195" t="s">
        <v>2485</v>
      </c>
      <c r="G228" s="196" t="s">
        <v>847</v>
      </c>
      <c r="H228" s="197">
        <v>1</v>
      </c>
      <c r="I228" s="198"/>
      <c r="J228" s="199">
        <f t="shared" ref="J228:J235" si="70">ROUND(I228*H228,2)</f>
        <v>0</v>
      </c>
      <c r="K228" s="200"/>
      <c r="L228" s="40"/>
      <c r="M228" s="201" t="s">
        <v>1</v>
      </c>
      <c r="N228" s="202" t="s">
        <v>41</v>
      </c>
      <c r="O228" s="72"/>
      <c r="P228" s="203">
        <f t="shared" ref="P228:P235" si="71">O228*H228</f>
        <v>0</v>
      </c>
      <c r="Q228" s="203">
        <v>0</v>
      </c>
      <c r="R228" s="203">
        <f t="shared" ref="R228:R235" si="72">Q228*H228</f>
        <v>0</v>
      </c>
      <c r="S228" s="203">
        <v>0</v>
      </c>
      <c r="T228" s="204">
        <f t="shared" ref="T228:T235" si="73">S228*H228</f>
        <v>0</v>
      </c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R228" s="205" t="s">
        <v>206</v>
      </c>
      <c r="AT228" s="205" t="s">
        <v>202</v>
      </c>
      <c r="AU228" s="205" t="s">
        <v>83</v>
      </c>
      <c r="AY228" s="18" t="s">
        <v>200</v>
      </c>
      <c r="BE228" s="206">
        <f t="shared" ref="BE228:BE235" si="74">IF(N228="základní",J228,0)</f>
        <v>0</v>
      </c>
      <c r="BF228" s="206">
        <f t="shared" ref="BF228:BF235" si="75">IF(N228="snížená",J228,0)</f>
        <v>0</v>
      </c>
      <c r="BG228" s="206">
        <f t="shared" ref="BG228:BG235" si="76">IF(N228="zákl. přenesená",J228,0)</f>
        <v>0</v>
      </c>
      <c r="BH228" s="206">
        <f t="shared" ref="BH228:BH235" si="77">IF(N228="sníž. přenesená",J228,0)</f>
        <v>0</v>
      </c>
      <c r="BI228" s="206">
        <f t="shared" ref="BI228:BI235" si="78">IF(N228="nulová",J228,0)</f>
        <v>0</v>
      </c>
      <c r="BJ228" s="18" t="s">
        <v>83</v>
      </c>
      <c r="BK228" s="206">
        <f t="shared" ref="BK228:BK235" si="79">ROUND(I228*H228,2)</f>
        <v>0</v>
      </c>
      <c r="BL228" s="18" t="s">
        <v>206</v>
      </c>
      <c r="BM228" s="205" t="s">
        <v>957</v>
      </c>
    </row>
    <row r="229" spans="1:65" s="2" customFormat="1" ht="24.2" customHeight="1" x14ac:dyDescent="0.2">
      <c r="A229" s="35"/>
      <c r="B229" s="36"/>
      <c r="C229" s="193" t="s">
        <v>596</v>
      </c>
      <c r="D229" s="193" t="s">
        <v>202</v>
      </c>
      <c r="E229" s="194" t="s">
        <v>277</v>
      </c>
      <c r="F229" s="195" t="s">
        <v>2473</v>
      </c>
      <c r="G229" s="196" t="s">
        <v>847</v>
      </c>
      <c r="H229" s="197">
        <v>1</v>
      </c>
      <c r="I229" s="198"/>
      <c r="J229" s="199">
        <f t="shared" si="70"/>
        <v>0</v>
      </c>
      <c r="K229" s="200"/>
      <c r="L229" s="40"/>
      <c r="M229" s="201" t="s">
        <v>1</v>
      </c>
      <c r="N229" s="202" t="s">
        <v>41</v>
      </c>
      <c r="O229" s="72"/>
      <c r="P229" s="203">
        <f t="shared" si="71"/>
        <v>0</v>
      </c>
      <c r="Q229" s="203">
        <v>0</v>
      </c>
      <c r="R229" s="203">
        <f t="shared" si="72"/>
        <v>0</v>
      </c>
      <c r="S229" s="203">
        <v>0</v>
      </c>
      <c r="T229" s="204">
        <f t="shared" si="73"/>
        <v>0</v>
      </c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R229" s="205" t="s">
        <v>206</v>
      </c>
      <c r="AT229" s="205" t="s">
        <v>202</v>
      </c>
      <c r="AU229" s="205" t="s">
        <v>83</v>
      </c>
      <c r="AY229" s="18" t="s">
        <v>200</v>
      </c>
      <c r="BE229" s="206">
        <f t="shared" si="74"/>
        <v>0</v>
      </c>
      <c r="BF229" s="206">
        <f t="shared" si="75"/>
        <v>0</v>
      </c>
      <c r="BG229" s="206">
        <f t="shared" si="76"/>
        <v>0</v>
      </c>
      <c r="BH229" s="206">
        <f t="shared" si="77"/>
        <v>0</v>
      </c>
      <c r="BI229" s="206">
        <f t="shared" si="78"/>
        <v>0</v>
      </c>
      <c r="BJ229" s="18" t="s">
        <v>83</v>
      </c>
      <c r="BK229" s="206">
        <f t="shared" si="79"/>
        <v>0</v>
      </c>
      <c r="BL229" s="18" t="s">
        <v>206</v>
      </c>
      <c r="BM229" s="205" t="s">
        <v>964</v>
      </c>
    </row>
    <row r="230" spans="1:65" s="2" customFormat="1" ht="24.2" customHeight="1" x14ac:dyDescent="0.2">
      <c r="A230" s="35"/>
      <c r="B230" s="36"/>
      <c r="C230" s="193" t="s">
        <v>283</v>
      </c>
      <c r="D230" s="193" t="s">
        <v>202</v>
      </c>
      <c r="E230" s="194" t="s">
        <v>3931</v>
      </c>
      <c r="F230" s="195" t="s">
        <v>3932</v>
      </c>
      <c r="G230" s="196" t="s">
        <v>847</v>
      </c>
      <c r="H230" s="197">
        <v>1</v>
      </c>
      <c r="I230" s="198"/>
      <c r="J230" s="199">
        <f t="shared" si="70"/>
        <v>0</v>
      </c>
      <c r="K230" s="200"/>
      <c r="L230" s="40"/>
      <c r="M230" s="201" t="s">
        <v>1</v>
      </c>
      <c r="N230" s="202" t="s">
        <v>41</v>
      </c>
      <c r="O230" s="72"/>
      <c r="P230" s="203">
        <f t="shared" si="71"/>
        <v>0</v>
      </c>
      <c r="Q230" s="203">
        <v>0</v>
      </c>
      <c r="R230" s="203">
        <f t="shared" si="72"/>
        <v>0</v>
      </c>
      <c r="S230" s="203">
        <v>0</v>
      </c>
      <c r="T230" s="204">
        <f t="shared" si="73"/>
        <v>0</v>
      </c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R230" s="205" t="s">
        <v>206</v>
      </c>
      <c r="AT230" s="205" t="s">
        <v>202</v>
      </c>
      <c r="AU230" s="205" t="s">
        <v>83</v>
      </c>
      <c r="AY230" s="18" t="s">
        <v>200</v>
      </c>
      <c r="BE230" s="206">
        <f t="shared" si="74"/>
        <v>0</v>
      </c>
      <c r="BF230" s="206">
        <f t="shared" si="75"/>
        <v>0</v>
      </c>
      <c r="BG230" s="206">
        <f t="shared" si="76"/>
        <v>0</v>
      </c>
      <c r="BH230" s="206">
        <f t="shared" si="77"/>
        <v>0</v>
      </c>
      <c r="BI230" s="206">
        <f t="shared" si="78"/>
        <v>0</v>
      </c>
      <c r="BJ230" s="18" t="s">
        <v>83</v>
      </c>
      <c r="BK230" s="206">
        <f t="shared" si="79"/>
        <v>0</v>
      </c>
      <c r="BL230" s="18" t="s">
        <v>206</v>
      </c>
      <c r="BM230" s="205" t="s">
        <v>972</v>
      </c>
    </row>
    <row r="231" spans="1:65" s="2" customFormat="1" ht="24.2" customHeight="1" x14ac:dyDescent="0.2">
      <c r="A231" s="35"/>
      <c r="B231" s="36"/>
      <c r="C231" s="193" t="s">
        <v>606</v>
      </c>
      <c r="D231" s="193" t="s">
        <v>202</v>
      </c>
      <c r="E231" s="194" t="s">
        <v>283</v>
      </c>
      <c r="F231" s="195" t="s">
        <v>2477</v>
      </c>
      <c r="G231" s="196" t="s">
        <v>992</v>
      </c>
      <c r="H231" s="197">
        <v>12</v>
      </c>
      <c r="I231" s="198"/>
      <c r="J231" s="199">
        <f t="shared" si="70"/>
        <v>0</v>
      </c>
      <c r="K231" s="200"/>
      <c r="L231" s="40"/>
      <c r="M231" s="201" t="s">
        <v>1</v>
      </c>
      <c r="N231" s="202" t="s">
        <v>41</v>
      </c>
      <c r="O231" s="72"/>
      <c r="P231" s="203">
        <f t="shared" si="71"/>
        <v>0</v>
      </c>
      <c r="Q231" s="203">
        <v>0</v>
      </c>
      <c r="R231" s="203">
        <f t="shared" si="72"/>
        <v>0</v>
      </c>
      <c r="S231" s="203">
        <v>0</v>
      </c>
      <c r="T231" s="204">
        <f t="shared" si="73"/>
        <v>0</v>
      </c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R231" s="205" t="s">
        <v>206</v>
      </c>
      <c r="AT231" s="205" t="s">
        <v>202</v>
      </c>
      <c r="AU231" s="205" t="s">
        <v>83</v>
      </c>
      <c r="AY231" s="18" t="s">
        <v>200</v>
      </c>
      <c r="BE231" s="206">
        <f t="shared" si="74"/>
        <v>0</v>
      </c>
      <c r="BF231" s="206">
        <f t="shared" si="75"/>
        <v>0</v>
      </c>
      <c r="BG231" s="206">
        <f t="shared" si="76"/>
        <v>0</v>
      </c>
      <c r="BH231" s="206">
        <f t="shared" si="77"/>
        <v>0</v>
      </c>
      <c r="BI231" s="206">
        <f t="shared" si="78"/>
        <v>0</v>
      </c>
      <c r="BJ231" s="18" t="s">
        <v>83</v>
      </c>
      <c r="BK231" s="206">
        <f t="shared" si="79"/>
        <v>0</v>
      </c>
      <c r="BL231" s="18" t="s">
        <v>206</v>
      </c>
      <c r="BM231" s="205" t="s">
        <v>980</v>
      </c>
    </row>
    <row r="232" spans="1:65" s="2" customFormat="1" ht="16.5" customHeight="1" x14ac:dyDescent="0.2">
      <c r="A232" s="35"/>
      <c r="B232" s="36"/>
      <c r="C232" s="193" t="s">
        <v>614</v>
      </c>
      <c r="D232" s="193" t="s">
        <v>202</v>
      </c>
      <c r="E232" s="194" t="s">
        <v>3933</v>
      </c>
      <c r="F232" s="195" t="s">
        <v>2482</v>
      </c>
      <c r="G232" s="196" t="s">
        <v>847</v>
      </c>
      <c r="H232" s="197">
        <v>1</v>
      </c>
      <c r="I232" s="198"/>
      <c r="J232" s="199">
        <f t="shared" si="70"/>
        <v>0</v>
      </c>
      <c r="K232" s="200"/>
      <c r="L232" s="40"/>
      <c r="M232" s="201" t="s">
        <v>1</v>
      </c>
      <c r="N232" s="202" t="s">
        <v>41</v>
      </c>
      <c r="O232" s="72"/>
      <c r="P232" s="203">
        <f t="shared" si="71"/>
        <v>0</v>
      </c>
      <c r="Q232" s="203">
        <v>0</v>
      </c>
      <c r="R232" s="203">
        <f t="shared" si="72"/>
        <v>0</v>
      </c>
      <c r="S232" s="203">
        <v>0</v>
      </c>
      <c r="T232" s="204">
        <f t="shared" si="73"/>
        <v>0</v>
      </c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R232" s="205" t="s">
        <v>206</v>
      </c>
      <c r="AT232" s="205" t="s">
        <v>202</v>
      </c>
      <c r="AU232" s="205" t="s">
        <v>83</v>
      </c>
      <c r="AY232" s="18" t="s">
        <v>200</v>
      </c>
      <c r="BE232" s="206">
        <f t="shared" si="74"/>
        <v>0</v>
      </c>
      <c r="BF232" s="206">
        <f t="shared" si="75"/>
        <v>0</v>
      </c>
      <c r="BG232" s="206">
        <f t="shared" si="76"/>
        <v>0</v>
      </c>
      <c r="BH232" s="206">
        <f t="shared" si="77"/>
        <v>0</v>
      </c>
      <c r="BI232" s="206">
        <f t="shared" si="78"/>
        <v>0</v>
      </c>
      <c r="BJ232" s="18" t="s">
        <v>83</v>
      </c>
      <c r="BK232" s="206">
        <f t="shared" si="79"/>
        <v>0</v>
      </c>
      <c r="BL232" s="18" t="s">
        <v>206</v>
      </c>
      <c r="BM232" s="205" t="s">
        <v>989</v>
      </c>
    </row>
    <row r="233" spans="1:65" s="2" customFormat="1" ht="24.2" customHeight="1" x14ac:dyDescent="0.2">
      <c r="A233" s="35"/>
      <c r="B233" s="36"/>
      <c r="C233" s="193" t="s">
        <v>621</v>
      </c>
      <c r="D233" s="193" t="s">
        <v>202</v>
      </c>
      <c r="E233" s="194" t="s">
        <v>3934</v>
      </c>
      <c r="F233" s="195" t="s">
        <v>3935</v>
      </c>
      <c r="G233" s="196" t="s">
        <v>847</v>
      </c>
      <c r="H233" s="197">
        <v>4</v>
      </c>
      <c r="I233" s="198"/>
      <c r="J233" s="199">
        <f t="shared" si="70"/>
        <v>0</v>
      </c>
      <c r="K233" s="200"/>
      <c r="L233" s="40"/>
      <c r="M233" s="201" t="s">
        <v>1</v>
      </c>
      <c r="N233" s="202" t="s">
        <v>41</v>
      </c>
      <c r="O233" s="72"/>
      <c r="P233" s="203">
        <f t="shared" si="71"/>
        <v>0</v>
      </c>
      <c r="Q233" s="203">
        <v>0</v>
      </c>
      <c r="R233" s="203">
        <f t="shared" si="72"/>
        <v>0</v>
      </c>
      <c r="S233" s="203">
        <v>0</v>
      </c>
      <c r="T233" s="204">
        <f t="shared" si="73"/>
        <v>0</v>
      </c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R233" s="205" t="s">
        <v>206</v>
      </c>
      <c r="AT233" s="205" t="s">
        <v>202</v>
      </c>
      <c r="AU233" s="205" t="s">
        <v>83</v>
      </c>
      <c r="AY233" s="18" t="s">
        <v>200</v>
      </c>
      <c r="BE233" s="206">
        <f t="shared" si="74"/>
        <v>0</v>
      </c>
      <c r="BF233" s="206">
        <f t="shared" si="75"/>
        <v>0</v>
      </c>
      <c r="BG233" s="206">
        <f t="shared" si="76"/>
        <v>0</v>
      </c>
      <c r="BH233" s="206">
        <f t="shared" si="77"/>
        <v>0</v>
      </c>
      <c r="BI233" s="206">
        <f t="shared" si="78"/>
        <v>0</v>
      </c>
      <c r="BJ233" s="18" t="s">
        <v>83</v>
      </c>
      <c r="BK233" s="206">
        <f t="shared" si="79"/>
        <v>0</v>
      </c>
      <c r="BL233" s="18" t="s">
        <v>206</v>
      </c>
      <c r="BM233" s="205" t="s">
        <v>998</v>
      </c>
    </row>
    <row r="234" spans="1:65" s="2" customFormat="1" ht="24.2" customHeight="1" x14ac:dyDescent="0.2">
      <c r="A234" s="35"/>
      <c r="B234" s="36"/>
      <c r="C234" s="193" t="s">
        <v>626</v>
      </c>
      <c r="D234" s="193" t="s">
        <v>202</v>
      </c>
      <c r="E234" s="194" t="s">
        <v>3936</v>
      </c>
      <c r="F234" s="195" t="s">
        <v>3937</v>
      </c>
      <c r="G234" s="196" t="s">
        <v>847</v>
      </c>
      <c r="H234" s="197">
        <v>8</v>
      </c>
      <c r="I234" s="198"/>
      <c r="J234" s="199">
        <f t="shared" si="70"/>
        <v>0</v>
      </c>
      <c r="K234" s="200"/>
      <c r="L234" s="40"/>
      <c r="M234" s="201" t="s">
        <v>1</v>
      </c>
      <c r="N234" s="202" t="s">
        <v>41</v>
      </c>
      <c r="O234" s="72"/>
      <c r="P234" s="203">
        <f t="shared" si="71"/>
        <v>0</v>
      </c>
      <c r="Q234" s="203">
        <v>0</v>
      </c>
      <c r="R234" s="203">
        <f t="shared" si="72"/>
        <v>0</v>
      </c>
      <c r="S234" s="203">
        <v>0</v>
      </c>
      <c r="T234" s="204">
        <f t="shared" si="73"/>
        <v>0</v>
      </c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R234" s="205" t="s">
        <v>206</v>
      </c>
      <c r="AT234" s="205" t="s">
        <v>202</v>
      </c>
      <c r="AU234" s="205" t="s">
        <v>83</v>
      </c>
      <c r="AY234" s="18" t="s">
        <v>200</v>
      </c>
      <c r="BE234" s="206">
        <f t="shared" si="74"/>
        <v>0</v>
      </c>
      <c r="BF234" s="206">
        <f t="shared" si="75"/>
        <v>0</v>
      </c>
      <c r="BG234" s="206">
        <f t="shared" si="76"/>
        <v>0</v>
      </c>
      <c r="BH234" s="206">
        <f t="shared" si="77"/>
        <v>0</v>
      </c>
      <c r="BI234" s="206">
        <f t="shared" si="78"/>
        <v>0</v>
      </c>
      <c r="BJ234" s="18" t="s">
        <v>83</v>
      </c>
      <c r="BK234" s="206">
        <f t="shared" si="79"/>
        <v>0</v>
      </c>
      <c r="BL234" s="18" t="s">
        <v>206</v>
      </c>
      <c r="BM234" s="205" t="s">
        <v>1006</v>
      </c>
    </row>
    <row r="235" spans="1:65" s="2" customFormat="1" ht="16.5" customHeight="1" x14ac:dyDescent="0.2">
      <c r="A235" s="35"/>
      <c r="B235" s="36"/>
      <c r="C235" s="193" t="s">
        <v>631</v>
      </c>
      <c r="D235" s="193" t="s">
        <v>202</v>
      </c>
      <c r="E235" s="194" t="s">
        <v>3938</v>
      </c>
      <c r="F235" s="195" t="s">
        <v>2482</v>
      </c>
      <c r="G235" s="196" t="s">
        <v>847</v>
      </c>
      <c r="H235" s="197">
        <v>1</v>
      </c>
      <c r="I235" s="198"/>
      <c r="J235" s="199">
        <f t="shared" si="70"/>
        <v>0</v>
      </c>
      <c r="K235" s="200"/>
      <c r="L235" s="40"/>
      <c r="M235" s="201" t="s">
        <v>1</v>
      </c>
      <c r="N235" s="202" t="s">
        <v>41</v>
      </c>
      <c r="O235" s="72"/>
      <c r="P235" s="203">
        <f t="shared" si="71"/>
        <v>0</v>
      </c>
      <c r="Q235" s="203">
        <v>0</v>
      </c>
      <c r="R235" s="203">
        <f t="shared" si="72"/>
        <v>0</v>
      </c>
      <c r="S235" s="203">
        <v>0</v>
      </c>
      <c r="T235" s="204">
        <f t="shared" si="73"/>
        <v>0</v>
      </c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R235" s="205" t="s">
        <v>206</v>
      </c>
      <c r="AT235" s="205" t="s">
        <v>202</v>
      </c>
      <c r="AU235" s="205" t="s">
        <v>83</v>
      </c>
      <c r="AY235" s="18" t="s">
        <v>200</v>
      </c>
      <c r="BE235" s="206">
        <f t="shared" si="74"/>
        <v>0</v>
      </c>
      <c r="BF235" s="206">
        <f t="shared" si="75"/>
        <v>0</v>
      </c>
      <c r="BG235" s="206">
        <f t="shared" si="76"/>
        <v>0</v>
      </c>
      <c r="BH235" s="206">
        <f t="shared" si="77"/>
        <v>0</v>
      </c>
      <c r="BI235" s="206">
        <f t="shared" si="78"/>
        <v>0</v>
      </c>
      <c r="BJ235" s="18" t="s">
        <v>83</v>
      </c>
      <c r="BK235" s="206">
        <f t="shared" si="79"/>
        <v>0</v>
      </c>
      <c r="BL235" s="18" t="s">
        <v>206</v>
      </c>
      <c r="BM235" s="205" t="s">
        <v>1014</v>
      </c>
    </row>
    <row r="236" spans="1:65" s="12" customFormat="1" ht="25.9" customHeight="1" x14ac:dyDescent="0.2">
      <c r="B236" s="177"/>
      <c r="C236" s="178"/>
      <c r="D236" s="179" t="s">
        <v>75</v>
      </c>
      <c r="E236" s="180" t="s">
        <v>2618</v>
      </c>
      <c r="F236" s="180" t="s">
        <v>3939</v>
      </c>
      <c r="G236" s="178"/>
      <c r="H236" s="178"/>
      <c r="I236" s="181"/>
      <c r="J236" s="182">
        <f>BK236</f>
        <v>0</v>
      </c>
      <c r="K236" s="178"/>
      <c r="L236" s="183"/>
      <c r="M236" s="184"/>
      <c r="N236" s="185"/>
      <c r="O236" s="185"/>
      <c r="P236" s="186">
        <f>SUM(P237:P243)</f>
        <v>0</v>
      </c>
      <c r="Q236" s="185"/>
      <c r="R236" s="186">
        <f>SUM(R237:R243)</f>
        <v>0</v>
      </c>
      <c r="S236" s="185"/>
      <c r="T236" s="187">
        <f>SUM(T237:T243)</f>
        <v>0</v>
      </c>
      <c r="AR236" s="188" t="s">
        <v>83</v>
      </c>
      <c r="AT236" s="189" t="s">
        <v>75</v>
      </c>
      <c r="AU236" s="189" t="s">
        <v>76</v>
      </c>
      <c r="AY236" s="188" t="s">
        <v>200</v>
      </c>
      <c r="BK236" s="190">
        <f>SUM(BK237:BK243)</f>
        <v>0</v>
      </c>
    </row>
    <row r="237" spans="1:65" s="2" customFormat="1" ht="37.9" customHeight="1" x14ac:dyDescent="0.2">
      <c r="A237" s="35"/>
      <c r="B237" s="36"/>
      <c r="C237" s="193" t="s">
        <v>639</v>
      </c>
      <c r="D237" s="193" t="s">
        <v>202</v>
      </c>
      <c r="E237" s="194" t="s">
        <v>3940</v>
      </c>
      <c r="F237" s="195" t="s">
        <v>3941</v>
      </c>
      <c r="G237" s="196" t="s">
        <v>847</v>
      </c>
      <c r="H237" s="197">
        <v>24</v>
      </c>
      <c r="I237" s="198"/>
      <c r="J237" s="199">
        <f t="shared" ref="J237:J243" si="80">ROUND(I237*H237,2)</f>
        <v>0</v>
      </c>
      <c r="K237" s="200"/>
      <c r="L237" s="40"/>
      <c r="M237" s="201" t="s">
        <v>1</v>
      </c>
      <c r="N237" s="202" t="s">
        <v>41</v>
      </c>
      <c r="O237" s="72"/>
      <c r="P237" s="203">
        <f t="shared" ref="P237:P243" si="81">O237*H237</f>
        <v>0</v>
      </c>
      <c r="Q237" s="203">
        <v>0</v>
      </c>
      <c r="R237" s="203">
        <f t="shared" ref="R237:R243" si="82">Q237*H237</f>
        <v>0</v>
      </c>
      <c r="S237" s="203">
        <v>0</v>
      </c>
      <c r="T237" s="204">
        <f t="shared" ref="T237:T243" si="83">S237*H237</f>
        <v>0</v>
      </c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R237" s="205" t="s">
        <v>206</v>
      </c>
      <c r="AT237" s="205" t="s">
        <v>202</v>
      </c>
      <c r="AU237" s="205" t="s">
        <v>83</v>
      </c>
      <c r="AY237" s="18" t="s">
        <v>200</v>
      </c>
      <c r="BE237" s="206">
        <f t="shared" ref="BE237:BE243" si="84">IF(N237="základní",J237,0)</f>
        <v>0</v>
      </c>
      <c r="BF237" s="206">
        <f t="shared" ref="BF237:BF243" si="85">IF(N237="snížená",J237,0)</f>
        <v>0</v>
      </c>
      <c r="BG237" s="206">
        <f t="shared" ref="BG237:BG243" si="86">IF(N237="zákl. přenesená",J237,0)</f>
        <v>0</v>
      </c>
      <c r="BH237" s="206">
        <f t="shared" ref="BH237:BH243" si="87">IF(N237="sníž. přenesená",J237,0)</f>
        <v>0</v>
      </c>
      <c r="BI237" s="206">
        <f t="shared" ref="BI237:BI243" si="88">IF(N237="nulová",J237,0)</f>
        <v>0</v>
      </c>
      <c r="BJ237" s="18" t="s">
        <v>83</v>
      </c>
      <c r="BK237" s="206">
        <f t="shared" ref="BK237:BK243" si="89">ROUND(I237*H237,2)</f>
        <v>0</v>
      </c>
      <c r="BL237" s="18" t="s">
        <v>206</v>
      </c>
      <c r="BM237" s="205" t="s">
        <v>338</v>
      </c>
    </row>
    <row r="238" spans="1:65" s="2" customFormat="1" ht="16.5" customHeight="1" x14ac:dyDescent="0.2">
      <c r="A238" s="35"/>
      <c r="B238" s="36"/>
      <c r="C238" s="193" t="s">
        <v>645</v>
      </c>
      <c r="D238" s="193" t="s">
        <v>202</v>
      </c>
      <c r="E238" s="194" t="s">
        <v>3942</v>
      </c>
      <c r="F238" s="195" t="s">
        <v>3943</v>
      </c>
      <c r="G238" s="196" t="s">
        <v>847</v>
      </c>
      <c r="H238" s="197">
        <v>24</v>
      </c>
      <c r="I238" s="198"/>
      <c r="J238" s="199">
        <f t="shared" si="80"/>
        <v>0</v>
      </c>
      <c r="K238" s="200"/>
      <c r="L238" s="40"/>
      <c r="M238" s="201" t="s">
        <v>1</v>
      </c>
      <c r="N238" s="202" t="s">
        <v>41</v>
      </c>
      <c r="O238" s="72"/>
      <c r="P238" s="203">
        <f t="shared" si="81"/>
        <v>0</v>
      </c>
      <c r="Q238" s="203">
        <v>0</v>
      </c>
      <c r="R238" s="203">
        <f t="shared" si="82"/>
        <v>0</v>
      </c>
      <c r="S238" s="203">
        <v>0</v>
      </c>
      <c r="T238" s="204">
        <f t="shared" si="83"/>
        <v>0</v>
      </c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R238" s="205" t="s">
        <v>206</v>
      </c>
      <c r="AT238" s="205" t="s">
        <v>202</v>
      </c>
      <c r="AU238" s="205" t="s">
        <v>83</v>
      </c>
      <c r="AY238" s="18" t="s">
        <v>200</v>
      </c>
      <c r="BE238" s="206">
        <f t="shared" si="84"/>
        <v>0</v>
      </c>
      <c r="BF238" s="206">
        <f t="shared" si="85"/>
        <v>0</v>
      </c>
      <c r="BG238" s="206">
        <f t="shared" si="86"/>
        <v>0</v>
      </c>
      <c r="BH238" s="206">
        <f t="shared" si="87"/>
        <v>0</v>
      </c>
      <c r="BI238" s="206">
        <f t="shared" si="88"/>
        <v>0</v>
      </c>
      <c r="BJ238" s="18" t="s">
        <v>83</v>
      </c>
      <c r="BK238" s="206">
        <f t="shared" si="89"/>
        <v>0</v>
      </c>
      <c r="BL238" s="18" t="s">
        <v>206</v>
      </c>
      <c r="BM238" s="205" t="s">
        <v>343</v>
      </c>
    </row>
    <row r="239" spans="1:65" s="2" customFormat="1" ht="16.5" customHeight="1" x14ac:dyDescent="0.2">
      <c r="A239" s="35"/>
      <c r="B239" s="36"/>
      <c r="C239" s="193" t="s">
        <v>652</v>
      </c>
      <c r="D239" s="193" t="s">
        <v>202</v>
      </c>
      <c r="E239" s="194" t="s">
        <v>3944</v>
      </c>
      <c r="F239" s="195" t="s">
        <v>3945</v>
      </c>
      <c r="G239" s="196" t="s">
        <v>847</v>
      </c>
      <c r="H239" s="197">
        <v>2</v>
      </c>
      <c r="I239" s="198"/>
      <c r="J239" s="199">
        <f t="shared" si="80"/>
        <v>0</v>
      </c>
      <c r="K239" s="200"/>
      <c r="L239" s="40"/>
      <c r="M239" s="201" t="s">
        <v>1</v>
      </c>
      <c r="N239" s="202" t="s">
        <v>41</v>
      </c>
      <c r="O239" s="72"/>
      <c r="P239" s="203">
        <f t="shared" si="81"/>
        <v>0</v>
      </c>
      <c r="Q239" s="203">
        <v>0</v>
      </c>
      <c r="R239" s="203">
        <f t="shared" si="82"/>
        <v>0</v>
      </c>
      <c r="S239" s="203">
        <v>0</v>
      </c>
      <c r="T239" s="204">
        <f t="shared" si="83"/>
        <v>0</v>
      </c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R239" s="205" t="s">
        <v>206</v>
      </c>
      <c r="AT239" s="205" t="s">
        <v>202</v>
      </c>
      <c r="AU239" s="205" t="s">
        <v>83</v>
      </c>
      <c r="AY239" s="18" t="s">
        <v>200</v>
      </c>
      <c r="BE239" s="206">
        <f t="shared" si="84"/>
        <v>0</v>
      </c>
      <c r="BF239" s="206">
        <f t="shared" si="85"/>
        <v>0</v>
      </c>
      <c r="BG239" s="206">
        <f t="shared" si="86"/>
        <v>0</v>
      </c>
      <c r="BH239" s="206">
        <f t="shared" si="87"/>
        <v>0</v>
      </c>
      <c r="BI239" s="206">
        <f t="shared" si="88"/>
        <v>0</v>
      </c>
      <c r="BJ239" s="18" t="s">
        <v>83</v>
      </c>
      <c r="BK239" s="206">
        <f t="shared" si="89"/>
        <v>0</v>
      </c>
      <c r="BL239" s="18" t="s">
        <v>206</v>
      </c>
      <c r="BM239" s="205" t="s">
        <v>1044</v>
      </c>
    </row>
    <row r="240" spans="1:65" s="2" customFormat="1" ht="16.5" customHeight="1" x14ac:dyDescent="0.2">
      <c r="A240" s="35"/>
      <c r="B240" s="36"/>
      <c r="C240" s="193" t="s">
        <v>658</v>
      </c>
      <c r="D240" s="193" t="s">
        <v>202</v>
      </c>
      <c r="E240" s="194" t="s">
        <v>3946</v>
      </c>
      <c r="F240" s="195" t="s">
        <v>3885</v>
      </c>
      <c r="G240" s="196" t="s">
        <v>847</v>
      </c>
      <c r="H240" s="197">
        <v>1</v>
      </c>
      <c r="I240" s="198"/>
      <c r="J240" s="199">
        <f t="shared" si="80"/>
        <v>0</v>
      </c>
      <c r="K240" s="200"/>
      <c r="L240" s="40"/>
      <c r="M240" s="201" t="s">
        <v>1</v>
      </c>
      <c r="N240" s="202" t="s">
        <v>41</v>
      </c>
      <c r="O240" s="72"/>
      <c r="P240" s="203">
        <f t="shared" si="81"/>
        <v>0</v>
      </c>
      <c r="Q240" s="203">
        <v>0</v>
      </c>
      <c r="R240" s="203">
        <f t="shared" si="82"/>
        <v>0</v>
      </c>
      <c r="S240" s="203">
        <v>0</v>
      </c>
      <c r="T240" s="204">
        <f t="shared" si="83"/>
        <v>0</v>
      </c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R240" s="205" t="s">
        <v>206</v>
      </c>
      <c r="AT240" s="205" t="s">
        <v>202</v>
      </c>
      <c r="AU240" s="205" t="s">
        <v>83</v>
      </c>
      <c r="AY240" s="18" t="s">
        <v>200</v>
      </c>
      <c r="BE240" s="206">
        <f t="shared" si="84"/>
        <v>0</v>
      </c>
      <c r="BF240" s="206">
        <f t="shared" si="85"/>
        <v>0</v>
      </c>
      <c r="BG240" s="206">
        <f t="shared" si="86"/>
        <v>0</v>
      </c>
      <c r="BH240" s="206">
        <f t="shared" si="87"/>
        <v>0</v>
      </c>
      <c r="BI240" s="206">
        <f t="shared" si="88"/>
        <v>0</v>
      </c>
      <c r="BJ240" s="18" t="s">
        <v>83</v>
      </c>
      <c r="BK240" s="206">
        <f t="shared" si="89"/>
        <v>0</v>
      </c>
      <c r="BL240" s="18" t="s">
        <v>206</v>
      </c>
      <c r="BM240" s="205" t="s">
        <v>1052</v>
      </c>
    </row>
    <row r="241" spans="1:65" s="2" customFormat="1" ht="24.2" customHeight="1" x14ac:dyDescent="0.2">
      <c r="A241" s="35"/>
      <c r="B241" s="36"/>
      <c r="C241" s="193" t="s">
        <v>668</v>
      </c>
      <c r="D241" s="193" t="s">
        <v>202</v>
      </c>
      <c r="E241" s="194" t="s">
        <v>3947</v>
      </c>
      <c r="F241" s="195" t="s">
        <v>3948</v>
      </c>
      <c r="G241" s="196" t="s">
        <v>847</v>
      </c>
      <c r="H241" s="197">
        <v>14</v>
      </c>
      <c r="I241" s="198"/>
      <c r="J241" s="199">
        <f t="shared" si="80"/>
        <v>0</v>
      </c>
      <c r="K241" s="200"/>
      <c r="L241" s="40"/>
      <c r="M241" s="201" t="s">
        <v>1</v>
      </c>
      <c r="N241" s="202" t="s">
        <v>41</v>
      </c>
      <c r="O241" s="72"/>
      <c r="P241" s="203">
        <f t="shared" si="81"/>
        <v>0</v>
      </c>
      <c r="Q241" s="203">
        <v>0</v>
      </c>
      <c r="R241" s="203">
        <f t="shared" si="82"/>
        <v>0</v>
      </c>
      <c r="S241" s="203">
        <v>0</v>
      </c>
      <c r="T241" s="204">
        <f t="shared" si="83"/>
        <v>0</v>
      </c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R241" s="205" t="s">
        <v>206</v>
      </c>
      <c r="AT241" s="205" t="s">
        <v>202</v>
      </c>
      <c r="AU241" s="205" t="s">
        <v>83</v>
      </c>
      <c r="AY241" s="18" t="s">
        <v>200</v>
      </c>
      <c r="BE241" s="206">
        <f t="shared" si="84"/>
        <v>0</v>
      </c>
      <c r="BF241" s="206">
        <f t="shared" si="85"/>
        <v>0</v>
      </c>
      <c r="BG241" s="206">
        <f t="shared" si="86"/>
        <v>0</v>
      </c>
      <c r="BH241" s="206">
        <f t="shared" si="87"/>
        <v>0</v>
      </c>
      <c r="BI241" s="206">
        <f t="shared" si="88"/>
        <v>0</v>
      </c>
      <c r="BJ241" s="18" t="s">
        <v>83</v>
      </c>
      <c r="BK241" s="206">
        <f t="shared" si="89"/>
        <v>0</v>
      </c>
      <c r="BL241" s="18" t="s">
        <v>206</v>
      </c>
      <c r="BM241" s="205" t="s">
        <v>1060</v>
      </c>
    </row>
    <row r="242" spans="1:65" s="2" customFormat="1" ht="24.2" customHeight="1" x14ac:dyDescent="0.2">
      <c r="A242" s="35"/>
      <c r="B242" s="36"/>
      <c r="C242" s="193" t="s">
        <v>673</v>
      </c>
      <c r="D242" s="193" t="s">
        <v>202</v>
      </c>
      <c r="E242" s="194" t="s">
        <v>3949</v>
      </c>
      <c r="F242" s="195" t="s">
        <v>3950</v>
      </c>
      <c r="G242" s="196" t="s">
        <v>847</v>
      </c>
      <c r="H242" s="197">
        <v>18</v>
      </c>
      <c r="I242" s="198"/>
      <c r="J242" s="199">
        <f t="shared" si="80"/>
        <v>0</v>
      </c>
      <c r="K242" s="200"/>
      <c r="L242" s="40"/>
      <c r="M242" s="201" t="s">
        <v>1</v>
      </c>
      <c r="N242" s="202" t="s">
        <v>41</v>
      </c>
      <c r="O242" s="72"/>
      <c r="P242" s="203">
        <f t="shared" si="81"/>
        <v>0</v>
      </c>
      <c r="Q242" s="203">
        <v>0</v>
      </c>
      <c r="R242" s="203">
        <f t="shared" si="82"/>
        <v>0</v>
      </c>
      <c r="S242" s="203">
        <v>0</v>
      </c>
      <c r="T242" s="204">
        <f t="shared" si="83"/>
        <v>0</v>
      </c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R242" s="205" t="s">
        <v>206</v>
      </c>
      <c r="AT242" s="205" t="s">
        <v>202</v>
      </c>
      <c r="AU242" s="205" t="s">
        <v>83</v>
      </c>
      <c r="AY242" s="18" t="s">
        <v>200</v>
      </c>
      <c r="BE242" s="206">
        <f t="shared" si="84"/>
        <v>0</v>
      </c>
      <c r="BF242" s="206">
        <f t="shared" si="85"/>
        <v>0</v>
      </c>
      <c r="BG242" s="206">
        <f t="shared" si="86"/>
        <v>0</v>
      </c>
      <c r="BH242" s="206">
        <f t="shared" si="87"/>
        <v>0</v>
      </c>
      <c r="BI242" s="206">
        <f t="shared" si="88"/>
        <v>0</v>
      </c>
      <c r="BJ242" s="18" t="s">
        <v>83</v>
      </c>
      <c r="BK242" s="206">
        <f t="shared" si="89"/>
        <v>0</v>
      </c>
      <c r="BL242" s="18" t="s">
        <v>206</v>
      </c>
      <c r="BM242" s="205" t="s">
        <v>1068</v>
      </c>
    </row>
    <row r="243" spans="1:65" s="2" customFormat="1" ht="16.5" customHeight="1" x14ac:dyDescent="0.2">
      <c r="A243" s="35"/>
      <c r="B243" s="36"/>
      <c r="C243" s="193" t="s">
        <v>678</v>
      </c>
      <c r="D243" s="193" t="s">
        <v>202</v>
      </c>
      <c r="E243" s="194" t="s">
        <v>3951</v>
      </c>
      <c r="F243" s="195" t="s">
        <v>2482</v>
      </c>
      <c r="G243" s="196" t="s">
        <v>847</v>
      </c>
      <c r="H243" s="197">
        <v>1</v>
      </c>
      <c r="I243" s="198"/>
      <c r="J243" s="199">
        <f t="shared" si="80"/>
        <v>0</v>
      </c>
      <c r="K243" s="200"/>
      <c r="L243" s="40"/>
      <c r="M243" s="201" t="s">
        <v>1</v>
      </c>
      <c r="N243" s="202" t="s">
        <v>41</v>
      </c>
      <c r="O243" s="72"/>
      <c r="P243" s="203">
        <f t="shared" si="81"/>
        <v>0</v>
      </c>
      <c r="Q243" s="203">
        <v>0</v>
      </c>
      <c r="R243" s="203">
        <f t="shared" si="82"/>
        <v>0</v>
      </c>
      <c r="S243" s="203">
        <v>0</v>
      </c>
      <c r="T243" s="204">
        <f t="shared" si="83"/>
        <v>0</v>
      </c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R243" s="205" t="s">
        <v>206</v>
      </c>
      <c r="AT243" s="205" t="s">
        <v>202</v>
      </c>
      <c r="AU243" s="205" t="s">
        <v>83</v>
      </c>
      <c r="AY243" s="18" t="s">
        <v>200</v>
      </c>
      <c r="BE243" s="206">
        <f t="shared" si="84"/>
        <v>0</v>
      </c>
      <c r="BF243" s="206">
        <f t="shared" si="85"/>
        <v>0</v>
      </c>
      <c r="BG243" s="206">
        <f t="shared" si="86"/>
        <v>0</v>
      </c>
      <c r="BH243" s="206">
        <f t="shared" si="87"/>
        <v>0</v>
      </c>
      <c r="BI243" s="206">
        <f t="shared" si="88"/>
        <v>0</v>
      </c>
      <c r="BJ243" s="18" t="s">
        <v>83</v>
      </c>
      <c r="BK243" s="206">
        <f t="shared" si="89"/>
        <v>0</v>
      </c>
      <c r="BL243" s="18" t="s">
        <v>206</v>
      </c>
      <c r="BM243" s="205" t="s">
        <v>356</v>
      </c>
    </row>
    <row r="244" spans="1:65" s="12" customFormat="1" ht="25.9" customHeight="1" x14ac:dyDescent="0.2">
      <c r="B244" s="177"/>
      <c r="C244" s="178"/>
      <c r="D244" s="179" t="s">
        <v>75</v>
      </c>
      <c r="E244" s="180" t="s">
        <v>2627</v>
      </c>
      <c r="F244" s="180" t="s">
        <v>3952</v>
      </c>
      <c r="G244" s="178"/>
      <c r="H244" s="178"/>
      <c r="I244" s="181"/>
      <c r="J244" s="182">
        <f>BK244</f>
        <v>0</v>
      </c>
      <c r="K244" s="178"/>
      <c r="L244" s="183"/>
      <c r="M244" s="184"/>
      <c r="N244" s="185"/>
      <c r="O244" s="185"/>
      <c r="P244" s="186">
        <f>SUM(P245:P251)</f>
        <v>0</v>
      </c>
      <c r="Q244" s="185"/>
      <c r="R244" s="186">
        <f>SUM(R245:R251)</f>
        <v>0</v>
      </c>
      <c r="S244" s="185"/>
      <c r="T244" s="187">
        <f>SUM(T245:T251)</f>
        <v>0</v>
      </c>
      <c r="AR244" s="188" t="s">
        <v>83</v>
      </c>
      <c r="AT244" s="189" t="s">
        <v>75</v>
      </c>
      <c r="AU244" s="189" t="s">
        <v>76</v>
      </c>
      <c r="AY244" s="188" t="s">
        <v>200</v>
      </c>
      <c r="BK244" s="190">
        <f>SUM(BK245:BK251)</f>
        <v>0</v>
      </c>
    </row>
    <row r="245" spans="1:65" s="2" customFormat="1" ht="21.75" customHeight="1" x14ac:dyDescent="0.2">
      <c r="A245" s="35"/>
      <c r="B245" s="36"/>
      <c r="C245" s="193" t="s">
        <v>684</v>
      </c>
      <c r="D245" s="193" t="s">
        <v>202</v>
      </c>
      <c r="E245" s="194" t="s">
        <v>3953</v>
      </c>
      <c r="F245" s="195" t="s">
        <v>3954</v>
      </c>
      <c r="G245" s="196" t="s">
        <v>992</v>
      </c>
      <c r="H245" s="197">
        <v>80</v>
      </c>
      <c r="I245" s="198"/>
      <c r="J245" s="199">
        <f t="shared" ref="J245:J251" si="90">ROUND(I245*H245,2)</f>
        <v>0</v>
      </c>
      <c r="K245" s="200"/>
      <c r="L245" s="40"/>
      <c r="M245" s="201" t="s">
        <v>1</v>
      </c>
      <c r="N245" s="202" t="s">
        <v>41</v>
      </c>
      <c r="O245" s="72"/>
      <c r="P245" s="203">
        <f t="shared" ref="P245:P251" si="91">O245*H245</f>
        <v>0</v>
      </c>
      <c r="Q245" s="203">
        <v>0</v>
      </c>
      <c r="R245" s="203">
        <f t="shared" ref="R245:R251" si="92">Q245*H245</f>
        <v>0</v>
      </c>
      <c r="S245" s="203">
        <v>0</v>
      </c>
      <c r="T245" s="204">
        <f t="shared" ref="T245:T251" si="93">S245*H245</f>
        <v>0</v>
      </c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R245" s="205" t="s">
        <v>206</v>
      </c>
      <c r="AT245" s="205" t="s">
        <v>202</v>
      </c>
      <c r="AU245" s="205" t="s">
        <v>83</v>
      </c>
      <c r="AY245" s="18" t="s">
        <v>200</v>
      </c>
      <c r="BE245" s="206">
        <f t="shared" ref="BE245:BE251" si="94">IF(N245="základní",J245,0)</f>
        <v>0</v>
      </c>
      <c r="BF245" s="206">
        <f t="shared" ref="BF245:BF251" si="95">IF(N245="snížená",J245,0)</f>
        <v>0</v>
      </c>
      <c r="BG245" s="206">
        <f t="shared" ref="BG245:BG251" si="96">IF(N245="zákl. přenesená",J245,0)</f>
        <v>0</v>
      </c>
      <c r="BH245" s="206">
        <f t="shared" ref="BH245:BH251" si="97">IF(N245="sníž. přenesená",J245,0)</f>
        <v>0</v>
      </c>
      <c r="BI245" s="206">
        <f t="shared" ref="BI245:BI251" si="98">IF(N245="nulová",J245,0)</f>
        <v>0</v>
      </c>
      <c r="BJ245" s="18" t="s">
        <v>83</v>
      </c>
      <c r="BK245" s="206">
        <f t="shared" ref="BK245:BK251" si="99">ROUND(I245*H245,2)</f>
        <v>0</v>
      </c>
      <c r="BL245" s="18" t="s">
        <v>206</v>
      </c>
      <c r="BM245" s="205" t="s">
        <v>1083</v>
      </c>
    </row>
    <row r="246" spans="1:65" s="2" customFormat="1" ht="16.5" customHeight="1" x14ac:dyDescent="0.2">
      <c r="A246" s="35"/>
      <c r="B246" s="36"/>
      <c r="C246" s="193" t="s">
        <v>689</v>
      </c>
      <c r="D246" s="193" t="s">
        <v>202</v>
      </c>
      <c r="E246" s="194" t="s">
        <v>3955</v>
      </c>
      <c r="F246" s="195" t="s">
        <v>2521</v>
      </c>
      <c r="G246" s="196" t="s">
        <v>992</v>
      </c>
      <c r="H246" s="197">
        <v>80</v>
      </c>
      <c r="I246" s="198"/>
      <c r="J246" s="199">
        <f t="shared" si="90"/>
        <v>0</v>
      </c>
      <c r="K246" s="200"/>
      <c r="L246" s="40"/>
      <c r="M246" s="201" t="s">
        <v>1</v>
      </c>
      <c r="N246" s="202" t="s">
        <v>41</v>
      </c>
      <c r="O246" s="72"/>
      <c r="P246" s="203">
        <f t="shared" si="91"/>
        <v>0</v>
      </c>
      <c r="Q246" s="203">
        <v>0</v>
      </c>
      <c r="R246" s="203">
        <f t="shared" si="92"/>
        <v>0</v>
      </c>
      <c r="S246" s="203">
        <v>0</v>
      </c>
      <c r="T246" s="204">
        <f t="shared" si="93"/>
        <v>0</v>
      </c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R246" s="205" t="s">
        <v>206</v>
      </c>
      <c r="AT246" s="205" t="s">
        <v>202</v>
      </c>
      <c r="AU246" s="205" t="s">
        <v>83</v>
      </c>
      <c r="AY246" s="18" t="s">
        <v>200</v>
      </c>
      <c r="BE246" s="206">
        <f t="shared" si="94"/>
        <v>0</v>
      </c>
      <c r="BF246" s="206">
        <f t="shared" si="95"/>
        <v>0</v>
      </c>
      <c r="BG246" s="206">
        <f t="shared" si="96"/>
        <v>0</v>
      </c>
      <c r="BH246" s="206">
        <f t="shared" si="97"/>
        <v>0</v>
      </c>
      <c r="BI246" s="206">
        <f t="shared" si="98"/>
        <v>0</v>
      </c>
      <c r="BJ246" s="18" t="s">
        <v>83</v>
      </c>
      <c r="BK246" s="206">
        <f t="shared" si="99"/>
        <v>0</v>
      </c>
      <c r="BL246" s="18" t="s">
        <v>206</v>
      </c>
      <c r="BM246" s="205" t="s">
        <v>1091</v>
      </c>
    </row>
    <row r="247" spans="1:65" s="2" customFormat="1" ht="21.75" customHeight="1" x14ac:dyDescent="0.2">
      <c r="A247" s="35"/>
      <c r="B247" s="36"/>
      <c r="C247" s="193" t="s">
        <v>695</v>
      </c>
      <c r="D247" s="193" t="s">
        <v>202</v>
      </c>
      <c r="E247" s="194" t="s">
        <v>3956</v>
      </c>
      <c r="F247" s="195" t="s">
        <v>3873</v>
      </c>
      <c r="G247" s="196" t="s">
        <v>992</v>
      </c>
      <c r="H247" s="197">
        <v>5</v>
      </c>
      <c r="I247" s="198"/>
      <c r="J247" s="199">
        <f t="shared" si="90"/>
        <v>0</v>
      </c>
      <c r="K247" s="200"/>
      <c r="L247" s="40"/>
      <c r="M247" s="201" t="s">
        <v>1</v>
      </c>
      <c r="N247" s="202" t="s">
        <v>41</v>
      </c>
      <c r="O247" s="72"/>
      <c r="P247" s="203">
        <f t="shared" si="91"/>
        <v>0</v>
      </c>
      <c r="Q247" s="203">
        <v>0</v>
      </c>
      <c r="R247" s="203">
        <f t="shared" si="92"/>
        <v>0</v>
      </c>
      <c r="S247" s="203">
        <v>0</v>
      </c>
      <c r="T247" s="204">
        <f t="shared" si="93"/>
        <v>0</v>
      </c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R247" s="205" t="s">
        <v>206</v>
      </c>
      <c r="AT247" s="205" t="s">
        <v>202</v>
      </c>
      <c r="AU247" s="205" t="s">
        <v>83</v>
      </c>
      <c r="AY247" s="18" t="s">
        <v>200</v>
      </c>
      <c r="BE247" s="206">
        <f t="shared" si="94"/>
        <v>0</v>
      </c>
      <c r="BF247" s="206">
        <f t="shared" si="95"/>
        <v>0</v>
      </c>
      <c r="BG247" s="206">
        <f t="shared" si="96"/>
        <v>0</v>
      </c>
      <c r="BH247" s="206">
        <f t="shared" si="97"/>
        <v>0</v>
      </c>
      <c r="BI247" s="206">
        <f t="shared" si="98"/>
        <v>0</v>
      </c>
      <c r="BJ247" s="18" t="s">
        <v>83</v>
      </c>
      <c r="BK247" s="206">
        <f t="shared" si="99"/>
        <v>0</v>
      </c>
      <c r="BL247" s="18" t="s">
        <v>206</v>
      </c>
      <c r="BM247" s="205" t="s">
        <v>360</v>
      </c>
    </row>
    <row r="248" spans="1:65" s="2" customFormat="1" ht="16.5" customHeight="1" x14ac:dyDescent="0.2">
      <c r="A248" s="35"/>
      <c r="B248" s="36"/>
      <c r="C248" s="193" t="s">
        <v>288</v>
      </c>
      <c r="D248" s="193" t="s">
        <v>202</v>
      </c>
      <c r="E248" s="194" t="s">
        <v>3957</v>
      </c>
      <c r="F248" s="195" t="s">
        <v>2521</v>
      </c>
      <c r="G248" s="196" t="s">
        <v>992</v>
      </c>
      <c r="H248" s="197">
        <v>5</v>
      </c>
      <c r="I248" s="198"/>
      <c r="J248" s="199">
        <f t="shared" si="90"/>
        <v>0</v>
      </c>
      <c r="K248" s="200"/>
      <c r="L248" s="40"/>
      <c r="M248" s="201" t="s">
        <v>1</v>
      </c>
      <c r="N248" s="202" t="s">
        <v>41</v>
      </c>
      <c r="O248" s="72"/>
      <c r="P248" s="203">
        <f t="shared" si="91"/>
        <v>0</v>
      </c>
      <c r="Q248" s="203">
        <v>0</v>
      </c>
      <c r="R248" s="203">
        <f t="shared" si="92"/>
        <v>0</v>
      </c>
      <c r="S248" s="203">
        <v>0</v>
      </c>
      <c r="T248" s="204">
        <f t="shared" si="93"/>
        <v>0</v>
      </c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R248" s="205" t="s">
        <v>206</v>
      </c>
      <c r="AT248" s="205" t="s">
        <v>202</v>
      </c>
      <c r="AU248" s="205" t="s">
        <v>83</v>
      </c>
      <c r="AY248" s="18" t="s">
        <v>200</v>
      </c>
      <c r="BE248" s="206">
        <f t="shared" si="94"/>
        <v>0</v>
      </c>
      <c r="BF248" s="206">
        <f t="shared" si="95"/>
        <v>0</v>
      </c>
      <c r="BG248" s="206">
        <f t="shared" si="96"/>
        <v>0</v>
      </c>
      <c r="BH248" s="206">
        <f t="shared" si="97"/>
        <v>0</v>
      </c>
      <c r="BI248" s="206">
        <f t="shared" si="98"/>
        <v>0</v>
      </c>
      <c r="BJ248" s="18" t="s">
        <v>83</v>
      </c>
      <c r="BK248" s="206">
        <f t="shared" si="99"/>
        <v>0</v>
      </c>
      <c r="BL248" s="18" t="s">
        <v>206</v>
      </c>
      <c r="BM248" s="205" t="s">
        <v>364</v>
      </c>
    </row>
    <row r="249" spans="1:65" s="2" customFormat="1" ht="24.2" customHeight="1" x14ac:dyDescent="0.2">
      <c r="A249" s="35"/>
      <c r="B249" s="36"/>
      <c r="C249" s="193" t="s">
        <v>705</v>
      </c>
      <c r="D249" s="193" t="s">
        <v>202</v>
      </c>
      <c r="E249" s="194" t="s">
        <v>3958</v>
      </c>
      <c r="F249" s="195" t="s">
        <v>2526</v>
      </c>
      <c r="G249" s="196" t="s">
        <v>210</v>
      </c>
      <c r="H249" s="197">
        <v>40</v>
      </c>
      <c r="I249" s="198"/>
      <c r="J249" s="199">
        <f t="shared" si="90"/>
        <v>0</v>
      </c>
      <c r="K249" s="200"/>
      <c r="L249" s="40"/>
      <c r="M249" s="201" t="s">
        <v>1</v>
      </c>
      <c r="N249" s="202" t="s">
        <v>41</v>
      </c>
      <c r="O249" s="72"/>
      <c r="P249" s="203">
        <f t="shared" si="91"/>
        <v>0</v>
      </c>
      <c r="Q249" s="203">
        <v>0</v>
      </c>
      <c r="R249" s="203">
        <f t="shared" si="92"/>
        <v>0</v>
      </c>
      <c r="S249" s="203">
        <v>0</v>
      </c>
      <c r="T249" s="204">
        <f t="shared" si="93"/>
        <v>0</v>
      </c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R249" s="205" t="s">
        <v>206</v>
      </c>
      <c r="AT249" s="205" t="s">
        <v>202</v>
      </c>
      <c r="AU249" s="205" t="s">
        <v>83</v>
      </c>
      <c r="AY249" s="18" t="s">
        <v>200</v>
      </c>
      <c r="BE249" s="206">
        <f t="shared" si="94"/>
        <v>0</v>
      </c>
      <c r="BF249" s="206">
        <f t="shared" si="95"/>
        <v>0</v>
      </c>
      <c r="BG249" s="206">
        <f t="shared" si="96"/>
        <v>0</v>
      </c>
      <c r="BH249" s="206">
        <f t="shared" si="97"/>
        <v>0</v>
      </c>
      <c r="BI249" s="206">
        <f t="shared" si="98"/>
        <v>0</v>
      </c>
      <c r="BJ249" s="18" t="s">
        <v>83</v>
      </c>
      <c r="BK249" s="206">
        <f t="shared" si="99"/>
        <v>0</v>
      </c>
      <c r="BL249" s="18" t="s">
        <v>206</v>
      </c>
      <c r="BM249" s="205" t="s">
        <v>1113</v>
      </c>
    </row>
    <row r="250" spans="1:65" s="2" customFormat="1" ht="24.2" customHeight="1" x14ac:dyDescent="0.2">
      <c r="A250" s="35"/>
      <c r="B250" s="36"/>
      <c r="C250" s="193" t="s">
        <v>294</v>
      </c>
      <c r="D250" s="193" t="s">
        <v>202</v>
      </c>
      <c r="E250" s="194" t="s">
        <v>3959</v>
      </c>
      <c r="F250" s="195" t="s">
        <v>2528</v>
      </c>
      <c r="G250" s="196" t="s">
        <v>210</v>
      </c>
      <c r="H250" s="197">
        <v>5</v>
      </c>
      <c r="I250" s="198"/>
      <c r="J250" s="199">
        <f t="shared" si="90"/>
        <v>0</v>
      </c>
      <c r="K250" s="200"/>
      <c r="L250" s="40"/>
      <c r="M250" s="201" t="s">
        <v>1</v>
      </c>
      <c r="N250" s="202" t="s">
        <v>41</v>
      </c>
      <c r="O250" s="72"/>
      <c r="P250" s="203">
        <f t="shared" si="91"/>
        <v>0</v>
      </c>
      <c r="Q250" s="203">
        <v>0</v>
      </c>
      <c r="R250" s="203">
        <f t="shared" si="92"/>
        <v>0</v>
      </c>
      <c r="S250" s="203">
        <v>0</v>
      </c>
      <c r="T250" s="204">
        <f t="shared" si="93"/>
        <v>0</v>
      </c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R250" s="205" t="s">
        <v>206</v>
      </c>
      <c r="AT250" s="205" t="s">
        <v>202</v>
      </c>
      <c r="AU250" s="205" t="s">
        <v>83</v>
      </c>
      <c r="AY250" s="18" t="s">
        <v>200</v>
      </c>
      <c r="BE250" s="206">
        <f t="shared" si="94"/>
        <v>0</v>
      </c>
      <c r="BF250" s="206">
        <f t="shared" si="95"/>
        <v>0</v>
      </c>
      <c r="BG250" s="206">
        <f t="shared" si="96"/>
        <v>0</v>
      </c>
      <c r="BH250" s="206">
        <f t="shared" si="97"/>
        <v>0</v>
      </c>
      <c r="BI250" s="206">
        <f t="shared" si="98"/>
        <v>0</v>
      </c>
      <c r="BJ250" s="18" t="s">
        <v>83</v>
      </c>
      <c r="BK250" s="206">
        <f t="shared" si="99"/>
        <v>0</v>
      </c>
      <c r="BL250" s="18" t="s">
        <v>206</v>
      </c>
      <c r="BM250" s="205" t="s">
        <v>374</v>
      </c>
    </row>
    <row r="251" spans="1:65" s="2" customFormat="1" ht="33" customHeight="1" x14ac:dyDescent="0.2">
      <c r="A251" s="35"/>
      <c r="B251" s="36"/>
      <c r="C251" s="193" t="s">
        <v>714</v>
      </c>
      <c r="D251" s="193" t="s">
        <v>202</v>
      </c>
      <c r="E251" s="194" t="s">
        <v>294</v>
      </c>
      <c r="F251" s="195" t="s">
        <v>3960</v>
      </c>
      <c r="G251" s="196" t="s">
        <v>210</v>
      </c>
      <c r="H251" s="197">
        <v>3</v>
      </c>
      <c r="I251" s="198"/>
      <c r="J251" s="199">
        <f t="shared" si="90"/>
        <v>0</v>
      </c>
      <c r="K251" s="200"/>
      <c r="L251" s="40"/>
      <c r="M251" s="201" t="s">
        <v>1</v>
      </c>
      <c r="N251" s="202" t="s">
        <v>41</v>
      </c>
      <c r="O251" s="72"/>
      <c r="P251" s="203">
        <f t="shared" si="91"/>
        <v>0</v>
      </c>
      <c r="Q251" s="203">
        <v>0</v>
      </c>
      <c r="R251" s="203">
        <f t="shared" si="92"/>
        <v>0</v>
      </c>
      <c r="S251" s="203">
        <v>0</v>
      </c>
      <c r="T251" s="204">
        <f t="shared" si="93"/>
        <v>0</v>
      </c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R251" s="205" t="s">
        <v>206</v>
      </c>
      <c r="AT251" s="205" t="s">
        <v>202</v>
      </c>
      <c r="AU251" s="205" t="s">
        <v>83</v>
      </c>
      <c r="AY251" s="18" t="s">
        <v>200</v>
      </c>
      <c r="BE251" s="206">
        <f t="shared" si="94"/>
        <v>0</v>
      </c>
      <c r="BF251" s="206">
        <f t="shared" si="95"/>
        <v>0</v>
      </c>
      <c r="BG251" s="206">
        <f t="shared" si="96"/>
        <v>0</v>
      </c>
      <c r="BH251" s="206">
        <f t="shared" si="97"/>
        <v>0</v>
      </c>
      <c r="BI251" s="206">
        <f t="shared" si="98"/>
        <v>0</v>
      </c>
      <c r="BJ251" s="18" t="s">
        <v>83</v>
      </c>
      <c r="BK251" s="206">
        <f t="shared" si="99"/>
        <v>0</v>
      </c>
      <c r="BL251" s="18" t="s">
        <v>206</v>
      </c>
      <c r="BM251" s="205" t="s">
        <v>381</v>
      </c>
    </row>
    <row r="252" spans="1:65" s="12" customFormat="1" ht="25.9" customHeight="1" x14ac:dyDescent="0.2">
      <c r="B252" s="177"/>
      <c r="C252" s="178"/>
      <c r="D252" s="179" t="s">
        <v>75</v>
      </c>
      <c r="E252" s="180" t="s">
        <v>3961</v>
      </c>
      <c r="F252" s="180" t="s">
        <v>3962</v>
      </c>
      <c r="G252" s="178"/>
      <c r="H252" s="178"/>
      <c r="I252" s="181"/>
      <c r="J252" s="182">
        <f>BK252</f>
        <v>0</v>
      </c>
      <c r="K252" s="178"/>
      <c r="L252" s="183"/>
      <c r="M252" s="184"/>
      <c r="N252" s="185"/>
      <c r="O252" s="185"/>
      <c r="P252" s="186">
        <f>SUM(P253:P261)</f>
        <v>0</v>
      </c>
      <c r="Q252" s="185"/>
      <c r="R252" s="186">
        <f>SUM(R253:R261)</f>
        <v>0</v>
      </c>
      <c r="S252" s="185"/>
      <c r="T252" s="187">
        <f>SUM(T253:T261)</f>
        <v>0</v>
      </c>
      <c r="AR252" s="188" t="s">
        <v>83</v>
      </c>
      <c r="AT252" s="189" t="s">
        <v>75</v>
      </c>
      <c r="AU252" s="189" t="s">
        <v>76</v>
      </c>
      <c r="AY252" s="188" t="s">
        <v>200</v>
      </c>
      <c r="BK252" s="190">
        <f>SUM(BK253:BK261)</f>
        <v>0</v>
      </c>
    </row>
    <row r="253" spans="1:65" s="2" customFormat="1" ht="24.2" customHeight="1" x14ac:dyDescent="0.2">
      <c r="A253" s="35"/>
      <c r="B253" s="36"/>
      <c r="C253" s="193" t="s">
        <v>299</v>
      </c>
      <c r="D253" s="193" t="s">
        <v>202</v>
      </c>
      <c r="E253" s="194" t="s">
        <v>3963</v>
      </c>
      <c r="F253" s="195" t="s">
        <v>3879</v>
      </c>
      <c r="G253" s="196" t="s">
        <v>847</v>
      </c>
      <c r="H253" s="197">
        <v>1</v>
      </c>
      <c r="I253" s="198"/>
      <c r="J253" s="199">
        <f t="shared" ref="J253:J261" si="100">ROUND(I253*H253,2)</f>
        <v>0</v>
      </c>
      <c r="K253" s="200"/>
      <c r="L253" s="40"/>
      <c r="M253" s="201" t="s">
        <v>1</v>
      </c>
      <c r="N253" s="202" t="s">
        <v>41</v>
      </c>
      <c r="O253" s="72"/>
      <c r="P253" s="203">
        <f t="shared" ref="P253:P261" si="101">O253*H253</f>
        <v>0</v>
      </c>
      <c r="Q253" s="203">
        <v>0</v>
      </c>
      <c r="R253" s="203">
        <f t="shared" ref="R253:R261" si="102">Q253*H253</f>
        <v>0</v>
      </c>
      <c r="S253" s="203">
        <v>0</v>
      </c>
      <c r="T253" s="204">
        <f t="shared" ref="T253:T261" si="103">S253*H253</f>
        <v>0</v>
      </c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R253" s="205" t="s">
        <v>206</v>
      </c>
      <c r="AT253" s="205" t="s">
        <v>202</v>
      </c>
      <c r="AU253" s="205" t="s">
        <v>83</v>
      </c>
      <c r="AY253" s="18" t="s">
        <v>200</v>
      </c>
      <c r="BE253" s="206">
        <f t="shared" ref="BE253:BE261" si="104">IF(N253="základní",J253,0)</f>
        <v>0</v>
      </c>
      <c r="BF253" s="206">
        <f t="shared" ref="BF253:BF261" si="105">IF(N253="snížená",J253,0)</f>
        <v>0</v>
      </c>
      <c r="BG253" s="206">
        <f t="shared" ref="BG253:BG261" si="106">IF(N253="zákl. přenesená",J253,0)</f>
        <v>0</v>
      </c>
      <c r="BH253" s="206">
        <f t="shared" ref="BH253:BH261" si="107">IF(N253="sníž. přenesená",J253,0)</f>
        <v>0</v>
      </c>
      <c r="BI253" s="206">
        <f t="shared" ref="BI253:BI261" si="108">IF(N253="nulová",J253,0)</f>
        <v>0</v>
      </c>
      <c r="BJ253" s="18" t="s">
        <v>83</v>
      </c>
      <c r="BK253" s="206">
        <f t="shared" ref="BK253:BK261" si="109">ROUND(I253*H253,2)</f>
        <v>0</v>
      </c>
      <c r="BL253" s="18" t="s">
        <v>206</v>
      </c>
      <c r="BM253" s="205" t="s">
        <v>386</v>
      </c>
    </row>
    <row r="254" spans="1:65" s="2" customFormat="1" ht="24.2" customHeight="1" x14ac:dyDescent="0.2">
      <c r="A254" s="35"/>
      <c r="B254" s="36"/>
      <c r="C254" s="193" t="s">
        <v>723</v>
      </c>
      <c r="D254" s="193" t="s">
        <v>202</v>
      </c>
      <c r="E254" s="194" t="s">
        <v>714</v>
      </c>
      <c r="F254" s="195" t="s">
        <v>3881</v>
      </c>
      <c r="G254" s="196" t="s">
        <v>847</v>
      </c>
      <c r="H254" s="197">
        <v>2</v>
      </c>
      <c r="I254" s="198"/>
      <c r="J254" s="199">
        <f t="shared" si="100"/>
        <v>0</v>
      </c>
      <c r="K254" s="200"/>
      <c r="L254" s="40"/>
      <c r="M254" s="201" t="s">
        <v>1</v>
      </c>
      <c r="N254" s="202" t="s">
        <v>41</v>
      </c>
      <c r="O254" s="72"/>
      <c r="P254" s="203">
        <f t="shared" si="101"/>
        <v>0</v>
      </c>
      <c r="Q254" s="203">
        <v>0</v>
      </c>
      <c r="R254" s="203">
        <f t="shared" si="102"/>
        <v>0</v>
      </c>
      <c r="S254" s="203">
        <v>0</v>
      </c>
      <c r="T254" s="204">
        <f t="shared" si="103"/>
        <v>0</v>
      </c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R254" s="205" t="s">
        <v>206</v>
      </c>
      <c r="AT254" s="205" t="s">
        <v>202</v>
      </c>
      <c r="AU254" s="205" t="s">
        <v>83</v>
      </c>
      <c r="AY254" s="18" t="s">
        <v>200</v>
      </c>
      <c r="BE254" s="206">
        <f t="shared" si="104"/>
        <v>0</v>
      </c>
      <c r="BF254" s="206">
        <f t="shared" si="105"/>
        <v>0</v>
      </c>
      <c r="BG254" s="206">
        <f t="shared" si="106"/>
        <v>0</v>
      </c>
      <c r="BH254" s="206">
        <f t="shared" si="107"/>
        <v>0</v>
      </c>
      <c r="BI254" s="206">
        <f t="shared" si="108"/>
        <v>0</v>
      </c>
      <c r="BJ254" s="18" t="s">
        <v>83</v>
      </c>
      <c r="BK254" s="206">
        <f t="shared" si="109"/>
        <v>0</v>
      </c>
      <c r="BL254" s="18" t="s">
        <v>206</v>
      </c>
      <c r="BM254" s="205" t="s">
        <v>390</v>
      </c>
    </row>
    <row r="255" spans="1:65" s="2" customFormat="1" ht="16.5" customHeight="1" x14ac:dyDescent="0.2">
      <c r="A255" s="35"/>
      <c r="B255" s="36"/>
      <c r="C255" s="193" t="s">
        <v>302</v>
      </c>
      <c r="D255" s="193" t="s">
        <v>202</v>
      </c>
      <c r="E255" s="194" t="s">
        <v>3964</v>
      </c>
      <c r="F255" s="195" t="s">
        <v>3883</v>
      </c>
      <c r="G255" s="196" t="s">
        <v>847</v>
      </c>
      <c r="H255" s="197">
        <v>1</v>
      </c>
      <c r="I255" s="198"/>
      <c r="J255" s="199">
        <f t="shared" si="100"/>
        <v>0</v>
      </c>
      <c r="K255" s="200"/>
      <c r="L255" s="40"/>
      <c r="M255" s="201" t="s">
        <v>1</v>
      </c>
      <c r="N255" s="202" t="s">
        <v>41</v>
      </c>
      <c r="O255" s="72"/>
      <c r="P255" s="203">
        <f t="shared" si="101"/>
        <v>0</v>
      </c>
      <c r="Q255" s="203">
        <v>0</v>
      </c>
      <c r="R255" s="203">
        <f t="shared" si="102"/>
        <v>0</v>
      </c>
      <c r="S255" s="203">
        <v>0</v>
      </c>
      <c r="T255" s="204">
        <f t="shared" si="103"/>
        <v>0</v>
      </c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R255" s="205" t="s">
        <v>206</v>
      </c>
      <c r="AT255" s="205" t="s">
        <v>202</v>
      </c>
      <c r="AU255" s="205" t="s">
        <v>83</v>
      </c>
      <c r="AY255" s="18" t="s">
        <v>200</v>
      </c>
      <c r="BE255" s="206">
        <f t="shared" si="104"/>
        <v>0</v>
      </c>
      <c r="BF255" s="206">
        <f t="shared" si="105"/>
        <v>0</v>
      </c>
      <c r="BG255" s="206">
        <f t="shared" si="106"/>
        <v>0</v>
      </c>
      <c r="BH255" s="206">
        <f t="shared" si="107"/>
        <v>0</v>
      </c>
      <c r="BI255" s="206">
        <f t="shared" si="108"/>
        <v>0</v>
      </c>
      <c r="BJ255" s="18" t="s">
        <v>83</v>
      </c>
      <c r="BK255" s="206">
        <f t="shared" si="109"/>
        <v>0</v>
      </c>
      <c r="BL255" s="18" t="s">
        <v>206</v>
      </c>
      <c r="BM255" s="205" t="s">
        <v>407</v>
      </c>
    </row>
    <row r="256" spans="1:65" s="2" customFormat="1" ht="16.5" customHeight="1" x14ac:dyDescent="0.2">
      <c r="A256" s="35"/>
      <c r="B256" s="36"/>
      <c r="C256" s="193" t="s">
        <v>732</v>
      </c>
      <c r="D256" s="193" t="s">
        <v>202</v>
      </c>
      <c r="E256" s="194" t="s">
        <v>3965</v>
      </c>
      <c r="F256" s="195" t="s">
        <v>3885</v>
      </c>
      <c r="G256" s="196" t="s">
        <v>847</v>
      </c>
      <c r="H256" s="197">
        <v>1</v>
      </c>
      <c r="I256" s="198"/>
      <c r="J256" s="199">
        <f t="shared" si="100"/>
        <v>0</v>
      </c>
      <c r="K256" s="200"/>
      <c r="L256" s="40"/>
      <c r="M256" s="201" t="s">
        <v>1</v>
      </c>
      <c r="N256" s="202" t="s">
        <v>41</v>
      </c>
      <c r="O256" s="72"/>
      <c r="P256" s="203">
        <f t="shared" si="101"/>
        <v>0</v>
      </c>
      <c r="Q256" s="203">
        <v>0</v>
      </c>
      <c r="R256" s="203">
        <f t="shared" si="102"/>
        <v>0</v>
      </c>
      <c r="S256" s="203">
        <v>0</v>
      </c>
      <c r="T256" s="204">
        <f t="shared" si="103"/>
        <v>0</v>
      </c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R256" s="205" t="s">
        <v>206</v>
      </c>
      <c r="AT256" s="205" t="s">
        <v>202</v>
      </c>
      <c r="AU256" s="205" t="s">
        <v>83</v>
      </c>
      <c r="AY256" s="18" t="s">
        <v>200</v>
      </c>
      <c r="BE256" s="206">
        <f t="shared" si="104"/>
        <v>0</v>
      </c>
      <c r="BF256" s="206">
        <f t="shared" si="105"/>
        <v>0</v>
      </c>
      <c r="BG256" s="206">
        <f t="shared" si="106"/>
        <v>0</v>
      </c>
      <c r="BH256" s="206">
        <f t="shared" si="107"/>
        <v>0</v>
      </c>
      <c r="BI256" s="206">
        <f t="shared" si="108"/>
        <v>0</v>
      </c>
      <c r="BJ256" s="18" t="s">
        <v>83</v>
      </c>
      <c r="BK256" s="206">
        <f t="shared" si="109"/>
        <v>0</v>
      </c>
      <c r="BL256" s="18" t="s">
        <v>206</v>
      </c>
      <c r="BM256" s="205" t="s">
        <v>413</v>
      </c>
    </row>
    <row r="257" spans="1:65" s="2" customFormat="1" ht="24.2" customHeight="1" x14ac:dyDescent="0.2">
      <c r="A257" s="35"/>
      <c r="B257" s="36"/>
      <c r="C257" s="193" t="s">
        <v>306</v>
      </c>
      <c r="D257" s="193" t="s">
        <v>202</v>
      </c>
      <c r="E257" s="194" t="s">
        <v>3966</v>
      </c>
      <c r="F257" s="195" t="s">
        <v>3967</v>
      </c>
      <c r="G257" s="196" t="s">
        <v>847</v>
      </c>
      <c r="H257" s="197">
        <v>3</v>
      </c>
      <c r="I257" s="198"/>
      <c r="J257" s="199">
        <f t="shared" si="100"/>
        <v>0</v>
      </c>
      <c r="K257" s="200"/>
      <c r="L257" s="40"/>
      <c r="M257" s="201" t="s">
        <v>1</v>
      </c>
      <c r="N257" s="202" t="s">
        <v>41</v>
      </c>
      <c r="O257" s="72"/>
      <c r="P257" s="203">
        <f t="shared" si="101"/>
        <v>0</v>
      </c>
      <c r="Q257" s="203">
        <v>0</v>
      </c>
      <c r="R257" s="203">
        <f t="shared" si="102"/>
        <v>0</v>
      </c>
      <c r="S257" s="203">
        <v>0</v>
      </c>
      <c r="T257" s="204">
        <f t="shared" si="103"/>
        <v>0</v>
      </c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R257" s="205" t="s">
        <v>206</v>
      </c>
      <c r="AT257" s="205" t="s">
        <v>202</v>
      </c>
      <c r="AU257" s="205" t="s">
        <v>83</v>
      </c>
      <c r="AY257" s="18" t="s">
        <v>200</v>
      </c>
      <c r="BE257" s="206">
        <f t="shared" si="104"/>
        <v>0</v>
      </c>
      <c r="BF257" s="206">
        <f t="shared" si="105"/>
        <v>0</v>
      </c>
      <c r="BG257" s="206">
        <f t="shared" si="106"/>
        <v>0</v>
      </c>
      <c r="BH257" s="206">
        <f t="shared" si="107"/>
        <v>0</v>
      </c>
      <c r="BI257" s="206">
        <f t="shared" si="108"/>
        <v>0</v>
      </c>
      <c r="BJ257" s="18" t="s">
        <v>83</v>
      </c>
      <c r="BK257" s="206">
        <f t="shared" si="109"/>
        <v>0</v>
      </c>
      <c r="BL257" s="18" t="s">
        <v>206</v>
      </c>
      <c r="BM257" s="205" t="s">
        <v>1171</v>
      </c>
    </row>
    <row r="258" spans="1:65" s="2" customFormat="1" ht="16.5" customHeight="1" x14ac:dyDescent="0.2">
      <c r="A258" s="35"/>
      <c r="B258" s="36"/>
      <c r="C258" s="193" t="s">
        <v>741</v>
      </c>
      <c r="D258" s="193" t="s">
        <v>202</v>
      </c>
      <c r="E258" s="194" t="s">
        <v>3968</v>
      </c>
      <c r="F258" s="195" t="s">
        <v>3969</v>
      </c>
      <c r="G258" s="196" t="s">
        <v>847</v>
      </c>
      <c r="H258" s="197">
        <v>3</v>
      </c>
      <c r="I258" s="198"/>
      <c r="J258" s="199">
        <f t="shared" si="100"/>
        <v>0</v>
      </c>
      <c r="K258" s="200"/>
      <c r="L258" s="40"/>
      <c r="M258" s="201" t="s">
        <v>1</v>
      </c>
      <c r="N258" s="202" t="s">
        <v>41</v>
      </c>
      <c r="O258" s="72"/>
      <c r="P258" s="203">
        <f t="shared" si="101"/>
        <v>0</v>
      </c>
      <c r="Q258" s="203">
        <v>0</v>
      </c>
      <c r="R258" s="203">
        <f t="shared" si="102"/>
        <v>0</v>
      </c>
      <c r="S258" s="203">
        <v>0</v>
      </c>
      <c r="T258" s="204">
        <f t="shared" si="103"/>
        <v>0</v>
      </c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R258" s="205" t="s">
        <v>206</v>
      </c>
      <c r="AT258" s="205" t="s">
        <v>202</v>
      </c>
      <c r="AU258" s="205" t="s">
        <v>83</v>
      </c>
      <c r="AY258" s="18" t="s">
        <v>200</v>
      </c>
      <c r="BE258" s="206">
        <f t="shared" si="104"/>
        <v>0</v>
      </c>
      <c r="BF258" s="206">
        <f t="shared" si="105"/>
        <v>0</v>
      </c>
      <c r="BG258" s="206">
        <f t="shared" si="106"/>
        <v>0</v>
      </c>
      <c r="BH258" s="206">
        <f t="shared" si="107"/>
        <v>0</v>
      </c>
      <c r="BI258" s="206">
        <f t="shared" si="108"/>
        <v>0</v>
      </c>
      <c r="BJ258" s="18" t="s">
        <v>83</v>
      </c>
      <c r="BK258" s="206">
        <f t="shared" si="109"/>
        <v>0</v>
      </c>
      <c r="BL258" s="18" t="s">
        <v>206</v>
      </c>
      <c r="BM258" s="205" t="s">
        <v>418</v>
      </c>
    </row>
    <row r="259" spans="1:65" s="2" customFormat="1" ht="16.5" customHeight="1" x14ac:dyDescent="0.2">
      <c r="A259" s="35"/>
      <c r="B259" s="36"/>
      <c r="C259" s="193" t="s">
        <v>312</v>
      </c>
      <c r="D259" s="193" t="s">
        <v>202</v>
      </c>
      <c r="E259" s="194" t="s">
        <v>741</v>
      </c>
      <c r="F259" s="195" t="s">
        <v>3970</v>
      </c>
      <c r="G259" s="196" t="s">
        <v>847</v>
      </c>
      <c r="H259" s="197">
        <v>3</v>
      </c>
      <c r="I259" s="198"/>
      <c r="J259" s="199">
        <f t="shared" si="100"/>
        <v>0</v>
      </c>
      <c r="K259" s="200"/>
      <c r="L259" s="40"/>
      <c r="M259" s="201" t="s">
        <v>1</v>
      </c>
      <c r="N259" s="202" t="s">
        <v>41</v>
      </c>
      <c r="O259" s="72"/>
      <c r="P259" s="203">
        <f t="shared" si="101"/>
        <v>0</v>
      </c>
      <c r="Q259" s="203">
        <v>0</v>
      </c>
      <c r="R259" s="203">
        <f t="shared" si="102"/>
        <v>0</v>
      </c>
      <c r="S259" s="203">
        <v>0</v>
      </c>
      <c r="T259" s="204">
        <f t="shared" si="103"/>
        <v>0</v>
      </c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R259" s="205" t="s">
        <v>206</v>
      </c>
      <c r="AT259" s="205" t="s">
        <v>202</v>
      </c>
      <c r="AU259" s="205" t="s">
        <v>83</v>
      </c>
      <c r="AY259" s="18" t="s">
        <v>200</v>
      </c>
      <c r="BE259" s="206">
        <f t="shared" si="104"/>
        <v>0</v>
      </c>
      <c r="BF259" s="206">
        <f t="shared" si="105"/>
        <v>0</v>
      </c>
      <c r="BG259" s="206">
        <f t="shared" si="106"/>
        <v>0</v>
      </c>
      <c r="BH259" s="206">
        <f t="shared" si="107"/>
        <v>0</v>
      </c>
      <c r="BI259" s="206">
        <f t="shared" si="108"/>
        <v>0</v>
      </c>
      <c r="BJ259" s="18" t="s">
        <v>83</v>
      </c>
      <c r="BK259" s="206">
        <f t="shared" si="109"/>
        <v>0</v>
      </c>
      <c r="BL259" s="18" t="s">
        <v>206</v>
      </c>
      <c r="BM259" s="205" t="s">
        <v>1192</v>
      </c>
    </row>
    <row r="260" spans="1:65" s="2" customFormat="1" ht="24.2" customHeight="1" x14ac:dyDescent="0.2">
      <c r="A260" s="35"/>
      <c r="B260" s="36"/>
      <c r="C260" s="193" t="s">
        <v>750</v>
      </c>
      <c r="D260" s="193" t="s">
        <v>202</v>
      </c>
      <c r="E260" s="194" t="s">
        <v>3971</v>
      </c>
      <c r="F260" s="195" t="s">
        <v>3950</v>
      </c>
      <c r="G260" s="196" t="s">
        <v>847</v>
      </c>
      <c r="H260" s="197">
        <v>4</v>
      </c>
      <c r="I260" s="198"/>
      <c r="J260" s="199">
        <f t="shared" si="100"/>
        <v>0</v>
      </c>
      <c r="K260" s="200"/>
      <c r="L260" s="40"/>
      <c r="M260" s="201" t="s">
        <v>1</v>
      </c>
      <c r="N260" s="202" t="s">
        <v>41</v>
      </c>
      <c r="O260" s="72"/>
      <c r="P260" s="203">
        <f t="shared" si="101"/>
        <v>0</v>
      </c>
      <c r="Q260" s="203">
        <v>0</v>
      </c>
      <c r="R260" s="203">
        <f t="shared" si="102"/>
        <v>0</v>
      </c>
      <c r="S260" s="203">
        <v>0</v>
      </c>
      <c r="T260" s="204">
        <f t="shared" si="103"/>
        <v>0</v>
      </c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R260" s="205" t="s">
        <v>206</v>
      </c>
      <c r="AT260" s="205" t="s">
        <v>202</v>
      </c>
      <c r="AU260" s="205" t="s">
        <v>83</v>
      </c>
      <c r="AY260" s="18" t="s">
        <v>200</v>
      </c>
      <c r="BE260" s="206">
        <f t="shared" si="104"/>
        <v>0</v>
      </c>
      <c r="BF260" s="206">
        <f t="shared" si="105"/>
        <v>0</v>
      </c>
      <c r="BG260" s="206">
        <f t="shared" si="106"/>
        <v>0</v>
      </c>
      <c r="BH260" s="206">
        <f t="shared" si="107"/>
        <v>0</v>
      </c>
      <c r="BI260" s="206">
        <f t="shared" si="108"/>
        <v>0</v>
      </c>
      <c r="BJ260" s="18" t="s">
        <v>83</v>
      </c>
      <c r="BK260" s="206">
        <f t="shared" si="109"/>
        <v>0</v>
      </c>
      <c r="BL260" s="18" t="s">
        <v>206</v>
      </c>
      <c r="BM260" s="205" t="s">
        <v>1206</v>
      </c>
    </row>
    <row r="261" spans="1:65" s="2" customFormat="1" ht="16.5" customHeight="1" x14ac:dyDescent="0.2">
      <c r="A261" s="35"/>
      <c r="B261" s="36"/>
      <c r="C261" s="193" t="s">
        <v>316</v>
      </c>
      <c r="D261" s="193" t="s">
        <v>202</v>
      </c>
      <c r="E261" s="194" t="s">
        <v>3972</v>
      </c>
      <c r="F261" s="195" t="s">
        <v>2482</v>
      </c>
      <c r="G261" s="196" t="s">
        <v>847</v>
      </c>
      <c r="H261" s="197">
        <v>1</v>
      </c>
      <c r="I261" s="198"/>
      <c r="J261" s="199">
        <f t="shared" si="100"/>
        <v>0</v>
      </c>
      <c r="K261" s="200"/>
      <c r="L261" s="40"/>
      <c r="M261" s="201" t="s">
        <v>1</v>
      </c>
      <c r="N261" s="202" t="s">
        <v>41</v>
      </c>
      <c r="O261" s="72"/>
      <c r="P261" s="203">
        <f t="shared" si="101"/>
        <v>0</v>
      </c>
      <c r="Q261" s="203">
        <v>0</v>
      </c>
      <c r="R261" s="203">
        <f t="shared" si="102"/>
        <v>0</v>
      </c>
      <c r="S261" s="203">
        <v>0</v>
      </c>
      <c r="T261" s="204">
        <f t="shared" si="103"/>
        <v>0</v>
      </c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R261" s="205" t="s">
        <v>206</v>
      </c>
      <c r="AT261" s="205" t="s">
        <v>202</v>
      </c>
      <c r="AU261" s="205" t="s">
        <v>83</v>
      </c>
      <c r="AY261" s="18" t="s">
        <v>200</v>
      </c>
      <c r="BE261" s="206">
        <f t="shared" si="104"/>
        <v>0</v>
      </c>
      <c r="BF261" s="206">
        <f t="shared" si="105"/>
        <v>0</v>
      </c>
      <c r="BG261" s="206">
        <f t="shared" si="106"/>
        <v>0</v>
      </c>
      <c r="BH261" s="206">
        <f t="shared" si="107"/>
        <v>0</v>
      </c>
      <c r="BI261" s="206">
        <f t="shared" si="108"/>
        <v>0</v>
      </c>
      <c r="BJ261" s="18" t="s">
        <v>83</v>
      </c>
      <c r="BK261" s="206">
        <f t="shared" si="109"/>
        <v>0</v>
      </c>
      <c r="BL261" s="18" t="s">
        <v>206</v>
      </c>
      <c r="BM261" s="205" t="s">
        <v>1218</v>
      </c>
    </row>
    <row r="262" spans="1:65" s="12" customFormat="1" ht="25.9" customHeight="1" x14ac:dyDescent="0.2">
      <c r="B262" s="177"/>
      <c r="C262" s="178"/>
      <c r="D262" s="179" t="s">
        <v>75</v>
      </c>
      <c r="E262" s="180" t="s">
        <v>3973</v>
      </c>
      <c r="F262" s="180" t="s">
        <v>3974</v>
      </c>
      <c r="G262" s="178"/>
      <c r="H262" s="178"/>
      <c r="I262" s="181"/>
      <c r="J262" s="182">
        <f>BK262</f>
        <v>0</v>
      </c>
      <c r="K262" s="178"/>
      <c r="L262" s="183"/>
      <c r="M262" s="184"/>
      <c r="N262" s="185"/>
      <c r="O262" s="185"/>
      <c r="P262" s="186">
        <f>SUM(P263:P267)</f>
        <v>0</v>
      </c>
      <c r="Q262" s="185"/>
      <c r="R262" s="186">
        <f>SUM(R263:R267)</f>
        <v>0</v>
      </c>
      <c r="S262" s="185"/>
      <c r="T262" s="187">
        <f>SUM(T263:T267)</f>
        <v>0</v>
      </c>
      <c r="AR262" s="188" t="s">
        <v>83</v>
      </c>
      <c r="AT262" s="189" t="s">
        <v>75</v>
      </c>
      <c r="AU262" s="189" t="s">
        <v>76</v>
      </c>
      <c r="AY262" s="188" t="s">
        <v>200</v>
      </c>
      <c r="BK262" s="190">
        <f>SUM(BK263:BK267)</f>
        <v>0</v>
      </c>
    </row>
    <row r="263" spans="1:65" s="2" customFormat="1" ht="21.75" customHeight="1" x14ac:dyDescent="0.2">
      <c r="A263" s="35"/>
      <c r="B263" s="36"/>
      <c r="C263" s="193" t="s">
        <v>759</v>
      </c>
      <c r="D263" s="193" t="s">
        <v>202</v>
      </c>
      <c r="E263" s="194" t="s">
        <v>3975</v>
      </c>
      <c r="F263" s="195" t="s">
        <v>3873</v>
      </c>
      <c r="G263" s="196" t="s">
        <v>992</v>
      </c>
      <c r="H263" s="197">
        <v>5</v>
      </c>
      <c r="I263" s="198"/>
      <c r="J263" s="199">
        <f>ROUND(I263*H263,2)</f>
        <v>0</v>
      </c>
      <c r="K263" s="200"/>
      <c r="L263" s="40"/>
      <c r="M263" s="201" t="s">
        <v>1</v>
      </c>
      <c r="N263" s="202" t="s">
        <v>41</v>
      </c>
      <c r="O263" s="72"/>
      <c r="P263" s="203">
        <f>O263*H263</f>
        <v>0</v>
      </c>
      <c r="Q263" s="203">
        <v>0</v>
      </c>
      <c r="R263" s="203">
        <f>Q263*H263</f>
        <v>0</v>
      </c>
      <c r="S263" s="203">
        <v>0</v>
      </c>
      <c r="T263" s="204">
        <f>S263*H263</f>
        <v>0</v>
      </c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R263" s="205" t="s">
        <v>206</v>
      </c>
      <c r="AT263" s="205" t="s">
        <v>202</v>
      </c>
      <c r="AU263" s="205" t="s">
        <v>83</v>
      </c>
      <c r="AY263" s="18" t="s">
        <v>200</v>
      </c>
      <c r="BE263" s="206">
        <f>IF(N263="základní",J263,0)</f>
        <v>0</v>
      </c>
      <c r="BF263" s="206">
        <f>IF(N263="snížená",J263,0)</f>
        <v>0</v>
      </c>
      <c r="BG263" s="206">
        <f>IF(N263="zákl. přenesená",J263,0)</f>
        <v>0</v>
      </c>
      <c r="BH263" s="206">
        <f>IF(N263="sníž. přenesená",J263,0)</f>
        <v>0</v>
      </c>
      <c r="BI263" s="206">
        <f>IF(N263="nulová",J263,0)</f>
        <v>0</v>
      </c>
      <c r="BJ263" s="18" t="s">
        <v>83</v>
      </c>
      <c r="BK263" s="206">
        <f>ROUND(I263*H263,2)</f>
        <v>0</v>
      </c>
      <c r="BL263" s="18" t="s">
        <v>206</v>
      </c>
      <c r="BM263" s="205" t="s">
        <v>1226</v>
      </c>
    </row>
    <row r="264" spans="1:65" s="2" customFormat="1" ht="16.5" customHeight="1" x14ac:dyDescent="0.2">
      <c r="A264" s="35"/>
      <c r="B264" s="36"/>
      <c r="C264" s="193" t="s">
        <v>324</v>
      </c>
      <c r="D264" s="193" t="s">
        <v>202</v>
      </c>
      <c r="E264" s="194" t="s">
        <v>2598</v>
      </c>
      <c r="F264" s="195" t="s">
        <v>2521</v>
      </c>
      <c r="G264" s="196" t="s">
        <v>992</v>
      </c>
      <c r="H264" s="197">
        <v>5</v>
      </c>
      <c r="I264" s="198"/>
      <c r="J264" s="199">
        <f>ROUND(I264*H264,2)</f>
        <v>0</v>
      </c>
      <c r="K264" s="200"/>
      <c r="L264" s="40"/>
      <c r="M264" s="201" t="s">
        <v>1</v>
      </c>
      <c r="N264" s="202" t="s">
        <v>41</v>
      </c>
      <c r="O264" s="72"/>
      <c r="P264" s="203">
        <f>O264*H264</f>
        <v>0</v>
      </c>
      <c r="Q264" s="203">
        <v>0</v>
      </c>
      <c r="R264" s="203">
        <f>Q264*H264</f>
        <v>0</v>
      </c>
      <c r="S264" s="203">
        <v>0</v>
      </c>
      <c r="T264" s="204">
        <f>S264*H264</f>
        <v>0</v>
      </c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R264" s="205" t="s">
        <v>206</v>
      </c>
      <c r="AT264" s="205" t="s">
        <v>202</v>
      </c>
      <c r="AU264" s="205" t="s">
        <v>83</v>
      </c>
      <c r="AY264" s="18" t="s">
        <v>200</v>
      </c>
      <c r="BE264" s="206">
        <f>IF(N264="základní",J264,0)</f>
        <v>0</v>
      </c>
      <c r="BF264" s="206">
        <f>IF(N264="snížená",J264,0)</f>
        <v>0</v>
      </c>
      <c r="BG264" s="206">
        <f>IF(N264="zákl. přenesená",J264,0)</f>
        <v>0</v>
      </c>
      <c r="BH264" s="206">
        <f>IF(N264="sníž. přenesená",J264,0)</f>
        <v>0</v>
      </c>
      <c r="BI264" s="206">
        <f>IF(N264="nulová",J264,0)</f>
        <v>0</v>
      </c>
      <c r="BJ264" s="18" t="s">
        <v>83</v>
      </c>
      <c r="BK264" s="206">
        <f>ROUND(I264*H264,2)</f>
        <v>0</v>
      </c>
      <c r="BL264" s="18" t="s">
        <v>206</v>
      </c>
      <c r="BM264" s="205" t="s">
        <v>1240</v>
      </c>
    </row>
    <row r="265" spans="1:65" s="2" customFormat="1" ht="24.2" customHeight="1" x14ac:dyDescent="0.2">
      <c r="A265" s="35"/>
      <c r="B265" s="36"/>
      <c r="C265" s="193" t="s">
        <v>767</v>
      </c>
      <c r="D265" s="193" t="s">
        <v>202</v>
      </c>
      <c r="E265" s="194" t="s">
        <v>3976</v>
      </c>
      <c r="F265" s="195" t="s">
        <v>2526</v>
      </c>
      <c r="G265" s="196" t="s">
        <v>210</v>
      </c>
      <c r="H265" s="197">
        <v>1</v>
      </c>
      <c r="I265" s="198"/>
      <c r="J265" s="199">
        <f>ROUND(I265*H265,2)</f>
        <v>0</v>
      </c>
      <c r="K265" s="200"/>
      <c r="L265" s="40"/>
      <c r="M265" s="201" t="s">
        <v>1</v>
      </c>
      <c r="N265" s="202" t="s">
        <v>41</v>
      </c>
      <c r="O265" s="72"/>
      <c r="P265" s="203">
        <f>O265*H265</f>
        <v>0</v>
      </c>
      <c r="Q265" s="203">
        <v>0</v>
      </c>
      <c r="R265" s="203">
        <f>Q265*H265</f>
        <v>0</v>
      </c>
      <c r="S265" s="203">
        <v>0</v>
      </c>
      <c r="T265" s="204">
        <f>S265*H265</f>
        <v>0</v>
      </c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R265" s="205" t="s">
        <v>206</v>
      </c>
      <c r="AT265" s="205" t="s">
        <v>202</v>
      </c>
      <c r="AU265" s="205" t="s">
        <v>83</v>
      </c>
      <c r="AY265" s="18" t="s">
        <v>200</v>
      </c>
      <c r="BE265" s="206">
        <f>IF(N265="základní",J265,0)</f>
        <v>0</v>
      </c>
      <c r="BF265" s="206">
        <f>IF(N265="snížená",J265,0)</f>
        <v>0</v>
      </c>
      <c r="BG265" s="206">
        <f>IF(N265="zákl. přenesená",J265,0)</f>
        <v>0</v>
      </c>
      <c r="BH265" s="206">
        <f>IF(N265="sníž. přenesená",J265,0)</f>
        <v>0</v>
      </c>
      <c r="BI265" s="206">
        <f>IF(N265="nulová",J265,0)</f>
        <v>0</v>
      </c>
      <c r="BJ265" s="18" t="s">
        <v>83</v>
      </c>
      <c r="BK265" s="206">
        <f>ROUND(I265*H265,2)</f>
        <v>0</v>
      </c>
      <c r="BL265" s="18" t="s">
        <v>206</v>
      </c>
      <c r="BM265" s="205" t="s">
        <v>1253</v>
      </c>
    </row>
    <row r="266" spans="1:65" s="2" customFormat="1" ht="24.2" customHeight="1" x14ac:dyDescent="0.2">
      <c r="A266" s="35"/>
      <c r="B266" s="36"/>
      <c r="C266" s="193" t="s">
        <v>771</v>
      </c>
      <c r="D266" s="193" t="s">
        <v>202</v>
      </c>
      <c r="E266" s="194" t="s">
        <v>3977</v>
      </c>
      <c r="F266" s="195" t="s">
        <v>2528</v>
      </c>
      <c r="G266" s="196" t="s">
        <v>210</v>
      </c>
      <c r="H266" s="197">
        <v>2</v>
      </c>
      <c r="I266" s="198"/>
      <c r="J266" s="199">
        <f>ROUND(I266*H266,2)</f>
        <v>0</v>
      </c>
      <c r="K266" s="200"/>
      <c r="L266" s="40"/>
      <c r="M266" s="201" t="s">
        <v>1</v>
      </c>
      <c r="N266" s="202" t="s">
        <v>41</v>
      </c>
      <c r="O266" s="72"/>
      <c r="P266" s="203">
        <f>O266*H266</f>
        <v>0</v>
      </c>
      <c r="Q266" s="203">
        <v>0</v>
      </c>
      <c r="R266" s="203">
        <f>Q266*H266</f>
        <v>0</v>
      </c>
      <c r="S266" s="203">
        <v>0</v>
      </c>
      <c r="T266" s="204">
        <f>S266*H266</f>
        <v>0</v>
      </c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R266" s="205" t="s">
        <v>206</v>
      </c>
      <c r="AT266" s="205" t="s">
        <v>202</v>
      </c>
      <c r="AU266" s="205" t="s">
        <v>83</v>
      </c>
      <c r="AY266" s="18" t="s">
        <v>200</v>
      </c>
      <c r="BE266" s="206">
        <f>IF(N266="základní",J266,0)</f>
        <v>0</v>
      </c>
      <c r="BF266" s="206">
        <f>IF(N266="snížená",J266,0)</f>
        <v>0</v>
      </c>
      <c r="BG266" s="206">
        <f>IF(N266="zákl. přenesená",J266,0)</f>
        <v>0</v>
      </c>
      <c r="BH266" s="206">
        <f>IF(N266="sníž. přenesená",J266,0)</f>
        <v>0</v>
      </c>
      <c r="BI266" s="206">
        <f>IF(N266="nulová",J266,0)</f>
        <v>0</v>
      </c>
      <c r="BJ266" s="18" t="s">
        <v>83</v>
      </c>
      <c r="BK266" s="206">
        <f>ROUND(I266*H266,2)</f>
        <v>0</v>
      </c>
      <c r="BL266" s="18" t="s">
        <v>206</v>
      </c>
      <c r="BM266" s="205" t="s">
        <v>1265</v>
      </c>
    </row>
    <row r="267" spans="1:65" s="2" customFormat="1" ht="33" customHeight="1" x14ac:dyDescent="0.2">
      <c r="A267" s="35"/>
      <c r="B267" s="36"/>
      <c r="C267" s="193" t="s">
        <v>775</v>
      </c>
      <c r="D267" s="193" t="s">
        <v>202</v>
      </c>
      <c r="E267" s="194" t="s">
        <v>771</v>
      </c>
      <c r="F267" s="195" t="s">
        <v>3960</v>
      </c>
      <c r="G267" s="196" t="s">
        <v>210</v>
      </c>
      <c r="H267" s="197">
        <v>3</v>
      </c>
      <c r="I267" s="198"/>
      <c r="J267" s="199">
        <f>ROUND(I267*H267,2)</f>
        <v>0</v>
      </c>
      <c r="K267" s="200"/>
      <c r="L267" s="40"/>
      <c r="M267" s="201" t="s">
        <v>1</v>
      </c>
      <c r="N267" s="202" t="s">
        <v>41</v>
      </c>
      <c r="O267" s="72"/>
      <c r="P267" s="203">
        <f>O267*H267</f>
        <v>0</v>
      </c>
      <c r="Q267" s="203">
        <v>0</v>
      </c>
      <c r="R267" s="203">
        <f>Q267*H267</f>
        <v>0</v>
      </c>
      <c r="S267" s="203">
        <v>0</v>
      </c>
      <c r="T267" s="204">
        <f>S267*H267</f>
        <v>0</v>
      </c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R267" s="205" t="s">
        <v>206</v>
      </c>
      <c r="AT267" s="205" t="s">
        <v>202</v>
      </c>
      <c r="AU267" s="205" t="s">
        <v>83</v>
      </c>
      <c r="AY267" s="18" t="s">
        <v>200</v>
      </c>
      <c r="BE267" s="206">
        <f>IF(N267="základní",J267,0)</f>
        <v>0</v>
      </c>
      <c r="BF267" s="206">
        <f>IF(N267="snížená",J267,0)</f>
        <v>0</v>
      </c>
      <c r="BG267" s="206">
        <f>IF(N267="zákl. přenesená",J267,0)</f>
        <v>0</v>
      </c>
      <c r="BH267" s="206">
        <f>IF(N267="sníž. přenesená",J267,0)</f>
        <v>0</v>
      </c>
      <c r="BI267" s="206">
        <f>IF(N267="nulová",J267,0)</f>
        <v>0</v>
      </c>
      <c r="BJ267" s="18" t="s">
        <v>83</v>
      </c>
      <c r="BK267" s="206">
        <f>ROUND(I267*H267,2)</f>
        <v>0</v>
      </c>
      <c r="BL267" s="18" t="s">
        <v>206</v>
      </c>
      <c r="BM267" s="205" t="s">
        <v>1277</v>
      </c>
    </row>
    <row r="268" spans="1:65" s="12" customFormat="1" ht="25.9" customHeight="1" x14ac:dyDescent="0.2">
      <c r="B268" s="177"/>
      <c r="C268" s="178"/>
      <c r="D268" s="179" t="s">
        <v>75</v>
      </c>
      <c r="E268" s="180" t="s">
        <v>3978</v>
      </c>
      <c r="F268" s="180" t="s">
        <v>3979</v>
      </c>
      <c r="G268" s="178"/>
      <c r="H268" s="178"/>
      <c r="I268" s="181"/>
      <c r="J268" s="182">
        <f>BK268</f>
        <v>0</v>
      </c>
      <c r="K268" s="178"/>
      <c r="L268" s="183"/>
      <c r="M268" s="184"/>
      <c r="N268" s="185"/>
      <c r="O268" s="185"/>
      <c r="P268" s="186">
        <f>SUM(P269:P277)</f>
        <v>0</v>
      </c>
      <c r="Q268" s="185"/>
      <c r="R268" s="186">
        <f>SUM(R269:R277)</f>
        <v>0</v>
      </c>
      <c r="S268" s="185"/>
      <c r="T268" s="187">
        <f>SUM(T269:T277)</f>
        <v>0</v>
      </c>
      <c r="AR268" s="188" t="s">
        <v>83</v>
      </c>
      <c r="AT268" s="189" t="s">
        <v>75</v>
      </c>
      <c r="AU268" s="189" t="s">
        <v>76</v>
      </c>
      <c r="AY268" s="188" t="s">
        <v>200</v>
      </c>
      <c r="BK268" s="190">
        <f>SUM(BK269:BK277)</f>
        <v>0</v>
      </c>
    </row>
    <row r="269" spans="1:65" s="2" customFormat="1" ht="44.25" customHeight="1" x14ac:dyDescent="0.2">
      <c r="A269" s="35"/>
      <c r="B269" s="36"/>
      <c r="C269" s="193" t="s">
        <v>780</v>
      </c>
      <c r="D269" s="193" t="s">
        <v>202</v>
      </c>
      <c r="E269" s="194" t="s">
        <v>3980</v>
      </c>
      <c r="F269" s="195" t="s">
        <v>3981</v>
      </c>
      <c r="G269" s="196" t="s">
        <v>847</v>
      </c>
      <c r="H269" s="197">
        <v>2</v>
      </c>
      <c r="I269" s="198"/>
      <c r="J269" s="199">
        <f>ROUND(I269*H269,2)</f>
        <v>0</v>
      </c>
      <c r="K269" s="200"/>
      <c r="L269" s="40"/>
      <c r="M269" s="201" t="s">
        <v>1</v>
      </c>
      <c r="N269" s="202" t="s">
        <v>41</v>
      </c>
      <c r="O269" s="72"/>
      <c r="P269" s="203">
        <f>O269*H269</f>
        <v>0</v>
      </c>
      <c r="Q269" s="203">
        <v>0</v>
      </c>
      <c r="R269" s="203">
        <f>Q269*H269</f>
        <v>0</v>
      </c>
      <c r="S269" s="203">
        <v>0</v>
      </c>
      <c r="T269" s="204">
        <f>S269*H269</f>
        <v>0</v>
      </c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R269" s="205" t="s">
        <v>206</v>
      </c>
      <c r="AT269" s="205" t="s">
        <v>202</v>
      </c>
      <c r="AU269" s="205" t="s">
        <v>83</v>
      </c>
      <c r="AY269" s="18" t="s">
        <v>200</v>
      </c>
      <c r="BE269" s="206">
        <f>IF(N269="základní",J269,0)</f>
        <v>0</v>
      </c>
      <c r="BF269" s="206">
        <f>IF(N269="snížená",J269,0)</f>
        <v>0</v>
      </c>
      <c r="BG269" s="206">
        <f>IF(N269="zákl. přenesená",J269,0)</f>
        <v>0</v>
      </c>
      <c r="BH269" s="206">
        <f>IF(N269="sníž. přenesená",J269,0)</f>
        <v>0</v>
      </c>
      <c r="BI269" s="206">
        <f>IF(N269="nulová",J269,0)</f>
        <v>0</v>
      </c>
      <c r="BJ269" s="18" t="s">
        <v>83</v>
      </c>
      <c r="BK269" s="206">
        <f>ROUND(I269*H269,2)</f>
        <v>0</v>
      </c>
      <c r="BL269" s="18" t="s">
        <v>206</v>
      </c>
      <c r="BM269" s="205" t="s">
        <v>1289</v>
      </c>
    </row>
    <row r="270" spans="1:65" s="2" customFormat="1" ht="39" x14ac:dyDescent="0.2">
      <c r="A270" s="35"/>
      <c r="B270" s="36"/>
      <c r="C270" s="37"/>
      <c r="D270" s="209" t="s">
        <v>471</v>
      </c>
      <c r="E270" s="37"/>
      <c r="F270" s="240" t="s">
        <v>3982</v>
      </c>
      <c r="G270" s="37"/>
      <c r="H270" s="37"/>
      <c r="I270" s="241"/>
      <c r="J270" s="37"/>
      <c r="K270" s="37"/>
      <c r="L270" s="40"/>
      <c r="M270" s="242"/>
      <c r="N270" s="243"/>
      <c r="O270" s="72"/>
      <c r="P270" s="72"/>
      <c r="Q270" s="72"/>
      <c r="R270" s="72"/>
      <c r="S270" s="72"/>
      <c r="T270" s="73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T270" s="18" t="s">
        <v>471</v>
      </c>
      <c r="AU270" s="18" t="s">
        <v>83</v>
      </c>
    </row>
    <row r="271" spans="1:65" s="2" customFormat="1" ht="16.5" customHeight="1" x14ac:dyDescent="0.2">
      <c r="A271" s="35"/>
      <c r="B271" s="36"/>
      <c r="C271" s="193" t="s">
        <v>784</v>
      </c>
      <c r="D271" s="193" t="s">
        <v>202</v>
      </c>
      <c r="E271" s="194" t="s">
        <v>3983</v>
      </c>
      <c r="F271" s="195" t="s">
        <v>3984</v>
      </c>
      <c r="G271" s="196" t="s">
        <v>847</v>
      </c>
      <c r="H271" s="197">
        <v>2</v>
      </c>
      <c r="I271" s="198"/>
      <c r="J271" s="199">
        <f>ROUND(I271*H271,2)</f>
        <v>0</v>
      </c>
      <c r="K271" s="200"/>
      <c r="L271" s="40"/>
      <c r="M271" s="201" t="s">
        <v>1</v>
      </c>
      <c r="N271" s="202" t="s">
        <v>41</v>
      </c>
      <c r="O271" s="72"/>
      <c r="P271" s="203">
        <f>O271*H271</f>
        <v>0</v>
      </c>
      <c r="Q271" s="203">
        <v>0</v>
      </c>
      <c r="R271" s="203">
        <f>Q271*H271</f>
        <v>0</v>
      </c>
      <c r="S271" s="203">
        <v>0</v>
      </c>
      <c r="T271" s="204">
        <f>S271*H271</f>
        <v>0</v>
      </c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R271" s="205" t="s">
        <v>206</v>
      </c>
      <c r="AT271" s="205" t="s">
        <v>202</v>
      </c>
      <c r="AU271" s="205" t="s">
        <v>83</v>
      </c>
      <c r="AY271" s="18" t="s">
        <v>200</v>
      </c>
      <c r="BE271" s="206">
        <f>IF(N271="základní",J271,0)</f>
        <v>0</v>
      </c>
      <c r="BF271" s="206">
        <f>IF(N271="snížená",J271,0)</f>
        <v>0</v>
      </c>
      <c r="BG271" s="206">
        <f>IF(N271="zákl. přenesená",J271,0)</f>
        <v>0</v>
      </c>
      <c r="BH271" s="206">
        <f>IF(N271="sníž. přenesená",J271,0)</f>
        <v>0</v>
      </c>
      <c r="BI271" s="206">
        <f>IF(N271="nulová",J271,0)</f>
        <v>0</v>
      </c>
      <c r="BJ271" s="18" t="s">
        <v>83</v>
      </c>
      <c r="BK271" s="206">
        <f>ROUND(I271*H271,2)</f>
        <v>0</v>
      </c>
      <c r="BL271" s="18" t="s">
        <v>206</v>
      </c>
      <c r="BM271" s="205" t="s">
        <v>1299</v>
      </c>
    </row>
    <row r="272" spans="1:65" s="2" customFormat="1" ht="58.5" x14ac:dyDescent="0.2">
      <c r="A272" s="35"/>
      <c r="B272" s="36"/>
      <c r="C272" s="37"/>
      <c r="D272" s="209" t="s">
        <v>471</v>
      </c>
      <c r="E272" s="37"/>
      <c r="F272" s="240" t="s">
        <v>3985</v>
      </c>
      <c r="G272" s="37"/>
      <c r="H272" s="37"/>
      <c r="I272" s="241"/>
      <c r="J272" s="37"/>
      <c r="K272" s="37"/>
      <c r="L272" s="40"/>
      <c r="M272" s="242"/>
      <c r="N272" s="243"/>
      <c r="O272" s="72"/>
      <c r="P272" s="72"/>
      <c r="Q272" s="72"/>
      <c r="R272" s="72"/>
      <c r="S272" s="72"/>
      <c r="T272" s="73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T272" s="18" t="s">
        <v>471</v>
      </c>
      <c r="AU272" s="18" t="s">
        <v>83</v>
      </c>
    </row>
    <row r="273" spans="1:65" s="2" customFormat="1" ht="33" customHeight="1" x14ac:dyDescent="0.2">
      <c r="A273" s="35"/>
      <c r="B273" s="36"/>
      <c r="C273" s="193" t="s">
        <v>789</v>
      </c>
      <c r="D273" s="193" t="s">
        <v>202</v>
      </c>
      <c r="E273" s="194" t="s">
        <v>3986</v>
      </c>
      <c r="F273" s="195" t="s">
        <v>3987</v>
      </c>
      <c r="G273" s="196" t="s">
        <v>847</v>
      </c>
      <c r="H273" s="197">
        <v>1</v>
      </c>
      <c r="I273" s="198"/>
      <c r="J273" s="199">
        <f>ROUND(I273*H273,2)</f>
        <v>0</v>
      </c>
      <c r="K273" s="200"/>
      <c r="L273" s="40"/>
      <c r="M273" s="201" t="s">
        <v>1</v>
      </c>
      <c r="N273" s="202" t="s">
        <v>41</v>
      </c>
      <c r="O273" s="72"/>
      <c r="P273" s="203">
        <f>O273*H273</f>
        <v>0</v>
      </c>
      <c r="Q273" s="203">
        <v>0</v>
      </c>
      <c r="R273" s="203">
        <f>Q273*H273</f>
        <v>0</v>
      </c>
      <c r="S273" s="203">
        <v>0</v>
      </c>
      <c r="T273" s="204">
        <f>S273*H273</f>
        <v>0</v>
      </c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R273" s="205" t="s">
        <v>206</v>
      </c>
      <c r="AT273" s="205" t="s">
        <v>202</v>
      </c>
      <c r="AU273" s="205" t="s">
        <v>83</v>
      </c>
      <c r="AY273" s="18" t="s">
        <v>200</v>
      </c>
      <c r="BE273" s="206">
        <f>IF(N273="základní",J273,0)</f>
        <v>0</v>
      </c>
      <c r="BF273" s="206">
        <f>IF(N273="snížená",J273,0)</f>
        <v>0</v>
      </c>
      <c r="BG273" s="206">
        <f>IF(N273="zákl. přenesená",J273,0)</f>
        <v>0</v>
      </c>
      <c r="BH273" s="206">
        <f>IF(N273="sníž. přenesená",J273,0)</f>
        <v>0</v>
      </c>
      <c r="BI273" s="206">
        <f>IF(N273="nulová",J273,0)</f>
        <v>0</v>
      </c>
      <c r="BJ273" s="18" t="s">
        <v>83</v>
      </c>
      <c r="BK273" s="206">
        <f>ROUND(I273*H273,2)</f>
        <v>0</v>
      </c>
      <c r="BL273" s="18" t="s">
        <v>206</v>
      </c>
      <c r="BM273" s="205" t="s">
        <v>1307</v>
      </c>
    </row>
    <row r="274" spans="1:65" s="2" customFormat="1" ht="19.5" x14ac:dyDescent="0.2">
      <c r="A274" s="35"/>
      <c r="B274" s="36"/>
      <c r="C274" s="37"/>
      <c r="D274" s="209" t="s">
        <v>471</v>
      </c>
      <c r="E274" s="37"/>
      <c r="F274" s="240" t="s">
        <v>3988</v>
      </c>
      <c r="G274" s="37"/>
      <c r="H274" s="37"/>
      <c r="I274" s="241"/>
      <c r="J274" s="37"/>
      <c r="K274" s="37"/>
      <c r="L274" s="40"/>
      <c r="M274" s="242"/>
      <c r="N274" s="243"/>
      <c r="O274" s="72"/>
      <c r="P274" s="72"/>
      <c r="Q274" s="72"/>
      <c r="R274" s="72"/>
      <c r="S274" s="72"/>
      <c r="T274" s="73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T274" s="18" t="s">
        <v>471</v>
      </c>
      <c r="AU274" s="18" t="s">
        <v>83</v>
      </c>
    </row>
    <row r="275" spans="1:65" s="2" customFormat="1" ht="16.5" customHeight="1" x14ac:dyDescent="0.2">
      <c r="A275" s="35"/>
      <c r="B275" s="36"/>
      <c r="C275" s="193" t="s">
        <v>793</v>
      </c>
      <c r="D275" s="193" t="s">
        <v>202</v>
      </c>
      <c r="E275" s="194" t="s">
        <v>3989</v>
      </c>
      <c r="F275" s="195" t="s">
        <v>3990</v>
      </c>
      <c r="G275" s="196" t="s">
        <v>847</v>
      </c>
      <c r="H275" s="197">
        <v>2</v>
      </c>
      <c r="I275" s="198"/>
      <c r="J275" s="199">
        <f>ROUND(I275*H275,2)</f>
        <v>0</v>
      </c>
      <c r="K275" s="200"/>
      <c r="L275" s="40"/>
      <c r="M275" s="201" t="s">
        <v>1</v>
      </c>
      <c r="N275" s="202" t="s">
        <v>41</v>
      </c>
      <c r="O275" s="72"/>
      <c r="P275" s="203">
        <f>O275*H275</f>
        <v>0</v>
      </c>
      <c r="Q275" s="203">
        <v>0</v>
      </c>
      <c r="R275" s="203">
        <f>Q275*H275</f>
        <v>0</v>
      </c>
      <c r="S275" s="203">
        <v>0</v>
      </c>
      <c r="T275" s="204">
        <f>S275*H275</f>
        <v>0</v>
      </c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R275" s="205" t="s">
        <v>206</v>
      </c>
      <c r="AT275" s="205" t="s">
        <v>202</v>
      </c>
      <c r="AU275" s="205" t="s">
        <v>83</v>
      </c>
      <c r="AY275" s="18" t="s">
        <v>200</v>
      </c>
      <c r="BE275" s="206">
        <f>IF(N275="základní",J275,0)</f>
        <v>0</v>
      </c>
      <c r="BF275" s="206">
        <f>IF(N275="snížená",J275,0)</f>
        <v>0</v>
      </c>
      <c r="BG275" s="206">
        <f>IF(N275="zákl. přenesená",J275,0)</f>
        <v>0</v>
      </c>
      <c r="BH275" s="206">
        <f>IF(N275="sníž. přenesená",J275,0)</f>
        <v>0</v>
      </c>
      <c r="BI275" s="206">
        <f>IF(N275="nulová",J275,0)</f>
        <v>0</v>
      </c>
      <c r="BJ275" s="18" t="s">
        <v>83</v>
      </c>
      <c r="BK275" s="206">
        <f>ROUND(I275*H275,2)</f>
        <v>0</v>
      </c>
      <c r="BL275" s="18" t="s">
        <v>206</v>
      </c>
      <c r="BM275" s="205" t="s">
        <v>1317</v>
      </c>
    </row>
    <row r="276" spans="1:65" s="2" customFormat="1" ht="24.2" customHeight="1" x14ac:dyDescent="0.2">
      <c r="A276" s="35"/>
      <c r="B276" s="36"/>
      <c r="C276" s="193" t="s">
        <v>798</v>
      </c>
      <c r="D276" s="193" t="s">
        <v>202</v>
      </c>
      <c r="E276" s="194" t="s">
        <v>3991</v>
      </c>
      <c r="F276" s="195" t="s">
        <v>3992</v>
      </c>
      <c r="G276" s="196" t="s">
        <v>847</v>
      </c>
      <c r="H276" s="197">
        <v>1</v>
      </c>
      <c r="I276" s="198"/>
      <c r="J276" s="199">
        <f>ROUND(I276*H276,2)</f>
        <v>0</v>
      </c>
      <c r="K276" s="200"/>
      <c r="L276" s="40"/>
      <c r="M276" s="201" t="s">
        <v>1</v>
      </c>
      <c r="N276" s="202" t="s">
        <v>41</v>
      </c>
      <c r="O276" s="72"/>
      <c r="P276" s="203">
        <f>O276*H276</f>
        <v>0</v>
      </c>
      <c r="Q276" s="203">
        <v>0</v>
      </c>
      <c r="R276" s="203">
        <f>Q276*H276</f>
        <v>0</v>
      </c>
      <c r="S276" s="203">
        <v>0</v>
      </c>
      <c r="T276" s="204">
        <f>S276*H276</f>
        <v>0</v>
      </c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R276" s="205" t="s">
        <v>206</v>
      </c>
      <c r="AT276" s="205" t="s">
        <v>202</v>
      </c>
      <c r="AU276" s="205" t="s">
        <v>83</v>
      </c>
      <c r="AY276" s="18" t="s">
        <v>200</v>
      </c>
      <c r="BE276" s="206">
        <f>IF(N276="základní",J276,0)</f>
        <v>0</v>
      </c>
      <c r="BF276" s="206">
        <f>IF(N276="snížená",J276,0)</f>
        <v>0</v>
      </c>
      <c r="BG276" s="206">
        <f>IF(N276="zákl. přenesená",J276,0)</f>
        <v>0</v>
      </c>
      <c r="BH276" s="206">
        <f>IF(N276="sníž. přenesená",J276,0)</f>
        <v>0</v>
      </c>
      <c r="BI276" s="206">
        <f>IF(N276="nulová",J276,0)</f>
        <v>0</v>
      </c>
      <c r="BJ276" s="18" t="s">
        <v>83</v>
      </c>
      <c r="BK276" s="206">
        <f>ROUND(I276*H276,2)</f>
        <v>0</v>
      </c>
      <c r="BL276" s="18" t="s">
        <v>206</v>
      </c>
      <c r="BM276" s="205" t="s">
        <v>424</v>
      </c>
    </row>
    <row r="277" spans="1:65" s="2" customFormat="1" ht="16.5" customHeight="1" x14ac:dyDescent="0.2">
      <c r="A277" s="35"/>
      <c r="B277" s="36"/>
      <c r="C277" s="193" t="s">
        <v>802</v>
      </c>
      <c r="D277" s="193" t="s">
        <v>202</v>
      </c>
      <c r="E277" s="194" t="s">
        <v>3993</v>
      </c>
      <c r="F277" s="195" t="s">
        <v>3984</v>
      </c>
      <c r="G277" s="196" t="s">
        <v>847</v>
      </c>
      <c r="H277" s="197">
        <v>1</v>
      </c>
      <c r="I277" s="198"/>
      <c r="J277" s="199">
        <f>ROUND(I277*H277,2)</f>
        <v>0</v>
      </c>
      <c r="K277" s="200"/>
      <c r="L277" s="40"/>
      <c r="M277" s="201" t="s">
        <v>1</v>
      </c>
      <c r="N277" s="202" t="s">
        <v>41</v>
      </c>
      <c r="O277" s="72"/>
      <c r="P277" s="203">
        <f>O277*H277</f>
        <v>0</v>
      </c>
      <c r="Q277" s="203">
        <v>0</v>
      </c>
      <c r="R277" s="203">
        <f>Q277*H277</f>
        <v>0</v>
      </c>
      <c r="S277" s="203">
        <v>0</v>
      </c>
      <c r="T277" s="204">
        <f>S277*H277</f>
        <v>0</v>
      </c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R277" s="205" t="s">
        <v>206</v>
      </c>
      <c r="AT277" s="205" t="s">
        <v>202</v>
      </c>
      <c r="AU277" s="205" t="s">
        <v>83</v>
      </c>
      <c r="AY277" s="18" t="s">
        <v>200</v>
      </c>
      <c r="BE277" s="206">
        <f>IF(N277="základní",J277,0)</f>
        <v>0</v>
      </c>
      <c r="BF277" s="206">
        <f>IF(N277="snížená",J277,0)</f>
        <v>0</v>
      </c>
      <c r="BG277" s="206">
        <f>IF(N277="zákl. přenesená",J277,0)</f>
        <v>0</v>
      </c>
      <c r="BH277" s="206">
        <f>IF(N277="sníž. přenesená",J277,0)</f>
        <v>0</v>
      </c>
      <c r="BI277" s="206">
        <f>IF(N277="nulová",J277,0)</f>
        <v>0</v>
      </c>
      <c r="BJ277" s="18" t="s">
        <v>83</v>
      </c>
      <c r="BK277" s="206">
        <f>ROUND(I277*H277,2)</f>
        <v>0</v>
      </c>
      <c r="BL277" s="18" t="s">
        <v>206</v>
      </c>
      <c r="BM277" s="205" t="s">
        <v>1333</v>
      </c>
    </row>
    <row r="278" spans="1:65" s="12" customFormat="1" ht="25.9" customHeight="1" x14ac:dyDescent="0.2">
      <c r="B278" s="177"/>
      <c r="C278" s="178"/>
      <c r="D278" s="179" t="s">
        <v>75</v>
      </c>
      <c r="E278" s="180" t="s">
        <v>3994</v>
      </c>
      <c r="F278" s="180" t="s">
        <v>3995</v>
      </c>
      <c r="G278" s="178"/>
      <c r="H278" s="178"/>
      <c r="I278" s="181"/>
      <c r="J278" s="182">
        <f>BK278</f>
        <v>0</v>
      </c>
      <c r="K278" s="178"/>
      <c r="L278" s="183"/>
      <c r="M278" s="184"/>
      <c r="N278" s="185"/>
      <c r="O278" s="185"/>
      <c r="P278" s="186">
        <f>SUM(P279:P284)</f>
        <v>0</v>
      </c>
      <c r="Q278" s="185"/>
      <c r="R278" s="186">
        <f>SUM(R279:R284)</f>
        <v>0</v>
      </c>
      <c r="S278" s="185"/>
      <c r="T278" s="187">
        <f>SUM(T279:T284)</f>
        <v>0</v>
      </c>
      <c r="AR278" s="188" t="s">
        <v>83</v>
      </c>
      <c r="AT278" s="189" t="s">
        <v>75</v>
      </c>
      <c r="AU278" s="189" t="s">
        <v>76</v>
      </c>
      <c r="AY278" s="188" t="s">
        <v>200</v>
      </c>
      <c r="BK278" s="190">
        <f>SUM(BK279:BK284)</f>
        <v>0</v>
      </c>
    </row>
    <row r="279" spans="1:65" s="2" customFormat="1" ht="21.75" customHeight="1" x14ac:dyDescent="0.2">
      <c r="A279" s="35"/>
      <c r="B279" s="36"/>
      <c r="C279" s="193" t="s">
        <v>329</v>
      </c>
      <c r="D279" s="193" t="s">
        <v>202</v>
      </c>
      <c r="E279" s="194" t="s">
        <v>3996</v>
      </c>
      <c r="F279" s="195" t="s">
        <v>3997</v>
      </c>
      <c r="G279" s="196" t="s">
        <v>992</v>
      </c>
      <c r="H279" s="197">
        <v>2</v>
      </c>
      <c r="I279" s="198"/>
      <c r="J279" s="199">
        <f t="shared" ref="J279:J284" si="110">ROUND(I279*H279,2)</f>
        <v>0</v>
      </c>
      <c r="K279" s="200"/>
      <c r="L279" s="40"/>
      <c r="M279" s="201" t="s">
        <v>1</v>
      </c>
      <c r="N279" s="202" t="s">
        <v>41</v>
      </c>
      <c r="O279" s="72"/>
      <c r="P279" s="203">
        <f t="shared" ref="P279:P284" si="111">O279*H279</f>
        <v>0</v>
      </c>
      <c r="Q279" s="203">
        <v>0</v>
      </c>
      <c r="R279" s="203">
        <f t="shared" ref="R279:R284" si="112">Q279*H279</f>
        <v>0</v>
      </c>
      <c r="S279" s="203">
        <v>0</v>
      </c>
      <c r="T279" s="204">
        <f t="shared" ref="T279:T284" si="113">S279*H279</f>
        <v>0</v>
      </c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R279" s="205" t="s">
        <v>206</v>
      </c>
      <c r="AT279" s="205" t="s">
        <v>202</v>
      </c>
      <c r="AU279" s="205" t="s">
        <v>83</v>
      </c>
      <c r="AY279" s="18" t="s">
        <v>200</v>
      </c>
      <c r="BE279" s="206">
        <f t="shared" ref="BE279:BE284" si="114">IF(N279="základní",J279,0)</f>
        <v>0</v>
      </c>
      <c r="BF279" s="206">
        <f t="shared" ref="BF279:BF284" si="115">IF(N279="snížená",J279,0)</f>
        <v>0</v>
      </c>
      <c r="BG279" s="206">
        <f t="shared" ref="BG279:BG284" si="116">IF(N279="zákl. přenesená",J279,0)</f>
        <v>0</v>
      </c>
      <c r="BH279" s="206">
        <f t="shared" ref="BH279:BH284" si="117">IF(N279="sníž. přenesená",J279,0)</f>
        <v>0</v>
      </c>
      <c r="BI279" s="206">
        <f t="shared" ref="BI279:BI284" si="118">IF(N279="nulová",J279,0)</f>
        <v>0</v>
      </c>
      <c r="BJ279" s="18" t="s">
        <v>83</v>
      </c>
      <c r="BK279" s="206">
        <f t="shared" ref="BK279:BK284" si="119">ROUND(I279*H279,2)</f>
        <v>0</v>
      </c>
      <c r="BL279" s="18" t="s">
        <v>206</v>
      </c>
      <c r="BM279" s="205" t="s">
        <v>1344</v>
      </c>
    </row>
    <row r="280" spans="1:65" s="2" customFormat="1" ht="16.5" customHeight="1" x14ac:dyDescent="0.2">
      <c r="A280" s="35"/>
      <c r="B280" s="36"/>
      <c r="C280" s="193" t="s">
        <v>810</v>
      </c>
      <c r="D280" s="193" t="s">
        <v>202</v>
      </c>
      <c r="E280" s="194" t="s">
        <v>3998</v>
      </c>
      <c r="F280" s="195" t="s">
        <v>2521</v>
      </c>
      <c r="G280" s="196" t="s">
        <v>992</v>
      </c>
      <c r="H280" s="197">
        <v>2</v>
      </c>
      <c r="I280" s="198"/>
      <c r="J280" s="199">
        <f t="shared" si="110"/>
        <v>0</v>
      </c>
      <c r="K280" s="200"/>
      <c r="L280" s="40"/>
      <c r="M280" s="201" t="s">
        <v>1</v>
      </c>
      <c r="N280" s="202" t="s">
        <v>41</v>
      </c>
      <c r="O280" s="72"/>
      <c r="P280" s="203">
        <f t="shared" si="111"/>
        <v>0</v>
      </c>
      <c r="Q280" s="203">
        <v>0</v>
      </c>
      <c r="R280" s="203">
        <f t="shared" si="112"/>
        <v>0</v>
      </c>
      <c r="S280" s="203">
        <v>0</v>
      </c>
      <c r="T280" s="204">
        <f t="shared" si="113"/>
        <v>0</v>
      </c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R280" s="205" t="s">
        <v>206</v>
      </c>
      <c r="AT280" s="205" t="s">
        <v>202</v>
      </c>
      <c r="AU280" s="205" t="s">
        <v>83</v>
      </c>
      <c r="AY280" s="18" t="s">
        <v>200</v>
      </c>
      <c r="BE280" s="206">
        <f t="shared" si="114"/>
        <v>0</v>
      </c>
      <c r="BF280" s="206">
        <f t="shared" si="115"/>
        <v>0</v>
      </c>
      <c r="BG280" s="206">
        <f t="shared" si="116"/>
        <v>0</v>
      </c>
      <c r="BH280" s="206">
        <f t="shared" si="117"/>
        <v>0</v>
      </c>
      <c r="BI280" s="206">
        <f t="shared" si="118"/>
        <v>0</v>
      </c>
      <c r="BJ280" s="18" t="s">
        <v>83</v>
      </c>
      <c r="BK280" s="206">
        <f t="shared" si="119"/>
        <v>0</v>
      </c>
      <c r="BL280" s="18" t="s">
        <v>206</v>
      </c>
      <c r="BM280" s="205" t="s">
        <v>1354</v>
      </c>
    </row>
    <row r="281" spans="1:65" s="2" customFormat="1" ht="21.75" customHeight="1" x14ac:dyDescent="0.2">
      <c r="A281" s="35"/>
      <c r="B281" s="36"/>
      <c r="C281" s="193" t="s">
        <v>334</v>
      </c>
      <c r="D281" s="193" t="s">
        <v>202</v>
      </c>
      <c r="E281" s="194" t="s">
        <v>3999</v>
      </c>
      <c r="F281" s="195" t="s">
        <v>4000</v>
      </c>
      <c r="G281" s="196" t="s">
        <v>992</v>
      </c>
      <c r="H281" s="197">
        <v>1</v>
      </c>
      <c r="I281" s="198"/>
      <c r="J281" s="199">
        <f t="shared" si="110"/>
        <v>0</v>
      </c>
      <c r="K281" s="200"/>
      <c r="L281" s="40"/>
      <c r="M281" s="201" t="s">
        <v>1</v>
      </c>
      <c r="N281" s="202" t="s">
        <v>41</v>
      </c>
      <c r="O281" s="72"/>
      <c r="P281" s="203">
        <f t="shared" si="111"/>
        <v>0</v>
      </c>
      <c r="Q281" s="203">
        <v>0</v>
      </c>
      <c r="R281" s="203">
        <f t="shared" si="112"/>
        <v>0</v>
      </c>
      <c r="S281" s="203">
        <v>0</v>
      </c>
      <c r="T281" s="204">
        <f t="shared" si="113"/>
        <v>0</v>
      </c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R281" s="205" t="s">
        <v>206</v>
      </c>
      <c r="AT281" s="205" t="s">
        <v>202</v>
      </c>
      <c r="AU281" s="205" t="s">
        <v>83</v>
      </c>
      <c r="AY281" s="18" t="s">
        <v>200</v>
      </c>
      <c r="BE281" s="206">
        <f t="shared" si="114"/>
        <v>0</v>
      </c>
      <c r="BF281" s="206">
        <f t="shared" si="115"/>
        <v>0</v>
      </c>
      <c r="BG281" s="206">
        <f t="shared" si="116"/>
        <v>0</v>
      </c>
      <c r="BH281" s="206">
        <f t="shared" si="117"/>
        <v>0</v>
      </c>
      <c r="BI281" s="206">
        <f t="shared" si="118"/>
        <v>0</v>
      </c>
      <c r="BJ281" s="18" t="s">
        <v>83</v>
      </c>
      <c r="BK281" s="206">
        <f t="shared" si="119"/>
        <v>0</v>
      </c>
      <c r="BL281" s="18" t="s">
        <v>206</v>
      </c>
      <c r="BM281" s="205" t="s">
        <v>429</v>
      </c>
    </row>
    <row r="282" spans="1:65" s="2" customFormat="1" ht="16.5" customHeight="1" x14ac:dyDescent="0.2">
      <c r="A282" s="35"/>
      <c r="B282" s="36"/>
      <c r="C282" s="193" t="s">
        <v>821</v>
      </c>
      <c r="D282" s="193" t="s">
        <v>202</v>
      </c>
      <c r="E282" s="194" t="s">
        <v>4001</v>
      </c>
      <c r="F282" s="195" t="s">
        <v>2521</v>
      </c>
      <c r="G282" s="196" t="s">
        <v>992</v>
      </c>
      <c r="H282" s="197">
        <v>1</v>
      </c>
      <c r="I282" s="198"/>
      <c r="J282" s="199">
        <f t="shared" si="110"/>
        <v>0</v>
      </c>
      <c r="K282" s="200"/>
      <c r="L282" s="40"/>
      <c r="M282" s="201" t="s">
        <v>1</v>
      </c>
      <c r="N282" s="202" t="s">
        <v>41</v>
      </c>
      <c r="O282" s="72"/>
      <c r="P282" s="203">
        <f t="shared" si="111"/>
        <v>0</v>
      </c>
      <c r="Q282" s="203">
        <v>0</v>
      </c>
      <c r="R282" s="203">
        <f t="shared" si="112"/>
        <v>0</v>
      </c>
      <c r="S282" s="203">
        <v>0</v>
      </c>
      <c r="T282" s="204">
        <f t="shared" si="113"/>
        <v>0</v>
      </c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R282" s="205" t="s">
        <v>206</v>
      </c>
      <c r="AT282" s="205" t="s">
        <v>202</v>
      </c>
      <c r="AU282" s="205" t="s">
        <v>83</v>
      </c>
      <c r="AY282" s="18" t="s">
        <v>200</v>
      </c>
      <c r="BE282" s="206">
        <f t="shared" si="114"/>
        <v>0</v>
      </c>
      <c r="BF282" s="206">
        <f t="shared" si="115"/>
        <v>0</v>
      </c>
      <c r="BG282" s="206">
        <f t="shared" si="116"/>
        <v>0</v>
      </c>
      <c r="BH282" s="206">
        <f t="shared" si="117"/>
        <v>0</v>
      </c>
      <c r="BI282" s="206">
        <f t="shared" si="118"/>
        <v>0</v>
      </c>
      <c r="BJ282" s="18" t="s">
        <v>83</v>
      </c>
      <c r="BK282" s="206">
        <f t="shared" si="119"/>
        <v>0</v>
      </c>
      <c r="BL282" s="18" t="s">
        <v>206</v>
      </c>
      <c r="BM282" s="205" t="s">
        <v>433</v>
      </c>
    </row>
    <row r="283" spans="1:65" s="2" customFormat="1" ht="24.2" customHeight="1" x14ac:dyDescent="0.2">
      <c r="A283" s="35"/>
      <c r="B283" s="36"/>
      <c r="C283" s="193" t="s">
        <v>826</v>
      </c>
      <c r="D283" s="193" t="s">
        <v>202</v>
      </c>
      <c r="E283" s="194" t="s">
        <v>4002</v>
      </c>
      <c r="F283" s="195" t="s">
        <v>2526</v>
      </c>
      <c r="G283" s="196" t="s">
        <v>210</v>
      </c>
      <c r="H283" s="197">
        <v>5</v>
      </c>
      <c r="I283" s="198"/>
      <c r="J283" s="199">
        <f t="shared" si="110"/>
        <v>0</v>
      </c>
      <c r="K283" s="200"/>
      <c r="L283" s="40"/>
      <c r="M283" s="201" t="s">
        <v>1</v>
      </c>
      <c r="N283" s="202" t="s">
        <v>41</v>
      </c>
      <c r="O283" s="72"/>
      <c r="P283" s="203">
        <f t="shared" si="111"/>
        <v>0</v>
      </c>
      <c r="Q283" s="203">
        <v>0</v>
      </c>
      <c r="R283" s="203">
        <f t="shared" si="112"/>
        <v>0</v>
      </c>
      <c r="S283" s="203">
        <v>0</v>
      </c>
      <c r="T283" s="204">
        <f t="shared" si="113"/>
        <v>0</v>
      </c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R283" s="205" t="s">
        <v>206</v>
      </c>
      <c r="AT283" s="205" t="s">
        <v>202</v>
      </c>
      <c r="AU283" s="205" t="s">
        <v>83</v>
      </c>
      <c r="AY283" s="18" t="s">
        <v>200</v>
      </c>
      <c r="BE283" s="206">
        <f t="shared" si="114"/>
        <v>0</v>
      </c>
      <c r="BF283" s="206">
        <f t="shared" si="115"/>
        <v>0</v>
      </c>
      <c r="BG283" s="206">
        <f t="shared" si="116"/>
        <v>0</v>
      </c>
      <c r="BH283" s="206">
        <f t="shared" si="117"/>
        <v>0</v>
      </c>
      <c r="BI283" s="206">
        <f t="shared" si="118"/>
        <v>0</v>
      </c>
      <c r="BJ283" s="18" t="s">
        <v>83</v>
      </c>
      <c r="BK283" s="206">
        <f t="shared" si="119"/>
        <v>0</v>
      </c>
      <c r="BL283" s="18" t="s">
        <v>206</v>
      </c>
      <c r="BM283" s="205" t="s">
        <v>437</v>
      </c>
    </row>
    <row r="284" spans="1:65" s="2" customFormat="1" ht="24.2" customHeight="1" x14ac:dyDescent="0.2">
      <c r="A284" s="35"/>
      <c r="B284" s="36"/>
      <c r="C284" s="193" t="s">
        <v>833</v>
      </c>
      <c r="D284" s="193" t="s">
        <v>202</v>
      </c>
      <c r="E284" s="194" t="s">
        <v>4003</v>
      </c>
      <c r="F284" s="195" t="s">
        <v>2528</v>
      </c>
      <c r="G284" s="196" t="s">
        <v>210</v>
      </c>
      <c r="H284" s="197">
        <v>10</v>
      </c>
      <c r="I284" s="198"/>
      <c r="J284" s="199">
        <f t="shared" si="110"/>
        <v>0</v>
      </c>
      <c r="K284" s="200"/>
      <c r="L284" s="40"/>
      <c r="M284" s="270" t="s">
        <v>1</v>
      </c>
      <c r="N284" s="271" t="s">
        <v>41</v>
      </c>
      <c r="O284" s="272"/>
      <c r="P284" s="273">
        <f t="shared" si="111"/>
        <v>0</v>
      </c>
      <c r="Q284" s="273">
        <v>0</v>
      </c>
      <c r="R284" s="273">
        <f t="shared" si="112"/>
        <v>0</v>
      </c>
      <c r="S284" s="273">
        <v>0</v>
      </c>
      <c r="T284" s="274">
        <f t="shared" si="113"/>
        <v>0</v>
      </c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R284" s="205" t="s">
        <v>206</v>
      </c>
      <c r="AT284" s="205" t="s">
        <v>202</v>
      </c>
      <c r="AU284" s="205" t="s">
        <v>83</v>
      </c>
      <c r="AY284" s="18" t="s">
        <v>200</v>
      </c>
      <c r="BE284" s="206">
        <f t="shared" si="114"/>
        <v>0</v>
      </c>
      <c r="BF284" s="206">
        <f t="shared" si="115"/>
        <v>0</v>
      </c>
      <c r="BG284" s="206">
        <f t="shared" si="116"/>
        <v>0</v>
      </c>
      <c r="BH284" s="206">
        <f t="shared" si="117"/>
        <v>0</v>
      </c>
      <c r="BI284" s="206">
        <f t="shared" si="118"/>
        <v>0</v>
      </c>
      <c r="BJ284" s="18" t="s">
        <v>83</v>
      </c>
      <c r="BK284" s="206">
        <f t="shared" si="119"/>
        <v>0</v>
      </c>
      <c r="BL284" s="18" t="s">
        <v>206</v>
      </c>
      <c r="BM284" s="205" t="s">
        <v>1396</v>
      </c>
    </row>
    <row r="285" spans="1:65" s="2" customFormat="1" ht="6.95" customHeight="1" x14ac:dyDescent="0.2">
      <c r="A285" s="35"/>
      <c r="B285" s="55"/>
      <c r="C285" s="56"/>
      <c r="D285" s="56"/>
      <c r="E285" s="56"/>
      <c r="F285" s="56"/>
      <c r="G285" s="56"/>
      <c r="H285" s="56"/>
      <c r="I285" s="56"/>
      <c r="J285" s="56"/>
      <c r="K285" s="56"/>
      <c r="L285" s="40"/>
      <c r="M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</row>
  </sheetData>
  <sheetProtection algorithmName="SHA-512" hashValue="qXGCl+2aKh8WwaC41zZw847ITM9yg6ETMkZkp+WfqfKLdIdXSxJl7BKnf0vW9tfDBRLcisacYwZQ0M+moENnJA==" saltValue="g55kR0oaiPh+Dm3B14CTGomn0TLX+sTo/+IniVrIC6wzvhofqGmor1BIsQZPZHVXmlj+/V/wJQRajI4VnHSpOw==" spinCount="100000" sheet="1" objects="1" scenarios="1" formatColumns="0" formatRows="0" autoFilter="0"/>
  <autoFilter ref="C138:K284" xr:uid="{00000000-0009-0000-0000-000018000000}"/>
  <mergeCells count="12">
    <mergeCell ref="E131:H131"/>
    <mergeCell ref="L2:V2"/>
    <mergeCell ref="E85:H85"/>
    <mergeCell ref="E87:H87"/>
    <mergeCell ref="E89:H89"/>
    <mergeCell ref="E127:H127"/>
    <mergeCell ref="E129:H12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155"/>
  <sheetViews>
    <sheetView showGridLines="0" workbookViewId="0"/>
  </sheetViews>
  <sheetFormatPr defaultRowHeight="1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0" width="22.33203125" style="1" customWidth="1"/>
    <col min="11" max="11" width="22.332031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23"/>
      <c r="M2" s="323"/>
      <c r="N2" s="323"/>
      <c r="O2" s="323"/>
      <c r="P2" s="323"/>
      <c r="Q2" s="323"/>
      <c r="R2" s="323"/>
      <c r="S2" s="323"/>
      <c r="T2" s="323"/>
      <c r="U2" s="323"/>
      <c r="V2" s="323"/>
      <c r="AT2" s="18" t="s">
        <v>153</v>
      </c>
    </row>
    <row r="3" spans="1:46" s="1" customFormat="1" ht="6.95" customHeight="1" x14ac:dyDescent="0.2">
      <c r="B3" s="116"/>
      <c r="C3" s="117"/>
      <c r="D3" s="117"/>
      <c r="E3" s="117"/>
      <c r="F3" s="117"/>
      <c r="G3" s="117"/>
      <c r="H3" s="117"/>
      <c r="I3" s="117"/>
      <c r="J3" s="117"/>
      <c r="K3" s="117"/>
      <c r="L3" s="21"/>
      <c r="AT3" s="18" t="s">
        <v>85</v>
      </c>
    </row>
    <row r="4" spans="1:46" s="1" customFormat="1" ht="24.95" customHeight="1" x14ac:dyDescent="0.2">
      <c r="B4" s="21"/>
      <c r="D4" s="118" t="s">
        <v>154</v>
      </c>
      <c r="L4" s="21"/>
      <c r="M4" s="119" t="s">
        <v>10</v>
      </c>
      <c r="AT4" s="18" t="s">
        <v>4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120" t="s">
        <v>16</v>
      </c>
      <c r="L6" s="21"/>
    </row>
    <row r="7" spans="1:46" s="1" customFormat="1" ht="16.5" customHeight="1" x14ac:dyDescent="0.2">
      <c r="B7" s="21"/>
      <c r="E7" s="324" t="str">
        <f>'Rekapitulace stavby'!K6</f>
        <v>Objekty OU, část D a DM</v>
      </c>
      <c r="F7" s="325"/>
      <c r="G7" s="325"/>
      <c r="H7" s="325"/>
      <c r="L7" s="21"/>
    </row>
    <row r="8" spans="1:46" s="2" customFormat="1" ht="12" customHeight="1" x14ac:dyDescent="0.2">
      <c r="A8" s="35"/>
      <c r="B8" s="40"/>
      <c r="C8" s="35"/>
      <c r="D8" s="120" t="s">
        <v>155</v>
      </c>
      <c r="E8" s="35"/>
      <c r="F8" s="35"/>
      <c r="G8" s="35"/>
      <c r="H8" s="35"/>
      <c r="I8" s="35"/>
      <c r="J8" s="35"/>
      <c r="K8" s="35"/>
      <c r="L8" s="52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</row>
    <row r="9" spans="1:46" s="2" customFormat="1" ht="16.5" customHeight="1" x14ac:dyDescent="0.2">
      <c r="A9" s="35"/>
      <c r="B9" s="40"/>
      <c r="C9" s="35"/>
      <c r="D9" s="35"/>
      <c r="E9" s="327" t="s">
        <v>4004</v>
      </c>
      <c r="F9" s="326"/>
      <c r="G9" s="326"/>
      <c r="H9" s="326"/>
      <c r="I9" s="35"/>
      <c r="J9" s="35"/>
      <c r="K9" s="35"/>
      <c r="L9" s="52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</row>
    <row r="10" spans="1:46" s="2" customFormat="1" ht="11.25" x14ac:dyDescent="0.2">
      <c r="A10" s="35"/>
      <c r="B10" s="40"/>
      <c r="C10" s="35"/>
      <c r="D10" s="35"/>
      <c r="E10" s="35"/>
      <c r="F10" s="35"/>
      <c r="G10" s="35"/>
      <c r="H10" s="35"/>
      <c r="I10" s="35"/>
      <c r="J10" s="35"/>
      <c r="K10" s="35"/>
      <c r="L10" s="52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</row>
    <row r="11" spans="1:46" s="2" customFormat="1" ht="12" customHeight="1" x14ac:dyDescent="0.2">
      <c r="A11" s="35"/>
      <c r="B11" s="40"/>
      <c r="C11" s="35"/>
      <c r="D11" s="120" t="s">
        <v>18</v>
      </c>
      <c r="E11" s="35"/>
      <c r="F11" s="111" t="s">
        <v>1</v>
      </c>
      <c r="G11" s="35"/>
      <c r="H11" s="35"/>
      <c r="I11" s="120" t="s">
        <v>19</v>
      </c>
      <c r="J11" s="111" t="s">
        <v>1</v>
      </c>
      <c r="K11" s="35"/>
      <c r="L11" s="52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</row>
    <row r="12" spans="1:46" s="2" customFormat="1" ht="12" customHeight="1" x14ac:dyDescent="0.2">
      <c r="A12" s="35"/>
      <c r="B12" s="40"/>
      <c r="C12" s="35"/>
      <c r="D12" s="120" t="s">
        <v>20</v>
      </c>
      <c r="E12" s="35"/>
      <c r="F12" s="111" t="s">
        <v>21</v>
      </c>
      <c r="G12" s="35"/>
      <c r="H12" s="35"/>
      <c r="I12" s="120" t="s">
        <v>22</v>
      </c>
      <c r="J12" s="121" t="str">
        <f>'Rekapitulace stavby'!AN8</f>
        <v>31. 8. 2018</v>
      </c>
      <c r="K12" s="35"/>
      <c r="L12" s="52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</row>
    <row r="13" spans="1:46" s="2" customFormat="1" ht="10.9" customHeight="1" x14ac:dyDescent="0.2">
      <c r="A13" s="35"/>
      <c r="B13" s="40"/>
      <c r="C13" s="35"/>
      <c r="D13" s="35"/>
      <c r="E13" s="35"/>
      <c r="F13" s="35"/>
      <c r="G13" s="35"/>
      <c r="H13" s="35"/>
      <c r="I13" s="35"/>
      <c r="J13" s="35"/>
      <c r="K13" s="35"/>
      <c r="L13" s="52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</row>
    <row r="14" spans="1:46" s="2" customFormat="1" ht="12" customHeight="1" x14ac:dyDescent="0.2">
      <c r="A14" s="35"/>
      <c r="B14" s="40"/>
      <c r="C14" s="35"/>
      <c r="D14" s="120" t="s">
        <v>24</v>
      </c>
      <c r="E14" s="35"/>
      <c r="F14" s="35"/>
      <c r="G14" s="35"/>
      <c r="H14" s="35"/>
      <c r="I14" s="120" t="s">
        <v>25</v>
      </c>
      <c r="J14" s="111" t="s">
        <v>1</v>
      </c>
      <c r="K14" s="35"/>
      <c r="L14" s="52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</row>
    <row r="15" spans="1:46" s="2" customFormat="1" ht="18" customHeight="1" x14ac:dyDescent="0.2">
      <c r="A15" s="35"/>
      <c r="B15" s="40"/>
      <c r="C15" s="35"/>
      <c r="D15" s="35"/>
      <c r="E15" s="111" t="s">
        <v>26</v>
      </c>
      <c r="F15" s="35"/>
      <c r="G15" s="35"/>
      <c r="H15" s="35"/>
      <c r="I15" s="120" t="s">
        <v>27</v>
      </c>
      <c r="J15" s="111" t="s">
        <v>1</v>
      </c>
      <c r="K15" s="35"/>
      <c r="L15" s="52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</row>
    <row r="16" spans="1:46" s="2" customFormat="1" ht="6.95" customHeight="1" x14ac:dyDescent="0.2">
      <c r="A16" s="35"/>
      <c r="B16" s="40"/>
      <c r="C16" s="35"/>
      <c r="D16" s="35"/>
      <c r="E16" s="35"/>
      <c r="F16" s="35"/>
      <c r="G16" s="35"/>
      <c r="H16" s="35"/>
      <c r="I16" s="35"/>
      <c r="J16" s="35"/>
      <c r="K16" s="35"/>
      <c r="L16" s="52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</row>
    <row r="17" spans="1:31" s="2" customFormat="1" ht="12" customHeight="1" x14ac:dyDescent="0.2">
      <c r="A17" s="35"/>
      <c r="B17" s="40"/>
      <c r="C17" s="35"/>
      <c r="D17" s="120" t="s">
        <v>28</v>
      </c>
      <c r="E17" s="35"/>
      <c r="F17" s="35"/>
      <c r="G17" s="35"/>
      <c r="H17" s="35"/>
      <c r="I17" s="120" t="s">
        <v>25</v>
      </c>
      <c r="J17" s="31" t="str">
        <f>'Rekapitulace stavby'!AN13</f>
        <v>Vyplň údaj</v>
      </c>
      <c r="K17" s="35"/>
      <c r="L17" s="52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</row>
    <row r="18" spans="1:31" s="2" customFormat="1" ht="18" customHeight="1" x14ac:dyDescent="0.2">
      <c r="A18" s="35"/>
      <c r="B18" s="40"/>
      <c r="C18" s="35"/>
      <c r="D18" s="35"/>
      <c r="E18" s="328" t="str">
        <f>'Rekapitulace stavby'!E14</f>
        <v>Vyplň údaj</v>
      </c>
      <c r="F18" s="329"/>
      <c r="G18" s="329"/>
      <c r="H18" s="329"/>
      <c r="I18" s="120" t="s">
        <v>27</v>
      </c>
      <c r="J18" s="31" t="str">
        <f>'Rekapitulace stavby'!AN14</f>
        <v>Vyplň údaj</v>
      </c>
      <c r="K18" s="35"/>
      <c r="L18" s="52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</row>
    <row r="19" spans="1:31" s="2" customFormat="1" ht="6.95" customHeight="1" x14ac:dyDescent="0.2">
      <c r="A19" s="35"/>
      <c r="B19" s="40"/>
      <c r="C19" s="35"/>
      <c r="D19" s="35"/>
      <c r="E19" s="35"/>
      <c r="F19" s="35"/>
      <c r="G19" s="35"/>
      <c r="H19" s="35"/>
      <c r="I19" s="35"/>
      <c r="J19" s="35"/>
      <c r="K19" s="35"/>
      <c r="L19" s="52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</row>
    <row r="20" spans="1:31" s="2" customFormat="1" ht="12" customHeight="1" x14ac:dyDescent="0.2">
      <c r="A20" s="35"/>
      <c r="B20" s="40"/>
      <c r="C20" s="35"/>
      <c r="D20" s="120" t="s">
        <v>30</v>
      </c>
      <c r="E20" s="35"/>
      <c r="F20" s="35"/>
      <c r="G20" s="35"/>
      <c r="H20" s="35"/>
      <c r="I20" s="120" t="s">
        <v>25</v>
      </c>
      <c r="J20" s="111" t="s">
        <v>1</v>
      </c>
      <c r="K20" s="35"/>
      <c r="L20" s="52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</row>
    <row r="21" spans="1:31" s="2" customFormat="1" ht="18" customHeight="1" x14ac:dyDescent="0.2">
      <c r="A21" s="35"/>
      <c r="B21" s="40"/>
      <c r="C21" s="35"/>
      <c r="D21" s="35"/>
      <c r="E21" s="111" t="s">
        <v>31</v>
      </c>
      <c r="F21" s="35"/>
      <c r="G21" s="35"/>
      <c r="H21" s="35"/>
      <c r="I21" s="120" t="s">
        <v>27</v>
      </c>
      <c r="J21" s="111" t="s">
        <v>1</v>
      </c>
      <c r="K21" s="35"/>
      <c r="L21" s="52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</row>
    <row r="22" spans="1:31" s="2" customFormat="1" ht="6.95" customHeight="1" x14ac:dyDescent="0.2">
      <c r="A22" s="35"/>
      <c r="B22" s="40"/>
      <c r="C22" s="35"/>
      <c r="D22" s="35"/>
      <c r="E22" s="35"/>
      <c r="F22" s="35"/>
      <c r="G22" s="35"/>
      <c r="H22" s="35"/>
      <c r="I22" s="35"/>
      <c r="J22" s="35"/>
      <c r="K22" s="35"/>
      <c r="L22" s="52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</row>
    <row r="23" spans="1:31" s="2" customFormat="1" ht="12" customHeight="1" x14ac:dyDescent="0.2">
      <c r="A23" s="35"/>
      <c r="B23" s="40"/>
      <c r="C23" s="35"/>
      <c r="D23" s="120" t="s">
        <v>33</v>
      </c>
      <c r="E23" s="35"/>
      <c r="F23" s="35"/>
      <c r="G23" s="35"/>
      <c r="H23" s="35"/>
      <c r="I23" s="120" t="s">
        <v>25</v>
      </c>
      <c r="J23" s="111" t="str">
        <f>IF('Rekapitulace stavby'!AN19="","",'Rekapitulace stavby'!AN19)</f>
        <v/>
      </c>
      <c r="K23" s="35"/>
      <c r="L23" s="52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</row>
    <row r="24" spans="1:31" s="2" customFormat="1" ht="18" customHeight="1" x14ac:dyDescent="0.2">
      <c r="A24" s="35"/>
      <c r="B24" s="40"/>
      <c r="C24" s="35"/>
      <c r="D24" s="35"/>
      <c r="E24" s="111" t="str">
        <f>IF('Rekapitulace stavby'!E20="","",'Rekapitulace stavby'!E20)</f>
        <v xml:space="preserve"> </v>
      </c>
      <c r="F24" s="35"/>
      <c r="G24" s="35"/>
      <c r="H24" s="35"/>
      <c r="I24" s="120" t="s">
        <v>27</v>
      </c>
      <c r="J24" s="111" t="str">
        <f>IF('Rekapitulace stavby'!AN20="","",'Rekapitulace stavby'!AN20)</f>
        <v/>
      </c>
      <c r="K24" s="35"/>
      <c r="L24" s="52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</row>
    <row r="25" spans="1:31" s="2" customFormat="1" ht="6.95" customHeight="1" x14ac:dyDescent="0.2">
      <c r="A25" s="35"/>
      <c r="B25" s="40"/>
      <c r="C25" s="35"/>
      <c r="D25" s="35"/>
      <c r="E25" s="35"/>
      <c r="F25" s="35"/>
      <c r="G25" s="35"/>
      <c r="H25" s="35"/>
      <c r="I25" s="35"/>
      <c r="J25" s="35"/>
      <c r="K25" s="35"/>
      <c r="L25" s="52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</row>
    <row r="26" spans="1:31" s="2" customFormat="1" ht="12" customHeight="1" x14ac:dyDescent="0.2">
      <c r="A26" s="35"/>
      <c r="B26" s="40"/>
      <c r="C26" s="35"/>
      <c r="D26" s="120" t="s">
        <v>34</v>
      </c>
      <c r="E26" s="35"/>
      <c r="F26" s="35"/>
      <c r="G26" s="35"/>
      <c r="H26" s="35"/>
      <c r="I26" s="35"/>
      <c r="J26" s="35"/>
      <c r="K26" s="35"/>
      <c r="L26" s="52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</row>
    <row r="27" spans="1:31" s="8" customFormat="1" ht="95.25" customHeight="1" x14ac:dyDescent="0.2">
      <c r="A27" s="122"/>
      <c r="B27" s="123"/>
      <c r="C27" s="122"/>
      <c r="D27" s="122"/>
      <c r="E27" s="330" t="s">
        <v>159</v>
      </c>
      <c r="F27" s="330"/>
      <c r="G27" s="330"/>
      <c r="H27" s="330"/>
      <c r="I27" s="122"/>
      <c r="J27" s="122"/>
      <c r="K27" s="122"/>
      <c r="L27" s="124"/>
      <c r="S27" s="122"/>
      <c r="T27" s="122"/>
      <c r="U27" s="122"/>
      <c r="V27" s="122"/>
      <c r="W27" s="122"/>
      <c r="X27" s="122"/>
      <c r="Y27" s="122"/>
      <c r="Z27" s="122"/>
      <c r="AA27" s="122"/>
      <c r="AB27" s="122"/>
      <c r="AC27" s="122"/>
      <c r="AD27" s="122"/>
      <c r="AE27" s="122"/>
    </row>
    <row r="28" spans="1:31" s="2" customFormat="1" ht="6.95" customHeight="1" x14ac:dyDescent="0.2">
      <c r="A28" s="35"/>
      <c r="B28" s="40"/>
      <c r="C28" s="35"/>
      <c r="D28" s="35"/>
      <c r="E28" s="35"/>
      <c r="F28" s="35"/>
      <c r="G28" s="35"/>
      <c r="H28" s="35"/>
      <c r="I28" s="35"/>
      <c r="J28" s="35"/>
      <c r="K28" s="35"/>
      <c r="L28" s="52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</row>
    <row r="29" spans="1:31" s="2" customFormat="1" ht="6.95" customHeight="1" x14ac:dyDescent="0.2">
      <c r="A29" s="35"/>
      <c r="B29" s="40"/>
      <c r="C29" s="35"/>
      <c r="D29" s="125"/>
      <c r="E29" s="125"/>
      <c r="F29" s="125"/>
      <c r="G29" s="125"/>
      <c r="H29" s="125"/>
      <c r="I29" s="125"/>
      <c r="J29" s="125"/>
      <c r="K29" s="125"/>
      <c r="L29" s="52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</row>
    <row r="30" spans="1:31" s="2" customFormat="1" ht="25.35" customHeight="1" x14ac:dyDescent="0.2">
      <c r="A30" s="35"/>
      <c r="B30" s="40"/>
      <c r="C30" s="35"/>
      <c r="D30" s="126" t="s">
        <v>36</v>
      </c>
      <c r="E30" s="35"/>
      <c r="F30" s="35"/>
      <c r="G30" s="35"/>
      <c r="H30" s="35"/>
      <c r="I30" s="35"/>
      <c r="J30" s="127">
        <f>ROUND(J123, 2)</f>
        <v>0</v>
      </c>
      <c r="K30" s="35"/>
      <c r="L30" s="52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</row>
    <row r="31" spans="1:31" s="2" customFormat="1" ht="6.95" customHeight="1" x14ac:dyDescent="0.2">
      <c r="A31" s="35"/>
      <c r="B31" s="40"/>
      <c r="C31" s="35"/>
      <c r="D31" s="125"/>
      <c r="E31" s="125"/>
      <c r="F31" s="125"/>
      <c r="G31" s="125"/>
      <c r="H31" s="125"/>
      <c r="I31" s="125"/>
      <c r="J31" s="125"/>
      <c r="K31" s="125"/>
      <c r="L31" s="52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</row>
    <row r="32" spans="1:31" s="2" customFormat="1" ht="14.45" customHeight="1" x14ac:dyDescent="0.2">
      <c r="A32" s="35"/>
      <c r="B32" s="40"/>
      <c r="C32" s="35"/>
      <c r="D32" s="35"/>
      <c r="E32" s="35"/>
      <c r="F32" s="128" t="s">
        <v>38</v>
      </c>
      <c r="G32" s="35"/>
      <c r="H32" s="35"/>
      <c r="I32" s="128" t="s">
        <v>37</v>
      </c>
      <c r="J32" s="128" t="s">
        <v>39</v>
      </c>
      <c r="K32" s="35"/>
      <c r="L32" s="52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</row>
    <row r="33" spans="1:31" s="2" customFormat="1" ht="14.45" customHeight="1" x14ac:dyDescent="0.2">
      <c r="A33" s="35"/>
      <c r="B33" s="40"/>
      <c r="C33" s="35"/>
      <c r="D33" s="129" t="s">
        <v>40</v>
      </c>
      <c r="E33" s="120" t="s">
        <v>41</v>
      </c>
      <c r="F33" s="130">
        <f>ROUND((SUM(BE123:BE154)),  2)</f>
        <v>0</v>
      </c>
      <c r="G33" s="35"/>
      <c r="H33" s="35"/>
      <c r="I33" s="131">
        <v>0.21</v>
      </c>
      <c r="J33" s="130">
        <f>ROUND(((SUM(BE123:BE154))*I33),  2)</f>
        <v>0</v>
      </c>
      <c r="K33" s="35"/>
      <c r="L33" s="52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</row>
    <row r="34" spans="1:31" s="2" customFormat="1" ht="14.45" customHeight="1" x14ac:dyDescent="0.2">
      <c r="A34" s="35"/>
      <c r="B34" s="40"/>
      <c r="C34" s="35"/>
      <c r="D34" s="35"/>
      <c r="E34" s="120" t="s">
        <v>42</v>
      </c>
      <c r="F34" s="130">
        <f>ROUND((SUM(BF123:BF154)),  2)</f>
        <v>0</v>
      </c>
      <c r="G34" s="35"/>
      <c r="H34" s="35"/>
      <c r="I34" s="131">
        <v>0.12</v>
      </c>
      <c r="J34" s="130">
        <f>ROUND(((SUM(BF123:BF154))*I34),  2)</f>
        <v>0</v>
      </c>
      <c r="K34" s="35"/>
      <c r="L34" s="52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</row>
    <row r="35" spans="1:31" s="2" customFormat="1" ht="14.45" hidden="1" customHeight="1" x14ac:dyDescent="0.2">
      <c r="A35" s="35"/>
      <c r="B35" s="40"/>
      <c r="C35" s="35"/>
      <c r="D35" s="35"/>
      <c r="E35" s="120" t="s">
        <v>43</v>
      </c>
      <c r="F35" s="130">
        <f>ROUND((SUM(BG123:BG154)),  2)</f>
        <v>0</v>
      </c>
      <c r="G35" s="35"/>
      <c r="H35" s="35"/>
      <c r="I35" s="131">
        <v>0.21</v>
      </c>
      <c r="J35" s="130">
        <f>0</f>
        <v>0</v>
      </c>
      <c r="K35" s="35"/>
      <c r="L35" s="52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</row>
    <row r="36" spans="1:31" s="2" customFormat="1" ht="14.45" hidden="1" customHeight="1" x14ac:dyDescent="0.2">
      <c r="A36" s="35"/>
      <c r="B36" s="40"/>
      <c r="C36" s="35"/>
      <c r="D36" s="35"/>
      <c r="E36" s="120" t="s">
        <v>44</v>
      </c>
      <c r="F36" s="130">
        <f>ROUND((SUM(BH123:BH154)),  2)</f>
        <v>0</v>
      </c>
      <c r="G36" s="35"/>
      <c r="H36" s="35"/>
      <c r="I36" s="131">
        <v>0.12</v>
      </c>
      <c r="J36" s="130">
        <f>0</f>
        <v>0</v>
      </c>
      <c r="K36" s="35"/>
      <c r="L36" s="52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</row>
    <row r="37" spans="1:31" s="2" customFormat="1" ht="14.45" hidden="1" customHeight="1" x14ac:dyDescent="0.2">
      <c r="A37" s="35"/>
      <c r="B37" s="40"/>
      <c r="C37" s="35"/>
      <c r="D37" s="35"/>
      <c r="E37" s="120" t="s">
        <v>45</v>
      </c>
      <c r="F37" s="130">
        <f>ROUND((SUM(BI123:BI154)),  2)</f>
        <v>0</v>
      </c>
      <c r="G37" s="35"/>
      <c r="H37" s="35"/>
      <c r="I37" s="131">
        <v>0</v>
      </c>
      <c r="J37" s="130">
        <f>0</f>
        <v>0</v>
      </c>
      <c r="K37" s="35"/>
      <c r="L37" s="52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</row>
    <row r="38" spans="1:31" s="2" customFormat="1" ht="6.95" customHeight="1" x14ac:dyDescent="0.2">
      <c r="A38" s="35"/>
      <c r="B38" s="40"/>
      <c r="C38" s="35"/>
      <c r="D38" s="35"/>
      <c r="E38" s="35"/>
      <c r="F38" s="35"/>
      <c r="G38" s="35"/>
      <c r="H38" s="35"/>
      <c r="I38" s="35"/>
      <c r="J38" s="35"/>
      <c r="K38" s="35"/>
      <c r="L38" s="52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</row>
    <row r="39" spans="1:31" s="2" customFormat="1" ht="25.35" customHeight="1" x14ac:dyDescent="0.2">
      <c r="A39" s="35"/>
      <c r="B39" s="40"/>
      <c r="C39" s="132"/>
      <c r="D39" s="133" t="s">
        <v>46</v>
      </c>
      <c r="E39" s="134"/>
      <c r="F39" s="134"/>
      <c r="G39" s="135" t="s">
        <v>47</v>
      </c>
      <c r="H39" s="136" t="s">
        <v>48</v>
      </c>
      <c r="I39" s="134"/>
      <c r="J39" s="137">
        <f>SUM(J30:J37)</f>
        <v>0</v>
      </c>
      <c r="K39" s="138"/>
      <c r="L39" s="52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</row>
    <row r="40" spans="1:31" s="2" customFormat="1" ht="14.45" customHeight="1" x14ac:dyDescent="0.2">
      <c r="A40" s="35"/>
      <c r="B40" s="40"/>
      <c r="C40" s="35"/>
      <c r="D40" s="35"/>
      <c r="E40" s="35"/>
      <c r="F40" s="35"/>
      <c r="G40" s="35"/>
      <c r="H40" s="35"/>
      <c r="I40" s="35"/>
      <c r="J40" s="35"/>
      <c r="K40" s="35"/>
      <c r="L40" s="52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52"/>
      <c r="D50" s="139" t="s">
        <v>49</v>
      </c>
      <c r="E50" s="140"/>
      <c r="F50" s="140"/>
      <c r="G50" s="139" t="s">
        <v>50</v>
      </c>
      <c r="H50" s="140"/>
      <c r="I50" s="140"/>
      <c r="J50" s="140"/>
      <c r="K50" s="140"/>
      <c r="L50" s="52"/>
    </row>
    <row r="51" spans="1:31" ht="11.25" x14ac:dyDescent="0.2">
      <c r="B51" s="21"/>
      <c r="L51" s="21"/>
    </row>
    <row r="52" spans="1:31" ht="11.25" x14ac:dyDescent="0.2">
      <c r="B52" s="21"/>
      <c r="L52" s="21"/>
    </row>
    <row r="53" spans="1:31" ht="11.25" x14ac:dyDescent="0.2">
      <c r="B53" s="21"/>
      <c r="L53" s="21"/>
    </row>
    <row r="54" spans="1:31" ht="11.25" x14ac:dyDescent="0.2">
      <c r="B54" s="21"/>
      <c r="L54" s="21"/>
    </row>
    <row r="55" spans="1:31" ht="11.25" x14ac:dyDescent="0.2">
      <c r="B55" s="21"/>
      <c r="L55" s="21"/>
    </row>
    <row r="56" spans="1:31" ht="11.25" x14ac:dyDescent="0.2">
      <c r="B56" s="21"/>
      <c r="L56" s="21"/>
    </row>
    <row r="57" spans="1:31" ht="11.25" x14ac:dyDescent="0.2">
      <c r="B57" s="21"/>
      <c r="L57" s="21"/>
    </row>
    <row r="58" spans="1:31" ht="11.25" x14ac:dyDescent="0.2">
      <c r="B58" s="21"/>
      <c r="L58" s="21"/>
    </row>
    <row r="59" spans="1:31" ht="11.25" x14ac:dyDescent="0.2">
      <c r="B59" s="21"/>
      <c r="L59" s="21"/>
    </row>
    <row r="60" spans="1:31" ht="11.25" x14ac:dyDescent="0.2">
      <c r="B60" s="21"/>
      <c r="L60" s="21"/>
    </row>
    <row r="61" spans="1:31" s="2" customFormat="1" ht="12.75" x14ac:dyDescent="0.2">
      <c r="A61" s="35"/>
      <c r="B61" s="40"/>
      <c r="C61" s="35"/>
      <c r="D61" s="141" t="s">
        <v>51</v>
      </c>
      <c r="E61" s="142"/>
      <c r="F61" s="143" t="s">
        <v>52</v>
      </c>
      <c r="G61" s="141" t="s">
        <v>51</v>
      </c>
      <c r="H61" s="142"/>
      <c r="I61" s="142"/>
      <c r="J61" s="144" t="s">
        <v>52</v>
      </c>
      <c r="K61" s="142"/>
      <c r="L61" s="52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</row>
    <row r="62" spans="1:31" ht="11.25" x14ac:dyDescent="0.2">
      <c r="B62" s="21"/>
      <c r="L62" s="21"/>
    </row>
    <row r="63" spans="1:31" ht="11.25" x14ac:dyDescent="0.2">
      <c r="B63" s="21"/>
      <c r="L63" s="21"/>
    </row>
    <row r="64" spans="1:31" ht="11.25" x14ac:dyDescent="0.2">
      <c r="B64" s="21"/>
      <c r="L64" s="21"/>
    </row>
    <row r="65" spans="1:31" s="2" customFormat="1" ht="12.75" x14ac:dyDescent="0.2">
      <c r="A65" s="35"/>
      <c r="B65" s="40"/>
      <c r="C65" s="35"/>
      <c r="D65" s="139" t="s">
        <v>53</v>
      </c>
      <c r="E65" s="145"/>
      <c r="F65" s="145"/>
      <c r="G65" s="139" t="s">
        <v>54</v>
      </c>
      <c r="H65" s="145"/>
      <c r="I65" s="145"/>
      <c r="J65" s="145"/>
      <c r="K65" s="145"/>
      <c r="L65" s="52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</row>
    <row r="66" spans="1:31" ht="11.25" x14ac:dyDescent="0.2">
      <c r="B66" s="21"/>
      <c r="L66" s="21"/>
    </row>
    <row r="67" spans="1:31" ht="11.25" x14ac:dyDescent="0.2">
      <c r="B67" s="21"/>
      <c r="L67" s="21"/>
    </row>
    <row r="68" spans="1:31" ht="11.25" x14ac:dyDescent="0.2">
      <c r="B68" s="21"/>
      <c r="L68" s="21"/>
    </row>
    <row r="69" spans="1:31" ht="11.25" x14ac:dyDescent="0.2">
      <c r="B69" s="21"/>
      <c r="L69" s="21"/>
    </row>
    <row r="70" spans="1:31" ht="11.25" x14ac:dyDescent="0.2">
      <c r="B70" s="21"/>
      <c r="L70" s="21"/>
    </row>
    <row r="71" spans="1:31" ht="11.25" x14ac:dyDescent="0.2">
      <c r="B71" s="21"/>
      <c r="L71" s="21"/>
    </row>
    <row r="72" spans="1:31" ht="11.25" x14ac:dyDescent="0.2">
      <c r="B72" s="21"/>
      <c r="L72" s="21"/>
    </row>
    <row r="73" spans="1:31" ht="11.25" x14ac:dyDescent="0.2">
      <c r="B73" s="21"/>
      <c r="L73" s="21"/>
    </row>
    <row r="74" spans="1:31" ht="11.25" x14ac:dyDescent="0.2">
      <c r="B74" s="21"/>
      <c r="L74" s="21"/>
    </row>
    <row r="75" spans="1:31" ht="11.25" x14ac:dyDescent="0.2">
      <c r="B75" s="21"/>
      <c r="L75" s="21"/>
    </row>
    <row r="76" spans="1:31" s="2" customFormat="1" ht="12.75" x14ac:dyDescent="0.2">
      <c r="A76" s="35"/>
      <c r="B76" s="40"/>
      <c r="C76" s="35"/>
      <c r="D76" s="141" t="s">
        <v>51</v>
      </c>
      <c r="E76" s="142"/>
      <c r="F76" s="143" t="s">
        <v>52</v>
      </c>
      <c r="G76" s="141" t="s">
        <v>51</v>
      </c>
      <c r="H76" s="142"/>
      <c r="I76" s="142"/>
      <c r="J76" s="144" t="s">
        <v>52</v>
      </c>
      <c r="K76" s="142"/>
      <c r="L76" s="52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</row>
    <row r="77" spans="1:31" s="2" customFormat="1" ht="14.45" customHeight="1" x14ac:dyDescent="0.2">
      <c r="A77" s="35"/>
      <c r="B77" s="146"/>
      <c r="C77" s="147"/>
      <c r="D77" s="147"/>
      <c r="E77" s="147"/>
      <c r="F77" s="147"/>
      <c r="G77" s="147"/>
      <c r="H77" s="147"/>
      <c r="I77" s="147"/>
      <c r="J77" s="147"/>
      <c r="K77" s="147"/>
      <c r="L77" s="52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</row>
    <row r="81" spans="1:47" s="2" customFormat="1" ht="6.95" customHeight="1" x14ac:dyDescent="0.2">
      <c r="A81" s="35"/>
      <c r="B81" s="148"/>
      <c r="C81" s="149"/>
      <c r="D81" s="149"/>
      <c r="E81" s="149"/>
      <c r="F81" s="149"/>
      <c r="G81" s="149"/>
      <c r="H81" s="149"/>
      <c r="I81" s="149"/>
      <c r="J81" s="149"/>
      <c r="K81" s="149"/>
      <c r="L81" s="52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</row>
    <row r="82" spans="1:47" s="2" customFormat="1" ht="24.95" customHeight="1" x14ac:dyDescent="0.2">
      <c r="A82" s="35"/>
      <c r="B82" s="36"/>
      <c r="C82" s="24" t="s">
        <v>160</v>
      </c>
      <c r="D82" s="37"/>
      <c r="E82" s="37"/>
      <c r="F82" s="37"/>
      <c r="G82" s="37"/>
      <c r="H82" s="37"/>
      <c r="I82" s="37"/>
      <c r="J82" s="37"/>
      <c r="K82" s="37"/>
      <c r="L82" s="52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</row>
    <row r="83" spans="1:47" s="2" customFormat="1" ht="6.95" customHeight="1" x14ac:dyDescent="0.2">
      <c r="A83" s="35"/>
      <c r="B83" s="36"/>
      <c r="C83" s="37"/>
      <c r="D83" s="37"/>
      <c r="E83" s="37"/>
      <c r="F83" s="37"/>
      <c r="G83" s="37"/>
      <c r="H83" s="37"/>
      <c r="I83" s="37"/>
      <c r="J83" s="37"/>
      <c r="K83" s="37"/>
      <c r="L83" s="52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</row>
    <row r="84" spans="1:47" s="2" customFormat="1" ht="12" customHeight="1" x14ac:dyDescent="0.2">
      <c r="A84" s="35"/>
      <c r="B84" s="36"/>
      <c r="C84" s="30" t="s">
        <v>16</v>
      </c>
      <c r="D84" s="37"/>
      <c r="E84" s="37"/>
      <c r="F84" s="37"/>
      <c r="G84" s="37"/>
      <c r="H84" s="37"/>
      <c r="I84" s="37"/>
      <c r="J84" s="37"/>
      <c r="K84" s="37"/>
      <c r="L84" s="52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</row>
    <row r="85" spans="1:47" s="2" customFormat="1" ht="16.5" customHeight="1" x14ac:dyDescent="0.2">
      <c r="A85" s="35"/>
      <c r="B85" s="36"/>
      <c r="C85" s="37"/>
      <c r="D85" s="37"/>
      <c r="E85" s="331" t="str">
        <f>E7</f>
        <v>Objekty OU, část D a DM</v>
      </c>
      <c r="F85" s="332"/>
      <c r="G85" s="332"/>
      <c r="H85" s="332"/>
      <c r="I85" s="37"/>
      <c r="J85" s="37"/>
      <c r="K85" s="37"/>
      <c r="L85" s="52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</row>
    <row r="86" spans="1:47" s="2" customFormat="1" ht="12" customHeight="1" x14ac:dyDescent="0.2">
      <c r="A86" s="35"/>
      <c r="B86" s="36"/>
      <c r="C86" s="30" t="s">
        <v>155</v>
      </c>
      <c r="D86" s="37"/>
      <c r="E86" s="37"/>
      <c r="F86" s="37"/>
      <c r="G86" s="37"/>
      <c r="H86" s="37"/>
      <c r="I86" s="37"/>
      <c r="J86" s="37"/>
      <c r="K86" s="37"/>
      <c r="L86" s="52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</row>
    <row r="87" spans="1:47" s="2" customFormat="1" ht="16.5" customHeight="1" x14ac:dyDescent="0.2">
      <c r="A87" s="35"/>
      <c r="B87" s="36"/>
      <c r="C87" s="37"/>
      <c r="D87" s="37"/>
      <c r="E87" s="286" t="str">
        <f>E9</f>
        <v>VON - Vedlejší a ostatní rozpočtové náklady</v>
      </c>
      <c r="F87" s="333"/>
      <c r="G87" s="333"/>
      <c r="H87" s="333"/>
      <c r="I87" s="37"/>
      <c r="J87" s="37"/>
      <c r="K87" s="37"/>
      <c r="L87" s="52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</row>
    <row r="88" spans="1:47" s="2" customFormat="1" ht="6.95" customHeight="1" x14ac:dyDescent="0.2">
      <c r="A88" s="35"/>
      <c r="B88" s="36"/>
      <c r="C88" s="37"/>
      <c r="D88" s="37"/>
      <c r="E88" s="37"/>
      <c r="F88" s="37"/>
      <c r="G88" s="37"/>
      <c r="H88" s="37"/>
      <c r="I88" s="37"/>
      <c r="J88" s="37"/>
      <c r="K88" s="37"/>
      <c r="L88" s="52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</row>
    <row r="89" spans="1:47" s="2" customFormat="1" ht="12" customHeight="1" x14ac:dyDescent="0.2">
      <c r="A89" s="35"/>
      <c r="B89" s="36"/>
      <c r="C89" s="30" t="s">
        <v>20</v>
      </c>
      <c r="D89" s="37"/>
      <c r="E89" s="37"/>
      <c r="F89" s="28" t="str">
        <f>F12</f>
        <v xml:space="preserve"> </v>
      </c>
      <c r="G89" s="37"/>
      <c r="H89" s="37"/>
      <c r="I89" s="30" t="s">
        <v>22</v>
      </c>
      <c r="J89" s="67" t="str">
        <f>IF(J12="","",J12)</f>
        <v>31. 8. 2018</v>
      </c>
      <c r="K89" s="37"/>
      <c r="L89" s="52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</row>
    <row r="90" spans="1:47" s="2" customFormat="1" ht="6.95" customHeight="1" x14ac:dyDescent="0.2">
      <c r="A90" s="35"/>
      <c r="B90" s="36"/>
      <c r="C90" s="37"/>
      <c r="D90" s="37"/>
      <c r="E90" s="37"/>
      <c r="F90" s="37"/>
      <c r="G90" s="37"/>
      <c r="H90" s="37"/>
      <c r="I90" s="37"/>
      <c r="J90" s="37"/>
      <c r="K90" s="37"/>
      <c r="L90" s="52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</row>
    <row r="91" spans="1:47" s="2" customFormat="1" ht="15.2" customHeight="1" x14ac:dyDescent="0.2">
      <c r="A91" s="35"/>
      <c r="B91" s="36"/>
      <c r="C91" s="30" t="s">
        <v>24</v>
      </c>
      <c r="D91" s="37"/>
      <c r="E91" s="37"/>
      <c r="F91" s="28" t="str">
        <f>E15</f>
        <v>Ostravská univerzita</v>
      </c>
      <c r="G91" s="37"/>
      <c r="H91" s="37"/>
      <c r="I91" s="30" t="s">
        <v>30</v>
      </c>
      <c r="J91" s="33" t="str">
        <f>E21</f>
        <v>Marpo s.r.o.</v>
      </c>
      <c r="K91" s="37"/>
      <c r="L91" s="52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</row>
    <row r="92" spans="1:47" s="2" customFormat="1" ht="15.2" customHeight="1" x14ac:dyDescent="0.2">
      <c r="A92" s="35"/>
      <c r="B92" s="36"/>
      <c r="C92" s="30" t="s">
        <v>28</v>
      </c>
      <c r="D92" s="37"/>
      <c r="E92" s="37"/>
      <c r="F92" s="28" t="str">
        <f>IF(E18="","",E18)</f>
        <v>Vyplň údaj</v>
      </c>
      <c r="G92" s="37"/>
      <c r="H92" s="37"/>
      <c r="I92" s="30" t="s">
        <v>33</v>
      </c>
      <c r="J92" s="33" t="str">
        <f>E24</f>
        <v xml:space="preserve"> </v>
      </c>
      <c r="K92" s="37"/>
      <c r="L92" s="52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</row>
    <row r="93" spans="1:47" s="2" customFormat="1" ht="10.35" customHeight="1" x14ac:dyDescent="0.2">
      <c r="A93" s="35"/>
      <c r="B93" s="36"/>
      <c r="C93" s="37"/>
      <c r="D93" s="37"/>
      <c r="E93" s="37"/>
      <c r="F93" s="37"/>
      <c r="G93" s="37"/>
      <c r="H93" s="37"/>
      <c r="I93" s="37"/>
      <c r="J93" s="37"/>
      <c r="K93" s="37"/>
      <c r="L93" s="52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</row>
    <row r="94" spans="1:47" s="2" customFormat="1" ht="29.25" customHeight="1" x14ac:dyDescent="0.2">
      <c r="A94" s="35"/>
      <c r="B94" s="36"/>
      <c r="C94" s="150" t="s">
        <v>161</v>
      </c>
      <c r="D94" s="151"/>
      <c r="E94" s="151"/>
      <c r="F94" s="151"/>
      <c r="G94" s="151"/>
      <c r="H94" s="151"/>
      <c r="I94" s="151"/>
      <c r="J94" s="152" t="s">
        <v>162</v>
      </c>
      <c r="K94" s="151"/>
      <c r="L94" s="52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</row>
    <row r="95" spans="1:47" s="2" customFormat="1" ht="10.35" customHeight="1" x14ac:dyDescent="0.2">
      <c r="A95" s="35"/>
      <c r="B95" s="36"/>
      <c r="C95" s="37"/>
      <c r="D95" s="37"/>
      <c r="E95" s="37"/>
      <c r="F95" s="37"/>
      <c r="G95" s="37"/>
      <c r="H95" s="37"/>
      <c r="I95" s="37"/>
      <c r="J95" s="37"/>
      <c r="K95" s="37"/>
      <c r="L95" s="52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</row>
    <row r="96" spans="1:47" s="2" customFormat="1" ht="22.9" customHeight="1" x14ac:dyDescent="0.2">
      <c r="A96" s="35"/>
      <c r="B96" s="36"/>
      <c r="C96" s="153" t="s">
        <v>163</v>
      </c>
      <c r="D96" s="37"/>
      <c r="E96" s="37"/>
      <c r="F96" s="37"/>
      <c r="G96" s="37"/>
      <c r="H96" s="37"/>
      <c r="I96" s="37"/>
      <c r="J96" s="85">
        <f>J123</f>
        <v>0</v>
      </c>
      <c r="K96" s="37"/>
      <c r="L96" s="52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U96" s="18" t="s">
        <v>164</v>
      </c>
    </row>
    <row r="97" spans="1:31" s="9" customFormat="1" ht="24.95" customHeight="1" x14ac:dyDescent="0.2">
      <c r="B97" s="154"/>
      <c r="C97" s="155"/>
      <c r="D97" s="156" t="s">
        <v>4005</v>
      </c>
      <c r="E97" s="157"/>
      <c r="F97" s="157"/>
      <c r="G97" s="157"/>
      <c r="H97" s="157"/>
      <c r="I97" s="157"/>
      <c r="J97" s="158">
        <f>J124</f>
        <v>0</v>
      </c>
      <c r="K97" s="155"/>
      <c r="L97" s="159"/>
    </row>
    <row r="98" spans="1:31" s="10" customFormat="1" ht="19.899999999999999" customHeight="1" x14ac:dyDescent="0.2">
      <c r="B98" s="160"/>
      <c r="C98" s="105"/>
      <c r="D98" s="161" t="s">
        <v>4006</v>
      </c>
      <c r="E98" s="162"/>
      <c r="F98" s="162"/>
      <c r="G98" s="162"/>
      <c r="H98" s="162"/>
      <c r="I98" s="162"/>
      <c r="J98" s="163">
        <f>J125</f>
        <v>0</v>
      </c>
      <c r="K98" s="105"/>
      <c r="L98" s="164"/>
    </row>
    <row r="99" spans="1:31" s="10" customFormat="1" ht="19.899999999999999" customHeight="1" x14ac:dyDescent="0.2">
      <c r="B99" s="160"/>
      <c r="C99" s="105"/>
      <c r="D99" s="161" t="s">
        <v>4007</v>
      </c>
      <c r="E99" s="162"/>
      <c r="F99" s="162"/>
      <c r="G99" s="162"/>
      <c r="H99" s="162"/>
      <c r="I99" s="162"/>
      <c r="J99" s="163">
        <f>J131</f>
        <v>0</v>
      </c>
      <c r="K99" s="105"/>
      <c r="L99" s="164"/>
    </row>
    <row r="100" spans="1:31" s="9" customFormat="1" ht="24.95" customHeight="1" x14ac:dyDescent="0.2">
      <c r="B100" s="154"/>
      <c r="C100" s="155"/>
      <c r="D100" s="156" t="s">
        <v>4008</v>
      </c>
      <c r="E100" s="157"/>
      <c r="F100" s="157"/>
      <c r="G100" s="157"/>
      <c r="H100" s="157"/>
      <c r="I100" s="157"/>
      <c r="J100" s="158">
        <f>J136</f>
        <v>0</v>
      </c>
      <c r="K100" s="155"/>
      <c r="L100" s="159"/>
    </row>
    <row r="101" spans="1:31" s="9" customFormat="1" ht="24.95" customHeight="1" x14ac:dyDescent="0.2">
      <c r="B101" s="154"/>
      <c r="C101" s="155"/>
      <c r="D101" s="156" t="s">
        <v>4009</v>
      </c>
      <c r="E101" s="157"/>
      <c r="F101" s="157"/>
      <c r="G101" s="157"/>
      <c r="H101" s="157"/>
      <c r="I101" s="157"/>
      <c r="J101" s="158">
        <f>J139</f>
        <v>0</v>
      </c>
      <c r="K101" s="155"/>
      <c r="L101" s="159"/>
    </row>
    <row r="102" spans="1:31" s="9" customFormat="1" ht="24.95" customHeight="1" x14ac:dyDescent="0.2">
      <c r="B102" s="154"/>
      <c r="C102" s="155"/>
      <c r="D102" s="156" t="s">
        <v>4010</v>
      </c>
      <c r="E102" s="157"/>
      <c r="F102" s="157"/>
      <c r="G102" s="157"/>
      <c r="H102" s="157"/>
      <c r="I102" s="157"/>
      <c r="J102" s="158">
        <f>J146</f>
        <v>0</v>
      </c>
      <c r="K102" s="155"/>
      <c r="L102" s="159"/>
    </row>
    <row r="103" spans="1:31" s="9" customFormat="1" ht="24.95" customHeight="1" x14ac:dyDescent="0.2">
      <c r="B103" s="154"/>
      <c r="C103" s="155"/>
      <c r="D103" s="156" t="s">
        <v>4011</v>
      </c>
      <c r="E103" s="157"/>
      <c r="F103" s="157"/>
      <c r="G103" s="157"/>
      <c r="H103" s="157"/>
      <c r="I103" s="157"/>
      <c r="J103" s="158">
        <f>J149</f>
        <v>0</v>
      </c>
      <c r="K103" s="155"/>
      <c r="L103" s="159"/>
    </row>
    <row r="104" spans="1:31" s="2" customFormat="1" ht="21.75" customHeight="1" x14ac:dyDescent="0.2">
      <c r="A104" s="35"/>
      <c r="B104" s="36"/>
      <c r="C104" s="37"/>
      <c r="D104" s="37"/>
      <c r="E104" s="37"/>
      <c r="F104" s="37"/>
      <c r="G104" s="37"/>
      <c r="H104" s="37"/>
      <c r="I104" s="37"/>
      <c r="J104" s="37"/>
      <c r="K104" s="37"/>
      <c r="L104" s="52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</row>
    <row r="105" spans="1:31" s="2" customFormat="1" ht="6.95" customHeight="1" x14ac:dyDescent="0.2">
      <c r="A105" s="35"/>
      <c r="B105" s="55"/>
      <c r="C105" s="56"/>
      <c r="D105" s="56"/>
      <c r="E105" s="56"/>
      <c r="F105" s="56"/>
      <c r="G105" s="56"/>
      <c r="H105" s="56"/>
      <c r="I105" s="56"/>
      <c r="J105" s="56"/>
      <c r="K105" s="56"/>
      <c r="L105" s="52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</row>
    <row r="109" spans="1:31" s="2" customFormat="1" ht="6.95" customHeight="1" x14ac:dyDescent="0.2">
      <c r="A109" s="35"/>
      <c r="B109" s="57"/>
      <c r="C109" s="58"/>
      <c r="D109" s="58"/>
      <c r="E109" s="58"/>
      <c r="F109" s="58"/>
      <c r="G109" s="58"/>
      <c r="H109" s="58"/>
      <c r="I109" s="58"/>
      <c r="J109" s="58"/>
      <c r="K109" s="58"/>
      <c r="L109" s="52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</row>
    <row r="110" spans="1:31" s="2" customFormat="1" ht="24.95" customHeight="1" x14ac:dyDescent="0.2">
      <c r="A110" s="35"/>
      <c r="B110" s="36"/>
      <c r="C110" s="24" t="s">
        <v>185</v>
      </c>
      <c r="D110" s="37"/>
      <c r="E110" s="37"/>
      <c r="F110" s="37"/>
      <c r="G110" s="37"/>
      <c r="H110" s="37"/>
      <c r="I110" s="37"/>
      <c r="J110" s="37"/>
      <c r="K110" s="37"/>
      <c r="L110" s="52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</row>
    <row r="111" spans="1:31" s="2" customFormat="1" ht="6.95" customHeight="1" x14ac:dyDescent="0.2">
      <c r="A111" s="35"/>
      <c r="B111" s="36"/>
      <c r="C111" s="37"/>
      <c r="D111" s="37"/>
      <c r="E111" s="37"/>
      <c r="F111" s="37"/>
      <c r="G111" s="37"/>
      <c r="H111" s="37"/>
      <c r="I111" s="37"/>
      <c r="J111" s="37"/>
      <c r="K111" s="37"/>
      <c r="L111" s="52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</row>
    <row r="112" spans="1:31" s="2" customFormat="1" ht="12" customHeight="1" x14ac:dyDescent="0.2">
      <c r="A112" s="35"/>
      <c r="B112" s="36"/>
      <c r="C112" s="30" t="s">
        <v>16</v>
      </c>
      <c r="D112" s="37"/>
      <c r="E112" s="37"/>
      <c r="F112" s="37"/>
      <c r="G112" s="37"/>
      <c r="H112" s="37"/>
      <c r="I112" s="37"/>
      <c r="J112" s="37"/>
      <c r="K112" s="37"/>
      <c r="L112" s="52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</row>
    <row r="113" spans="1:65" s="2" customFormat="1" ht="16.5" customHeight="1" x14ac:dyDescent="0.2">
      <c r="A113" s="35"/>
      <c r="B113" s="36"/>
      <c r="C113" s="37"/>
      <c r="D113" s="37"/>
      <c r="E113" s="331" t="str">
        <f>E7</f>
        <v>Objekty OU, část D a DM</v>
      </c>
      <c r="F113" s="332"/>
      <c r="G113" s="332"/>
      <c r="H113" s="332"/>
      <c r="I113" s="37"/>
      <c r="J113" s="37"/>
      <c r="K113" s="37"/>
      <c r="L113" s="52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</row>
    <row r="114" spans="1:65" s="2" customFormat="1" ht="12" customHeight="1" x14ac:dyDescent="0.2">
      <c r="A114" s="35"/>
      <c r="B114" s="36"/>
      <c r="C114" s="30" t="s">
        <v>155</v>
      </c>
      <c r="D114" s="37"/>
      <c r="E114" s="37"/>
      <c r="F114" s="37"/>
      <c r="G114" s="37"/>
      <c r="H114" s="37"/>
      <c r="I114" s="37"/>
      <c r="J114" s="37"/>
      <c r="K114" s="37"/>
      <c r="L114" s="52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</row>
    <row r="115" spans="1:65" s="2" customFormat="1" ht="16.5" customHeight="1" x14ac:dyDescent="0.2">
      <c r="A115" s="35"/>
      <c r="B115" s="36"/>
      <c r="C115" s="37"/>
      <c r="D115" s="37"/>
      <c r="E115" s="286" t="str">
        <f>E9</f>
        <v>VON - Vedlejší a ostatní rozpočtové náklady</v>
      </c>
      <c r="F115" s="333"/>
      <c r="G115" s="333"/>
      <c r="H115" s="333"/>
      <c r="I115" s="37"/>
      <c r="J115" s="37"/>
      <c r="K115" s="37"/>
      <c r="L115" s="52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</row>
    <row r="116" spans="1:65" s="2" customFormat="1" ht="6.95" customHeight="1" x14ac:dyDescent="0.2">
      <c r="A116" s="35"/>
      <c r="B116" s="36"/>
      <c r="C116" s="37"/>
      <c r="D116" s="37"/>
      <c r="E116" s="37"/>
      <c r="F116" s="37"/>
      <c r="G116" s="37"/>
      <c r="H116" s="37"/>
      <c r="I116" s="37"/>
      <c r="J116" s="37"/>
      <c r="K116" s="37"/>
      <c r="L116" s="52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</row>
    <row r="117" spans="1:65" s="2" customFormat="1" ht="12" customHeight="1" x14ac:dyDescent="0.2">
      <c r="A117" s="35"/>
      <c r="B117" s="36"/>
      <c r="C117" s="30" t="s">
        <v>20</v>
      </c>
      <c r="D117" s="37"/>
      <c r="E117" s="37"/>
      <c r="F117" s="28" t="str">
        <f>F12</f>
        <v xml:space="preserve"> </v>
      </c>
      <c r="G117" s="37"/>
      <c r="H117" s="37"/>
      <c r="I117" s="30" t="s">
        <v>22</v>
      </c>
      <c r="J117" s="67" t="str">
        <f>IF(J12="","",J12)</f>
        <v>31. 8. 2018</v>
      </c>
      <c r="K117" s="37"/>
      <c r="L117" s="52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</row>
    <row r="118" spans="1:65" s="2" customFormat="1" ht="6.95" customHeight="1" x14ac:dyDescent="0.2">
      <c r="A118" s="35"/>
      <c r="B118" s="36"/>
      <c r="C118" s="37"/>
      <c r="D118" s="37"/>
      <c r="E118" s="37"/>
      <c r="F118" s="37"/>
      <c r="G118" s="37"/>
      <c r="H118" s="37"/>
      <c r="I118" s="37"/>
      <c r="J118" s="37"/>
      <c r="K118" s="37"/>
      <c r="L118" s="52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</row>
    <row r="119" spans="1:65" s="2" customFormat="1" ht="15.2" customHeight="1" x14ac:dyDescent="0.2">
      <c r="A119" s="35"/>
      <c r="B119" s="36"/>
      <c r="C119" s="30" t="s">
        <v>24</v>
      </c>
      <c r="D119" s="37"/>
      <c r="E119" s="37"/>
      <c r="F119" s="28" t="str">
        <f>E15</f>
        <v>Ostravská univerzita</v>
      </c>
      <c r="G119" s="37"/>
      <c r="H119" s="37"/>
      <c r="I119" s="30" t="s">
        <v>30</v>
      </c>
      <c r="J119" s="33" t="str">
        <f>E21</f>
        <v>Marpo s.r.o.</v>
      </c>
      <c r="K119" s="37"/>
      <c r="L119" s="52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</row>
    <row r="120" spans="1:65" s="2" customFormat="1" ht="15.2" customHeight="1" x14ac:dyDescent="0.2">
      <c r="A120" s="35"/>
      <c r="B120" s="36"/>
      <c r="C120" s="30" t="s">
        <v>28</v>
      </c>
      <c r="D120" s="37"/>
      <c r="E120" s="37"/>
      <c r="F120" s="28" t="str">
        <f>IF(E18="","",E18)</f>
        <v>Vyplň údaj</v>
      </c>
      <c r="G120" s="37"/>
      <c r="H120" s="37"/>
      <c r="I120" s="30" t="s">
        <v>33</v>
      </c>
      <c r="J120" s="33" t="str">
        <f>E24</f>
        <v xml:space="preserve"> </v>
      </c>
      <c r="K120" s="37"/>
      <c r="L120" s="52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</row>
    <row r="121" spans="1:65" s="2" customFormat="1" ht="10.35" customHeight="1" x14ac:dyDescent="0.2">
      <c r="A121" s="35"/>
      <c r="B121" s="36"/>
      <c r="C121" s="37"/>
      <c r="D121" s="37"/>
      <c r="E121" s="37"/>
      <c r="F121" s="37"/>
      <c r="G121" s="37"/>
      <c r="H121" s="37"/>
      <c r="I121" s="37"/>
      <c r="J121" s="37"/>
      <c r="K121" s="37"/>
      <c r="L121" s="52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</row>
    <row r="122" spans="1:65" s="11" customFormat="1" ht="29.25" customHeight="1" x14ac:dyDescent="0.2">
      <c r="A122" s="165"/>
      <c r="B122" s="166"/>
      <c r="C122" s="167" t="s">
        <v>186</v>
      </c>
      <c r="D122" s="168" t="s">
        <v>61</v>
      </c>
      <c r="E122" s="168" t="s">
        <v>57</v>
      </c>
      <c r="F122" s="168" t="s">
        <v>58</v>
      </c>
      <c r="G122" s="168" t="s">
        <v>187</v>
      </c>
      <c r="H122" s="168" t="s">
        <v>188</v>
      </c>
      <c r="I122" s="168" t="s">
        <v>189</v>
      </c>
      <c r="J122" s="169" t="s">
        <v>162</v>
      </c>
      <c r="K122" s="170" t="s">
        <v>190</v>
      </c>
      <c r="L122" s="171"/>
      <c r="M122" s="76" t="s">
        <v>1</v>
      </c>
      <c r="N122" s="77" t="s">
        <v>40</v>
      </c>
      <c r="O122" s="77" t="s">
        <v>191</v>
      </c>
      <c r="P122" s="77" t="s">
        <v>192</v>
      </c>
      <c r="Q122" s="77" t="s">
        <v>193</v>
      </c>
      <c r="R122" s="77" t="s">
        <v>194</v>
      </c>
      <c r="S122" s="77" t="s">
        <v>195</v>
      </c>
      <c r="T122" s="78" t="s">
        <v>196</v>
      </c>
      <c r="U122" s="165"/>
      <c r="V122" s="165"/>
      <c r="W122" s="165"/>
      <c r="X122" s="165"/>
      <c r="Y122" s="165"/>
      <c r="Z122" s="165"/>
      <c r="AA122" s="165"/>
      <c r="AB122" s="165"/>
      <c r="AC122" s="165"/>
      <c r="AD122" s="165"/>
      <c r="AE122" s="165"/>
    </row>
    <row r="123" spans="1:65" s="2" customFormat="1" ht="22.9" customHeight="1" x14ac:dyDescent="0.25">
      <c r="A123" s="35"/>
      <c r="B123" s="36"/>
      <c r="C123" s="83" t="s">
        <v>197</v>
      </c>
      <c r="D123" s="37"/>
      <c r="E123" s="37"/>
      <c r="F123" s="37"/>
      <c r="G123" s="37"/>
      <c r="H123" s="37"/>
      <c r="I123" s="37"/>
      <c r="J123" s="172">
        <f>BK123</f>
        <v>0</v>
      </c>
      <c r="K123" s="37"/>
      <c r="L123" s="40"/>
      <c r="M123" s="79"/>
      <c r="N123" s="173"/>
      <c r="O123" s="80"/>
      <c r="P123" s="174">
        <f>P124+P136+P139+P146+P149</f>
        <v>0</v>
      </c>
      <c r="Q123" s="80"/>
      <c r="R123" s="174">
        <f>R124+R136+R139+R146+R149</f>
        <v>0</v>
      </c>
      <c r="S123" s="80"/>
      <c r="T123" s="175">
        <f>T124+T136+T139+T146+T149</f>
        <v>0</v>
      </c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T123" s="18" t="s">
        <v>75</v>
      </c>
      <c r="AU123" s="18" t="s">
        <v>164</v>
      </c>
      <c r="BK123" s="176">
        <f>BK124+BK136+BK139+BK146+BK149</f>
        <v>0</v>
      </c>
    </row>
    <row r="124" spans="1:65" s="12" customFormat="1" ht="25.9" customHeight="1" x14ac:dyDescent="0.2">
      <c r="B124" s="177"/>
      <c r="C124" s="178"/>
      <c r="D124" s="179" t="s">
        <v>75</v>
      </c>
      <c r="E124" s="180" t="s">
        <v>1821</v>
      </c>
      <c r="F124" s="180" t="s">
        <v>1821</v>
      </c>
      <c r="G124" s="178"/>
      <c r="H124" s="178"/>
      <c r="I124" s="181"/>
      <c r="J124" s="182">
        <f>BK124</f>
        <v>0</v>
      </c>
      <c r="K124" s="178"/>
      <c r="L124" s="183"/>
      <c r="M124" s="184"/>
      <c r="N124" s="185"/>
      <c r="O124" s="185"/>
      <c r="P124" s="186">
        <f>P125+P131</f>
        <v>0</v>
      </c>
      <c r="Q124" s="185"/>
      <c r="R124" s="186">
        <f>R125+R131</f>
        <v>0</v>
      </c>
      <c r="S124" s="185"/>
      <c r="T124" s="187">
        <f>T125+T131</f>
        <v>0</v>
      </c>
      <c r="AR124" s="188" t="s">
        <v>219</v>
      </c>
      <c r="AT124" s="189" t="s">
        <v>75</v>
      </c>
      <c r="AU124" s="189" t="s">
        <v>76</v>
      </c>
      <c r="AY124" s="188" t="s">
        <v>200</v>
      </c>
      <c r="BK124" s="190">
        <f>BK125+BK131</f>
        <v>0</v>
      </c>
    </row>
    <row r="125" spans="1:65" s="12" customFormat="1" ht="22.9" customHeight="1" x14ac:dyDescent="0.2">
      <c r="B125" s="177"/>
      <c r="C125" s="178"/>
      <c r="D125" s="179" t="s">
        <v>75</v>
      </c>
      <c r="E125" s="191" t="s">
        <v>4012</v>
      </c>
      <c r="F125" s="191" t="s">
        <v>4013</v>
      </c>
      <c r="G125" s="178"/>
      <c r="H125" s="178"/>
      <c r="I125" s="181"/>
      <c r="J125" s="192">
        <f>BK125</f>
        <v>0</v>
      </c>
      <c r="K125" s="178"/>
      <c r="L125" s="183"/>
      <c r="M125" s="184"/>
      <c r="N125" s="185"/>
      <c r="O125" s="185"/>
      <c r="P125" s="186">
        <f>SUM(P126:P130)</f>
        <v>0</v>
      </c>
      <c r="Q125" s="185"/>
      <c r="R125" s="186">
        <f>SUM(R126:R130)</f>
        <v>0</v>
      </c>
      <c r="S125" s="185"/>
      <c r="T125" s="187">
        <f>SUM(T126:T130)</f>
        <v>0</v>
      </c>
      <c r="AR125" s="188" t="s">
        <v>219</v>
      </c>
      <c r="AT125" s="189" t="s">
        <v>75</v>
      </c>
      <c r="AU125" s="189" t="s">
        <v>83</v>
      </c>
      <c r="AY125" s="188" t="s">
        <v>200</v>
      </c>
      <c r="BK125" s="190">
        <f>SUM(BK126:BK130)</f>
        <v>0</v>
      </c>
    </row>
    <row r="126" spans="1:65" s="2" customFormat="1" ht="16.5" customHeight="1" x14ac:dyDescent="0.2">
      <c r="A126" s="35"/>
      <c r="B126" s="36"/>
      <c r="C126" s="193" t="s">
        <v>83</v>
      </c>
      <c r="D126" s="193" t="s">
        <v>202</v>
      </c>
      <c r="E126" s="194" t="s">
        <v>4014</v>
      </c>
      <c r="F126" s="195" t="s">
        <v>4015</v>
      </c>
      <c r="G126" s="196" t="s">
        <v>2203</v>
      </c>
      <c r="H126" s="197">
        <v>1</v>
      </c>
      <c r="I126" s="198"/>
      <c r="J126" s="199">
        <f>ROUND(I126*H126,2)</f>
        <v>0</v>
      </c>
      <c r="K126" s="200"/>
      <c r="L126" s="40"/>
      <c r="M126" s="201" t="s">
        <v>1</v>
      </c>
      <c r="N126" s="202" t="s">
        <v>41</v>
      </c>
      <c r="O126" s="72"/>
      <c r="P126" s="203">
        <f>O126*H126</f>
        <v>0</v>
      </c>
      <c r="Q126" s="203">
        <v>0</v>
      </c>
      <c r="R126" s="203">
        <f>Q126*H126</f>
        <v>0</v>
      </c>
      <c r="S126" s="203">
        <v>0</v>
      </c>
      <c r="T126" s="204">
        <f>S126*H126</f>
        <v>0</v>
      </c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R126" s="205" t="s">
        <v>206</v>
      </c>
      <c r="AT126" s="205" t="s">
        <v>202</v>
      </c>
      <c r="AU126" s="205" t="s">
        <v>85</v>
      </c>
      <c r="AY126" s="18" t="s">
        <v>200</v>
      </c>
      <c r="BE126" s="206">
        <f>IF(N126="základní",J126,0)</f>
        <v>0</v>
      </c>
      <c r="BF126" s="206">
        <f>IF(N126="snížená",J126,0)</f>
        <v>0</v>
      </c>
      <c r="BG126" s="206">
        <f>IF(N126="zákl. přenesená",J126,0)</f>
        <v>0</v>
      </c>
      <c r="BH126" s="206">
        <f>IF(N126="sníž. přenesená",J126,0)</f>
        <v>0</v>
      </c>
      <c r="BI126" s="206">
        <f>IF(N126="nulová",J126,0)</f>
        <v>0</v>
      </c>
      <c r="BJ126" s="18" t="s">
        <v>83</v>
      </c>
      <c r="BK126" s="206">
        <f>ROUND(I126*H126,2)</f>
        <v>0</v>
      </c>
      <c r="BL126" s="18" t="s">
        <v>206</v>
      </c>
      <c r="BM126" s="205" t="s">
        <v>4016</v>
      </c>
    </row>
    <row r="127" spans="1:65" s="2" customFormat="1" ht="16.5" customHeight="1" x14ac:dyDescent="0.2">
      <c r="A127" s="35"/>
      <c r="B127" s="36"/>
      <c r="C127" s="193" t="s">
        <v>85</v>
      </c>
      <c r="D127" s="193" t="s">
        <v>202</v>
      </c>
      <c r="E127" s="194" t="s">
        <v>4017</v>
      </c>
      <c r="F127" s="195" t="s">
        <v>4018</v>
      </c>
      <c r="G127" s="196" t="s">
        <v>2203</v>
      </c>
      <c r="H127" s="197">
        <v>1</v>
      </c>
      <c r="I127" s="198"/>
      <c r="J127" s="199">
        <f>ROUND(I127*H127,2)</f>
        <v>0</v>
      </c>
      <c r="K127" s="200"/>
      <c r="L127" s="40"/>
      <c r="M127" s="201" t="s">
        <v>1</v>
      </c>
      <c r="N127" s="202" t="s">
        <v>41</v>
      </c>
      <c r="O127" s="72"/>
      <c r="P127" s="203">
        <f>O127*H127</f>
        <v>0</v>
      </c>
      <c r="Q127" s="203">
        <v>0</v>
      </c>
      <c r="R127" s="203">
        <f>Q127*H127</f>
        <v>0</v>
      </c>
      <c r="S127" s="203">
        <v>0</v>
      </c>
      <c r="T127" s="204">
        <f>S127*H127</f>
        <v>0</v>
      </c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R127" s="205" t="s">
        <v>206</v>
      </c>
      <c r="AT127" s="205" t="s">
        <v>202</v>
      </c>
      <c r="AU127" s="205" t="s">
        <v>85</v>
      </c>
      <c r="AY127" s="18" t="s">
        <v>200</v>
      </c>
      <c r="BE127" s="206">
        <f>IF(N127="základní",J127,0)</f>
        <v>0</v>
      </c>
      <c r="BF127" s="206">
        <f>IF(N127="snížená",J127,0)</f>
        <v>0</v>
      </c>
      <c r="BG127" s="206">
        <f>IF(N127="zákl. přenesená",J127,0)</f>
        <v>0</v>
      </c>
      <c r="BH127" s="206">
        <f>IF(N127="sníž. přenesená",J127,0)</f>
        <v>0</v>
      </c>
      <c r="BI127" s="206">
        <f>IF(N127="nulová",J127,0)</f>
        <v>0</v>
      </c>
      <c r="BJ127" s="18" t="s">
        <v>83</v>
      </c>
      <c r="BK127" s="206">
        <f>ROUND(I127*H127,2)</f>
        <v>0</v>
      </c>
      <c r="BL127" s="18" t="s">
        <v>206</v>
      </c>
      <c r="BM127" s="205" t="s">
        <v>206</v>
      </c>
    </row>
    <row r="128" spans="1:65" s="2" customFormat="1" ht="48.75" x14ac:dyDescent="0.2">
      <c r="A128" s="35"/>
      <c r="B128" s="36"/>
      <c r="C128" s="37"/>
      <c r="D128" s="209" t="s">
        <v>471</v>
      </c>
      <c r="E128" s="37"/>
      <c r="F128" s="240" t="s">
        <v>4019</v>
      </c>
      <c r="G128" s="37"/>
      <c r="H128" s="37"/>
      <c r="I128" s="241"/>
      <c r="J128" s="37"/>
      <c r="K128" s="37"/>
      <c r="L128" s="40"/>
      <c r="M128" s="242"/>
      <c r="N128" s="243"/>
      <c r="O128" s="72"/>
      <c r="P128" s="72"/>
      <c r="Q128" s="72"/>
      <c r="R128" s="72"/>
      <c r="S128" s="72"/>
      <c r="T128" s="73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T128" s="18" t="s">
        <v>471</v>
      </c>
      <c r="AU128" s="18" t="s">
        <v>85</v>
      </c>
    </row>
    <row r="129" spans="1:65" s="2" customFormat="1" ht="16.5" customHeight="1" x14ac:dyDescent="0.2">
      <c r="A129" s="35"/>
      <c r="B129" s="36"/>
      <c r="C129" s="193" t="s">
        <v>108</v>
      </c>
      <c r="D129" s="193" t="s">
        <v>202</v>
      </c>
      <c r="E129" s="194" t="s">
        <v>4020</v>
      </c>
      <c r="F129" s="195" t="s">
        <v>4021</v>
      </c>
      <c r="G129" s="196" t="s">
        <v>2203</v>
      </c>
      <c r="H129" s="197">
        <v>1</v>
      </c>
      <c r="I129" s="198"/>
      <c r="J129" s="199">
        <f>ROUND(I129*H129,2)</f>
        <v>0</v>
      </c>
      <c r="K129" s="200"/>
      <c r="L129" s="40"/>
      <c r="M129" s="201" t="s">
        <v>1</v>
      </c>
      <c r="N129" s="202" t="s">
        <v>41</v>
      </c>
      <c r="O129" s="72"/>
      <c r="P129" s="203">
        <f>O129*H129</f>
        <v>0</v>
      </c>
      <c r="Q129" s="203">
        <v>0</v>
      </c>
      <c r="R129" s="203">
        <f>Q129*H129</f>
        <v>0</v>
      </c>
      <c r="S129" s="203">
        <v>0</v>
      </c>
      <c r="T129" s="204">
        <f>S129*H129</f>
        <v>0</v>
      </c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R129" s="205" t="s">
        <v>206</v>
      </c>
      <c r="AT129" s="205" t="s">
        <v>202</v>
      </c>
      <c r="AU129" s="205" t="s">
        <v>85</v>
      </c>
      <c r="AY129" s="18" t="s">
        <v>200</v>
      </c>
      <c r="BE129" s="206">
        <f>IF(N129="základní",J129,0)</f>
        <v>0</v>
      </c>
      <c r="BF129" s="206">
        <f>IF(N129="snížená",J129,0)</f>
        <v>0</v>
      </c>
      <c r="BG129" s="206">
        <f>IF(N129="zákl. přenesená",J129,0)</f>
        <v>0</v>
      </c>
      <c r="BH129" s="206">
        <f>IF(N129="sníž. přenesená",J129,0)</f>
        <v>0</v>
      </c>
      <c r="BI129" s="206">
        <f>IF(N129="nulová",J129,0)</f>
        <v>0</v>
      </c>
      <c r="BJ129" s="18" t="s">
        <v>83</v>
      </c>
      <c r="BK129" s="206">
        <f>ROUND(I129*H129,2)</f>
        <v>0</v>
      </c>
      <c r="BL129" s="18" t="s">
        <v>206</v>
      </c>
      <c r="BM129" s="205" t="s">
        <v>223</v>
      </c>
    </row>
    <row r="130" spans="1:65" s="2" customFormat="1" ht="29.25" x14ac:dyDescent="0.2">
      <c r="A130" s="35"/>
      <c r="B130" s="36"/>
      <c r="C130" s="37"/>
      <c r="D130" s="209" t="s">
        <v>471</v>
      </c>
      <c r="E130" s="37"/>
      <c r="F130" s="240" t="s">
        <v>4022</v>
      </c>
      <c r="G130" s="37"/>
      <c r="H130" s="37"/>
      <c r="I130" s="241"/>
      <c r="J130" s="37"/>
      <c r="K130" s="37"/>
      <c r="L130" s="40"/>
      <c r="M130" s="242"/>
      <c r="N130" s="243"/>
      <c r="O130" s="72"/>
      <c r="P130" s="72"/>
      <c r="Q130" s="72"/>
      <c r="R130" s="72"/>
      <c r="S130" s="72"/>
      <c r="T130" s="73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T130" s="18" t="s">
        <v>471</v>
      </c>
      <c r="AU130" s="18" t="s">
        <v>85</v>
      </c>
    </row>
    <row r="131" spans="1:65" s="12" customFormat="1" ht="22.9" customHeight="1" x14ac:dyDescent="0.2">
      <c r="B131" s="177"/>
      <c r="C131" s="178"/>
      <c r="D131" s="179" t="s">
        <v>75</v>
      </c>
      <c r="E131" s="191" t="s">
        <v>4023</v>
      </c>
      <c r="F131" s="191" t="s">
        <v>4024</v>
      </c>
      <c r="G131" s="178"/>
      <c r="H131" s="178"/>
      <c r="I131" s="181"/>
      <c r="J131" s="192">
        <f>BK131</f>
        <v>0</v>
      </c>
      <c r="K131" s="178"/>
      <c r="L131" s="183"/>
      <c r="M131" s="184"/>
      <c r="N131" s="185"/>
      <c r="O131" s="185"/>
      <c r="P131" s="186">
        <f>SUM(P132:P135)</f>
        <v>0</v>
      </c>
      <c r="Q131" s="185"/>
      <c r="R131" s="186">
        <f>SUM(R132:R135)</f>
        <v>0</v>
      </c>
      <c r="S131" s="185"/>
      <c r="T131" s="187">
        <f>SUM(T132:T135)</f>
        <v>0</v>
      </c>
      <c r="AR131" s="188" t="s">
        <v>219</v>
      </c>
      <c r="AT131" s="189" t="s">
        <v>75</v>
      </c>
      <c r="AU131" s="189" t="s">
        <v>83</v>
      </c>
      <c r="AY131" s="188" t="s">
        <v>200</v>
      </c>
      <c r="BK131" s="190">
        <f>SUM(BK132:BK135)</f>
        <v>0</v>
      </c>
    </row>
    <row r="132" spans="1:65" s="2" customFormat="1" ht="16.5" customHeight="1" x14ac:dyDescent="0.2">
      <c r="A132" s="35"/>
      <c r="B132" s="36"/>
      <c r="C132" s="193" t="s">
        <v>206</v>
      </c>
      <c r="D132" s="193" t="s">
        <v>202</v>
      </c>
      <c r="E132" s="194" t="s">
        <v>4025</v>
      </c>
      <c r="F132" s="195" t="s">
        <v>4026</v>
      </c>
      <c r="G132" s="196" t="s">
        <v>2203</v>
      </c>
      <c r="H132" s="197">
        <v>1</v>
      </c>
      <c r="I132" s="198"/>
      <c r="J132" s="199">
        <f>ROUND(I132*H132,2)</f>
        <v>0</v>
      </c>
      <c r="K132" s="200"/>
      <c r="L132" s="40"/>
      <c r="M132" s="201" t="s">
        <v>1</v>
      </c>
      <c r="N132" s="202" t="s">
        <v>41</v>
      </c>
      <c r="O132" s="72"/>
      <c r="P132" s="203">
        <f>O132*H132</f>
        <v>0</v>
      </c>
      <c r="Q132" s="203">
        <v>0</v>
      </c>
      <c r="R132" s="203">
        <f>Q132*H132</f>
        <v>0</v>
      </c>
      <c r="S132" s="203">
        <v>0</v>
      </c>
      <c r="T132" s="204">
        <f>S132*H132</f>
        <v>0</v>
      </c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R132" s="205" t="s">
        <v>206</v>
      </c>
      <c r="AT132" s="205" t="s">
        <v>202</v>
      </c>
      <c r="AU132" s="205" t="s">
        <v>85</v>
      </c>
      <c r="AY132" s="18" t="s">
        <v>200</v>
      </c>
      <c r="BE132" s="206">
        <f>IF(N132="základní",J132,0)</f>
        <v>0</v>
      </c>
      <c r="BF132" s="206">
        <f>IF(N132="snížená",J132,0)</f>
        <v>0</v>
      </c>
      <c r="BG132" s="206">
        <f>IF(N132="zákl. přenesená",J132,0)</f>
        <v>0</v>
      </c>
      <c r="BH132" s="206">
        <f>IF(N132="sníž. přenesená",J132,0)</f>
        <v>0</v>
      </c>
      <c r="BI132" s="206">
        <f>IF(N132="nulová",J132,0)</f>
        <v>0</v>
      </c>
      <c r="BJ132" s="18" t="s">
        <v>83</v>
      </c>
      <c r="BK132" s="206">
        <f>ROUND(I132*H132,2)</f>
        <v>0</v>
      </c>
      <c r="BL132" s="18" t="s">
        <v>206</v>
      </c>
      <c r="BM132" s="205" t="s">
        <v>274</v>
      </c>
    </row>
    <row r="133" spans="1:65" s="2" customFormat="1" ht="48.75" x14ac:dyDescent="0.2">
      <c r="A133" s="35"/>
      <c r="B133" s="36"/>
      <c r="C133" s="37"/>
      <c r="D133" s="209" t="s">
        <v>471</v>
      </c>
      <c r="E133" s="37"/>
      <c r="F133" s="240" t="s">
        <v>4027</v>
      </c>
      <c r="G133" s="37"/>
      <c r="H133" s="37"/>
      <c r="I133" s="241"/>
      <c r="J133" s="37"/>
      <c r="K133" s="37"/>
      <c r="L133" s="40"/>
      <c r="M133" s="242"/>
      <c r="N133" s="243"/>
      <c r="O133" s="72"/>
      <c r="P133" s="72"/>
      <c r="Q133" s="72"/>
      <c r="R133" s="72"/>
      <c r="S133" s="72"/>
      <c r="T133" s="73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T133" s="18" t="s">
        <v>471</v>
      </c>
      <c r="AU133" s="18" t="s">
        <v>85</v>
      </c>
    </row>
    <row r="134" spans="1:65" s="2" customFormat="1" ht="16.5" customHeight="1" x14ac:dyDescent="0.2">
      <c r="A134" s="35"/>
      <c r="B134" s="36"/>
      <c r="C134" s="193" t="s">
        <v>219</v>
      </c>
      <c r="D134" s="193" t="s">
        <v>202</v>
      </c>
      <c r="E134" s="194" t="s">
        <v>4028</v>
      </c>
      <c r="F134" s="195" t="s">
        <v>4029</v>
      </c>
      <c r="G134" s="196" t="s">
        <v>2203</v>
      </c>
      <c r="H134" s="197">
        <v>1</v>
      </c>
      <c r="I134" s="198"/>
      <c r="J134" s="199">
        <f>ROUND(I134*H134,2)</f>
        <v>0</v>
      </c>
      <c r="K134" s="200"/>
      <c r="L134" s="40"/>
      <c r="M134" s="201" t="s">
        <v>1</v>
      </c>
      <c r="N134" s="202" t="s">
        <v>41</v>
      </c>
      <c r="O134" s="72"/>
      <c r="P134" s="203">
        <f>O134*H134</f>
        <v>0</v>
      </c>
      <c r="Q134" s="203">
        <v>0</v>
      </c>
      <c r="R134" s="203">
        <f>Q134*H134</f>
        <v>0</v>
      </c>
      <c r="S134" s="203">
        <v>0</v>
      </c>
      <c r="T134" s="204">
        <f>S134*H134</f>
        <v>0</v>
      </c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R134" s="205" t="s">
        <v>206</v>
      </c>
      <c r="AT134" s="205" t="s">
        <v>202</v>
      </c>
      <c r="AU134" s="205" t="s">
        <v>85</v>
      </c>
      <c r="AY134" s="18" t="s">
        <v>200</v>
      </c>
      <c r="BE134" s="206">
        <f>IF(N134="základní",J134,0)</f>
        <v>0</v>
      </c>
      <c r="BF134" s="206">
        <f>IF(N134="snížená",J134,0)</f>
        <v>0</v>
      </c>
      <c r="BG134" s="206">
        <f>IF(N134="zákl. přenesená",J134,0)</f>
        <v>0</v>
      </c>
      <c r="BH134" s="206">
        <f>IF(N134="sníž. přenesená",J134,0)</f>
        <v>0</v>
      </c>
      <c r="BI134" s="206">
        <f>IF(N134="nulová",J134,0)</f>
        <v>0</v>
      </c>
      <c r="BJ134" s="18" t="s">
        <v>83</v>
      </c>
      <c r="BK134" s="206">
        <f>ROUND(I134*H134,2)</f>
        <v>0</v>
      </c>
      <c r="BL134" s="18" t="s">
        <v>206</v>
      </c>
      <c r="BM134" s="205" t="s">
        <v>4030</v>
      </c>
    </row>
    <row r="135" spans="1:65" s="2" customFormat="1" ht="29.25" x14ac:dyDescent="0.2">
      <c r="A135" s="35"/>
      <c r="B135" s="36"/>
      <c r="C135" s="37"/>
      <c r="D135" s="209" t="s">
        <v>471</v>
      </c>
      <c r="E135" s="37"/>
      <c r="F135" s="240" t="s">
        <v>4031</v>
      </c>
      <c r="G135" s="37"/>
      <c r="H135" s="37"/>
      <c r="I135" s="241"/>
      <c r="J135" s="37"/>
      <c r="K135" s="37"/>
      <c r="L135" s="40"/>
      <c r="M135" s="242"/>
      <c r="N135" s="243"/>
      <c r="O135" s="72"/>
      <c r="P135" s="72"/>
      <c r="Q135" s="72"/>
      <c r="R135" s="72"/>
      <c r="S135" s="72"/>
      <c r="T135" s="73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T135" s="18" t="s">
        <v>471</v>
      </c>
      <c r="AU135" s="18" t="s">
        <v>85</v>
      </c>
    </row>
    <row r="136" spans="1:65" s="12" customFormat="1" ht="25.9" customHeight="1" x14ac:dyDescent="0.2">
      <c r="B136" s="177"/>
      <c r="C136" s="178"/>
      <c r="D136" s="179" t="s">
        <v>75</v>
      </c>
      <c r="E136" s="180" t="s">
        <v>4032</v>
      </c>
      <c r="F136" s="180" t="s">
        <v>4033</v>
      </c>
      <c r="G136" s="178"/>
      <c r="H136" s="178"/>
      <c r="I136" s="181"/>
      <c r="J136" s="182">
        <f>BK136</f>
        <v>0</v>
      </c>
      <c r="K136" s="178"/>
      <c r="L136" s="183"/>
      <c r="M136" s="184"/>
      <c r="N136" s="185"/>
      <c r="O136" s="185"/>
      <c r="P136" s="186">
        <f>SUM(P137:P138)</f>
        <v>0</v>
      </c>
      <c r="Q136" s="185"/>
      <c r="R136" s="186">
        <f>SUM(R137:R138)</f>
        <v>0</v>
      </c>
      <c r="S136" s="185"/>
      <c r="T136" s="187">
        <f>SUM(T137:T138)</f>
        <v>0</v>
      </c>
      <c r="AR136" s="188" t="s">
        <v>219</v>
      </c>
      <c r="AT136" s="189" t="s">
        <v>75</v>
      </c>
      <c r="AU136" s="189" t="s">
        <v>76</v>
      </c>
      <c r="AY136" s="188" t="s">
        <v>200</v>
      </c>
      <c r="BK136" s="190">
        <f>SUM(BK137:BK138)</f>
        <v>0</v>
      </c>
    </row>
    <row r="137" spans="1:65" s="2" customFormat="1" ht="16.5" customHeight="1" x14ac:dyDescent="0.2">
      <c r="A137" s="35"/>
      <c r="B137" s="36"/>
      <c r="C137" s="193" t="s">
        <v>223</v>
      </c>
      <c r="D137" s="193" t="s">
        <v>202</v>
      </c>
      <c r="E137" s="194" t="s">
        <v>4034</v>
      </c>
      <c r="F137" s="195" t="s">
        <v>4033</v>
      </c>
      <c r="G137" s="196" t="s">
        <v>2203</v>
      </c>
      <c r="H137" s="197">
        <v>1</v>
      </c>
      <c r="I137" s="198"/>
      <c r="J137" s="199">
        <f>ROUND(I137*H137,2)</f>
        <v>0</v>
      </c>
      <c r="K137" s="200"/>
      <c r="L137" s="40"/>
      <c r="M137" s="201" t="s">
        <v>1</v>
      </c>
      <c r="N137" s="202" t="s">
        <v>41</v>
      </c>
      <c r="O137" s="72"/>
      <c r="P137" s="203">
        <f>O137*H137</f>
        <v>0</v>
      </c>
      <c r="Q137" s="203">
        <v>0</v>
      </c>
      <c r="R137" s="203">
        <f>Q137*H137</f>
        <v>0</v>
      </c>
      <c r="S137" s="203">
        <v>0</v>
      </c>
      <c r="T137" s="204">
        <f>S137*H137</f>
        <v>0</v>
      </c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R137" s="205" t="s">
        <v>206</v>
      </c>
      <c r="AT137" s="205" t="s">
        <v>202</v>
      </c>
      <c r="AU137" s="205" t="s">
        <v>83</v>
      </c>
      <c r="AY137" s="18" t="s">
        <v>200</v>
      </c>
      <c r="BE137" s="206">
        <f>IF(N137="základní",J137,0)</f>
        <v>0</v>
      </c>
      <c r="BF137" s="206">
        <f>IF(N137="snížená",J137,0)</f>
        <v>0</v>
      </c>
      <c r="BG137" s="206">
        <f>IF(N137="zákl. přenesená",J137,0)</f>
        <v>0</v>
      </c>
      <c r="BH137" s="206">
        <f>IF(N137="sníž. přenesená",J137,0)</f>
        <v>0</v>
      </c>
      <c r="BI137" s="206">
        <f>IF(N137="nulová",J137,0)</f>
        <v>0</v>
      </c>
      <c r="BJ137" s="18" t="s">
        <v>83</v>
      </c>
      <c r="BK137" s="206">
        <f>ROUND(I137*H137,2)</f>
        <v>0</v>
      </c>
      <c r="BL137" s="18" t="s">
        <v>206</v>
      </c>
      <c r="BM137" s="205" t="s">
        <v>4035</v>
      </c>
    </row>
    <row r="138" spans="1:65" s="2" customFormat="1" ht="126.75" x14ac:dyDescent="0.2">
      <c r="A138" s="35"/>
      <c r="B138" s="36"/>
      <c r="C138" s="37"/>
      <c r="D138" s="209" t="s">
        <v>471</v>
      </c>
      <c r="E138" s="37"/>
      <c r="F138" s="240" t="s">
        <v>4036</v>
      </c>
      <c r="G138" s="37"/>
      <c r="H138" s="37"/>
      <c r="I138" s="241"/>
      <c r="J138" s="37"/>
      <c r="K138" s="37"/>
      <c r="L138" s="40"/>
      <c r="M138" s="242"/>
      <c r="N138" s="243"/>
      <c r="O138" s="72"/>
      <c r="P138" s="72"/>
      <c r="Q138" s="72"/>
      <c r="R138" s="72"/>
      <c r="S138" s="72"/>
      <c r="T138" s="73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T138" s="18" t="s">
        <v>471</v>
      </c>
      <c r="AU138" s="18" t="s">
        <v>83</v>
      </c>
    </row>
    <row r="139" spans="1:65" s="12" customFormat="1" ht="25.9" customHeight="1" x14ac:dyDescent="0.2">
      <c r="B139" s="177"/>
      <c r="C139" s="178"/>
      <c r="D139" s="179" t="s">
        <v>75</v>
      </c>
      <c r="E139" s="180" t="s">
        <v>4037</v>
      </c>
      <c r="F139" s="180" t="s">
        <v>1823</v>
      </c>
      <c r="G139" s="178"/>
      <c r="H139" s="178"/>
      <c r="I139" s="181"/>
      <c r="J139" s="182">
        <f>BK139</f>
        <v>0</v>
      </c>
      <c r="K139" s="178"/>
      <c r="L139" s="183"/>
      <c r="M139" s="184"/>
      <c r="N139" s="185"/>
      <c r="O139" s="185"/>
      <c r="P139" s="186">
        <f>SUM(P140:P145)</f>
        <v>0</v>
      </c>
      <c r="Q139" s="185"/>
      <c r="R139" s="186">
        <f>SUM(R140:R145)</f>
        <v>0</v>
      </c>
      <c r="S139" s="185"/>
      <c r="T139" s="187">
        <f>SUM(T140:T145)</f>
        <v>0</v>
      </c>
      <c r="AR139" s="188" t="s">
        <v>219</v>
      </c>
      <c r="AT139" s="189" t="s">
        <v>75</v>
      </c>
      <c r="AU139" s="189" t="s">
        <v>76</v>
      </c>
      <c r="AY139" s="188" t="s">
        <v>200</v>
      </c>
      <c r="BK139" s="190">
        <f>SUM(BK140:BK145)</f>
        <v>0</v>
      </c>
    </row>
    <row r="140" spans="1:65" s="2" customFormat="1" ht="16.5" customHeight="1" x14ac:dyDescent="0.2">
      <c r="A140" s="35"/>
      <c r="B140" s="36"/>
      <c r="C140" s="193" t="s">
        <v>227</v>
      </c>
      <c r="D140" s="193" t="s">
        <v>202</v>
      </c>
      <c r="E140" s="194" t="s">
        <v>4038</v>
      </c>
      <c r="F140" s="195" t="s">
        <v>4039</v>
      </c>
      <c r="G140" s="196" t="s">
        <v>2203</v>
      </c>
      <c r="H140" s="197">
        <v>1</v>
      </c>
      <c r="I140" s="198"/>
      <c r="J140" s="199">
        <f>ROUND(I140*H140,2)</f>
        <v>0</v>
      </c>
      <c r="K140" s="200"/>
      <c r="L140" s="40"/>
      <c r="M140" s="201" t="s">
        <v>1</v>
      </c>
      <c r="N140" s="202" t="s">
        <v>41</v>
      </c>
      <c r="O140" s="72"/>
      <c r="P140" s="203">
        <f>O140*H140</f>
        <v>0</v>
      </c>
      <c r="Q140" s="203">
        <v>0</v>
      </c>
      <c r="R140" s="203">
        <f>Q140*H140</f>
        <v>0</v>
      </c>
      <c r="S140" s="203">
        <v>0</v>
      </c>
      <c r="T140" s="204">
        <f>S140*H140</f>
        <v>0</v>
      </c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R140" s="205" t="s">
        <v>206</v>
      </c>
      <c r="AT140" s="205" t="s">
        <v>202</v>
      </c>
      <c r="AU140" s="205" t="s">
        <v>83</v>
      </c>
      <c r="AY140" s="18" t="s">
        <v>200</v>
      </c>
      <c r="BE140" s="206">
        <f>IF(N140="základní",J140,0)</f>
        <v>0</v>
      </c>
      <c r="BF140" s="206">
        <f>IF(N140="snížená",J140,0)</f>
        <v>0</v>
      </c>
      <c r="BG140" s="206">
        <f>IF(N140="zákl. přenesená",J140,0)</f>
        <v>0</v>
      </c>
      <c r="BH140" s="206">
        <f>IF(N140="sníž. přenesená",J140,0)</f>
        <v>0</v>
      </c>
      <c r="BI140" s="206">
        <f>IF(N140="nulová",J140,0)</f>
        <v>0</v>
      </c>
      <c r="BJ140" s="18" t="s">
        <v>83</v>
      </c>
      <c r="BK140" s="206">
        <f>ROUND(I140*H140,2)</f>
        <v>0</v>
      </c>
      <c r="BL140" s="18" t="s">
        <v>206</v>
      </c>
      <c r="BM140" s="205" t="s">
        <v>4040</v>
      </c>
    </row>
    <row r="141" spans="1:65" s="2" customFormat="1" ht="48.75" x14ac:dyDescent="0.2">
      <c r="A141" s="35"/>
      <c r="B141" s="36"/>
      <c r="C141" s="37"/>
      <c r="D141" s="209" t="s">
        <v>471</v>
      </c>
      <c r="E141" s="37"/>
      <c r="F141" s="240" t="s">
        <v>4041</v>
      </c>
      <c r="G141" s="37"/>
      <c r="H141" s="37"/>
      <c r="I141" s="241"/>
      <c r="J141" s="37"/>
      <c r="K141" s="37"/>
      <c r="L141" s="40"/>
      <c r="M141" s="242"/>
      <c r="N141" s="243"/>
      <c r="O141" s="72"/>
      <c r="P141" s="72"/>
      <c r="Q141" s="72"/>
      <c r="R141" s="72"/>
      <c r="S141" s="72"/>
      <c r="T141" s="73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T141" s="18" t="s">
        <v>471</v>
      </c>
      <c r="AU141" s="18" t="s">
        <v>83</v>
      </c>
    </row>
    <row r="142" spans="1:65" s="2" customFormat="1" ht="16.5" customHeight="1" x14ac:dyDescent="0.2">
      <c r="A142" s="35"/>
      <c r="B142" s="36"/>
      <c r="C142" s="193" t="s">
        <v>231</v>
      </c>
      <c r="D142" s="193" t="s">
        <v>202</v>
      </c>
      <c r="E142" s="194" t="s">
        <v>4042</v>
      </c>
      <c r="F142" s="195" t="s">
        <v>4043</v>
      </c>
      <c r="G142" s="196" t="s">
        <v>2203</v>
      </c>
      <c r="H142" s="197">
        <v>1</v>
      </c>
      <c r="I142" s="198"/>
      <c r="J142" s="199">
        <f>ROUND(I142*H142,2)</f>
        <v>0</v>
      </c>
      <c r="K142" s="200"/>
      <c r="L142" s="40"/>
      <c r="M142" s="201" t="s">
        <v>1</v>
      </c>
      <c r="N142" s="202" t="s">
        <v>41</v>
      </c>
      <c r="O142" s="72"/>
      <c r="P142" s="203">
        <f>O142*H142</f>
        <v>0</v>
      </c>
      <c r="Q142" s="203">
        <v>0</v>
      </c>
      <c r="R142" s="203">
        <f>Q142*H142</f>
        <v>0</v>
      </c>
      <c r="S142" s="203">
        <v>0</v>
      </c>
      <c r="T142" s="204">
        <f>S142*H142</f>
        <v>0</v>
      </c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R142" s="205" t="s">
        <v>206</v>
      </c>
      <c r="AT142" s="205" t="s">
        <v>202</v>
      </c>
      <c r="AU142" s="205" t="s">
        <v>83</v>
      </c>
      <c r="AY142" s="18" t="s">
        <v>200</v>
      </c>
      <c r="BE142" s="206">
        <f>IF(N142="základní",J142,0)</f>
        <v>0</v>
      </c>
      <c r="BF142" s="206">
        <f>IF(N142="snížená",J142,0)</f>
        <v>0</v>
      </c>
      <c r="BG142" s="206">
        <f>IF(N142="zákl. přenesená",J142,0)</f>
        <v>0</v>
      </c>
      <c r="BH142" s="206">
        <f>IF(N142="sníž. přenesená",J142,0)</f>
        <v>0</v>
      </c>
      <c r="BI142" s="206">
        <f>IF(N142="nulová",J142,0)</f>
        <v>0</v>
      </c>
      <c r="BJ142" s="18" t="s">
        <v>83</v>
      </c>
      <c r="BK142" s="206">
        <f>ROUND(I142*H142,2)</f>
        <v>0</v>
      </c>
      <c r="BL142" s="18" t="s">
        <v>206</v>
      </c>
      <c r="BM142" s="205" t="s">
        <v>4044</v>
      </c>
    </row>
    <row r="143" spans="1:65" s="2" customFormat="1" ht="29.25" x14ac:dyDescent="0.2">
      <c r="A143" s="35"/>
      <c r="B143" s="36"/>
      <c r="C143" s="37"/>
      <c r="D143" s="209" t="s">
        <v>471</v>
      </c>
      <c r="E143" s="37"/>
      <c r="F143" s="240" t="s">
        <v>4045</v>
      </c>
      <c r="G143" s="37"/>
      <c r="H143" s="37"/>
      <c r="I143" s="241"/>
      <c r="J143" s="37"/>
      <c r="K143" s="37"/>
      <c r="L143" s="40"/>
      <c r="M143" s="242"/>
      <c r="N143" s="243"/>
      <c r="O143" s="72"/>
      <c r="P143" s="72"/>
      <c r="Q143" s="72"/>
      <c r="R143" s="72"/>
      <c r="S143" s="72"/>
      <c r="T143" s="73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T143" s="18" t="s">
        <v>471</v>
      </c>
      <c r="AU143" s="18" t="s">
        <v>83</v>
      </c>
    </row>
    <row r="144" spans="1:65" s="2" customFormat="1" ht="16.5" customHeight="1" x14ac:dyDescent="0.2">
      <c r="A144" s="35"/>
      <c r="B144" s="36"/>
      <c r="C144" s="193" t="s">
        <v>235</v>
      </c>
      <c r="D144" s="193" t="s">
        <v>202</v>
      </c>
      <c r="E144" s="194" t="s">
        <v>4046</v>
      </c>
      <c r="F144" s="195" t="s">
        <v>4047</v>
      </c>
      <c r="G144" s="196" t="s">
        <v>2203</v>
      </c>
      <c r="H144" s="197">
        <v>1</v>
      </c>
      <c r="I144" s="198"/>
      <c r="J144" s="199">
        <f>ROUND(I144*H144,2)</f>
        <v>0</v>
      </c>
      <c r="K144" s="200"/>
      <c r="L144" s="40"/>
      <c r="M144" s="201" t="s">
        <v>1</v>
      </c>
      <c r="N144" s="202" t="s">
        <v>41</v>
      </c>
      <c r="O144" s="72"/>
      <c r="P144" s="203">
        <f>O144*H144</f>
        <v>0</v>
      </c>
      <c r="Q144" s="203">
        <v>0</v>
      </c>
      <c r="R144" s="203">
        <f>Q144*H144</f>
        <v>0</v>
      </c>
      <c r="S144" s="203">
        <v>0</v>
      </c>
      <c r="T144" s="204">
        <f>S144*H144</f>
        <v>0</v>
      </c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R144" s="205" t="s">
        <v>206</v>
      </c>
      <c r="AT144" s="205" t="s">
        <v>202</v>
      </c>
      <c r="AU144" s="205" t="s">
        <v>83</v>
      </c>
      <c r="AY144" s="18" t="s">
        <v>200</v>
      </c>
      <c r="BE144" s="206">
        <f>IF(N144="základní",J144,0)</f>
        <v>0</v>
      </c>
      <c r="BF144" s="206">
        <f>IF(N144="snížená",J144,0)</f>
        <v>0</v>
      </c>
      <c r="BG144" s="206">
        <f>IF(N144="zákl. přenesená",J144,0)</f>
        <v>0</v>
      </c>
      <c r="BH144" s="206">
        <f>IF(N144="sníž. přenesená",J144,0)</f>
        <v>0</v>
      </c>
      <c r="BI144" s="206">
        <f>IF(N144="nulová",J144,0)</f>
        <v>0</v>
      </c>
      <c r="BJ144" s="18" t="s">
        <v>83</v>
      </c>
      <c r="BK144" s="206">
        <f>ROUND(I144*H144,2)</f>
        <v>0</v>
      </c>
      <c r="BL144" s="18" t="s">
        <v>206</v>
      </c>
      <c r="BM144" s="205" t="s">
        <v>4048</v>
      </c>
    </row>
    <row r="145" spans="1:65" s="2" customFormat="1" ht="39" x14ac:dyDescent="0.2">
      <c r="A145" s="35"/>
      <c r="B145" s="36"/>
      <c r="C145" s="37"/>
      <c r="D145" s="209" t="s">
        <v>471</v>
      </c>
      <c r="E145" s="37"/>
      <c r="F145" s="240" t="s">
        <v>4049</v>
      </c>
      <c r="G145" s="37"/>
      <c r="H145" s="37"/>
      <c r="I145" s="241"/>
      <c r="J145" s="37"/>
      <c r="K145" s="37"/>
      <c r="L145" s="40"/>
      <c r="M145" s="242"/>
      <c r="N145" s="243"/>
      <c r="O145" s="72"/>
      <c r="P145" s="72"/>
      <c r="Q145" s="72"/>
      <c r="R145" s="72"/>
      <c r="S145" s="72"/>
      <c r="T145" s="73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T145" s="18" t="s">
        <v>471</v>
      </c>
      <c r="AU145" s="18" t="s">
        <v>83</v>
      </c>
    </row>
    <row r="146" spans="1:65" s="12" customFormat="1" ht="25.9" customHeight="1" x14ac:dyDescent="0.2">
      <c r="B146" s="177"/>
      <c r="C146" s="178"/>
      <c r="D146" s="179" t="s">
        <v>75</v>
      </c>
      <c r="E146" s="180" t="s">
        <v>4050</v>
      </c>
      <c r="F146" s="180" t="s">
        <v>1825</v>
      </c>
      <c r="G146" s="178"/>
      <c r="H146" s="178"/>
      <c r="I146" s="181"/>
      <c r="J146" s="182">
        <f>BK146</f>
        <v>0</v>
      </c>
      <c r="K146" s="178"/>
      <c r="L146" s="183"/>
      <c r="M146" s="184"/>
      <c r="N146" s="185"/>
      <c r="O146" s="185"/>
      <c r="P146" s="186">
        <f>SUM(P147:P148)</f>
        <v>0</v>
      </c>
      <c r="Q146" s="185"/>
      <c r="R146" s="186">
        <f>SUM(R147:R148)</f>
        <v>0</v>
      </c>
      <c r="S146" s="185"/>
      <c r="T146" s="187">
        <f>SUM(T147:T148)</f>
        <v>0</v>
      </c>
      <c r="AR146" s="188" t="s">
        <v>219</v>
      </c>
      <c r="AT146" s="189" t="s">
        <v>75</v>
      </c>
      <c r="AU146" s="189" t="s">
        <v>76</v>
      </c>
      <c r="AY146" s="188" t="s">
        <v>200</v>
      </c>
      <c r="BK146" s="190">
        <f>SUM(BK147:BK148)</f>
        <v>0</v>
      </c>
    </row>
    <row r="147" spans="1:65" s="2" customFormat="1" ht="16.5" customHeight="1" x14ac:dyDescent="0.2">
      <c r="A147" s="35"/>
      <c r="B147" s="36"/>
      <c r="C147" s="193" t="s">
        <v>245</v>
      </c>
      <c r="D147" s="193" t="s">
        <v>202</v>
      </c>
      <c r="E147" s="194" t="s">
        <v>4051</v>
      </c>
      <c r="F147" s="195" t="s">
        <v>4052</v>
      </c>
      <c r="G147" s="196" t="s">
        <v>2203</v>
      </c>
      <c r="H147" s="197">
        <v>1</v>
      </c>
      <c r="I147" s="198"/>
      <c r="J147" s="199">
        <f>ROUND(I147*H147,2)</f>
        <v>0</v>
      </c>
      <c r="K147" s="200"/>
      <c r="L147" s="40"/>
      <c r="M147" s="201" t="s">
        <v>1</v>
      </c>
      <c r="N147" s="202" t="s">
        <v>41</v>
      </c>
      <c r="O147" s="72"/>
      <c r="P147" s="203">
        <f>O147*H147</f>
        <v>0</v>
      </c>
      <c r="Q147" s="203">
        <v>0</v>
      </c>
      <c r="R147" s="203">
        <f>Q147*H147</f>
        <v>0</v>
      </c>
      <c r="S147" s="203">
        <v>0</v>
      </c>
      <c r="T147" s="204">
        <f>S147*H147</f>
        <v>0</v>
      </c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R147" s="205" t="s">
        <v>206</v>
      </c>
      <c r="AT147" s="205" t="s">
        <v>202</v>
      </c>
      <c r="AU147" s="205" t="s">
        <v>83</v>
      </c>
      <c r="AY147" s="18" t="s">
        <v>200</v>
      </c>
      <c r="BE147" s="206">
        <f>IF(N147="základní",J147,0)</f>
        <v>0</v>
      </c>
      <c r="BF147" s="206">
        <f>IF(N147="snížená",J147,0)</f>
        <v>0</v>
      </c>
      <c r="BG147" s="206">
        <f>IF(N147="zákl. přenesená",J147,0)</f>
        <v>0</v>
      </c>
      <c r="BH147" s="206">
        <f>IF(N147="sníž. přenesená",J147,0)</f>
        <v>0</v>
      </c>
      <c r="BI147" s="206">
        <f>IF(N147="nulová",J147,0)</f>
        <v>0</v>
      </c>
      <c r="BJ147" s="18" t="s">
        <v>83</v>
      </c>
      <c r="BK147" s="206">
        <f>ROUND(I147*H147,2)</f>
        <v>0</v>
      </c>
      <c r="BL147" s="18" t="s">
        <v>206</v>
      </c>
      <c r="BM147" s="205" t="s">
        <v>4053</v>
      </c>
    </row>
    <row r="148" spans="1:65" s="2" customFormat="1" ht="68.25" x14ac:dyDescent="0.2">
      <c r="A148" s="35"/>
      <c r="B148" s="36"/>
      <c r="C148" s="37"/>
      <c r="D148" s="209" t="s">
        <v>471</v>
      </c>
      <c r="E148" s="37"/>
      <c r="F148" s="240" t="s">
        <v>4054</v>
      </c>
      <c r="G148" s="37"/>
      <c r="H148" s="37"/>
      <c r="I148" s="241"/>
      <c r="J148" s="37"/>
      <c r="K148" s="37"/>
      <c r="L148" s="40"/>
      <c r="M148" s="242"/>
      <c r="N148" s="243"/>
      <c r="O148" s="72"/>
      <c r="P148" s="72"/>
      <c r="Q148" s="72"/>
      <c r="R148" s="72"/>
      <c r="S148" s="72"/>
      <c r="T148" s="73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T148" s="18" t="s">
        <v>471</v>
      </c>
      <c r="AU148" s="18" t="s">
        <v>83</v>
      </c>
    </row>
    <row r="149" spans="1:65" s="12" customFormat="1" ht="25.9" customHeight="1" x14ac:dyDescent="0.2">
      <c r="B149" s="177"/>
      <c r="C149" s="178"/>
      <c r="D149" s="179" t="s">
        <v>75</v>
      </c>
      <c r="E149" s="180" t="s">
        <v>4055</v>
      </c>
      <c r="F149" s="180" t="s">
        <v>4056</v>
      </c>
      <c r="G149" s="178"/>
      <c r="H149" s="178"/>
      <c r="I149" s="181"/>
      <c r="J149" s="182">
        <f>BK149</f>
        <v>0</v>
      </c>
      <c r="K149" s="178"/>
      <c r="L149" s="183"/>
      <c r="M149" s="184"/>
      <c r="N149" s="185"/>
      <c r="O149" s="185"/>
      <c r="P149" s="186">
        <f>SUM(P150:P154)</f>
        <v>0</v>
      </c>
      <c r="Q149" s="185"/>
      <c r="R149" s="186">
        <f>SUM(R150:R154)</f>
        <v>0</v>
      </c>
      <c r="S149" s="185"/>
      <c r="T149" s="187">
        <f>SUM(T150:T154)</f>
        <v>0</v>
      </c>
      <c r="AR149" s="188" t="s">
        <v>219</v>
      </c>
      <c r="AT149" s="189" t="s">
        <v>75</v>
      </c>
      <c r="AU149" s="189" t="s">
        <v>76</v>
      </c>
      <c r="AY149" s="188" t="s">
        <v>200</v>
      </c>
      <c r="BK149" s="190">
        <f>SUM(BK150:BK154)</f>
        <v>0</v>
      </c>
    </row>
    <row r="150" spans="1:65" s="2" customFormat="1" ht="16.5" customHeight="1" x14ac:dyDescent="0.2">
      <c r="A150" s="35"/>
      <c r="B150" s="36"/>
      <c r="C150" s="193" t="s">
        <v>250</v>
      </c>
      <c r="D150" s="193" t="s">
        <v>202</v>
      </c>
      <c r="E150" s="194" t="s">
        <v>4057</v>
      </c>
      <c r="F150" s="195" t="s">
        <v>4056</v>
      </c>
      <c r="G150" s="196" t="s">
        <v>2203</v>
      </c>
      <c r="H150" s="197">
        <v>1</v>
      </c>
      <c r="I150" s="198"/>
      <c r="J150" s="199">
        <f>ROUND(I150*H150,2)</f>
        <v>0</v>
      </c>
      <c r="K150" s="200"/>
      <c r="L150" s="40"/>
      <c r="M150" s="201" t="s">
        <v>1</v>
      </c>
      <c r="N150" s="202" t="s">
        <v>41</v>
      </c>
      <c r="O150" s="72"/>
      <c r="P150" s="203">
        <f>O150*H150</f>
        <v>0</v>
      </c>
      <c r="Q150" s="203">
        <v>0</v>
      </c>
      <c r="R150" s="203">
        <f>Q150*H150</f>
        <v>0</v>
      </c>
      <c r="S150" s="203">
        <v>0</v>
      </c>
      <c r="T150" s="204">
        <f>S150*H150</f>
        <v>0</v>
      </c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R150" s="205" t="s">
        <v>206</v>
      </c>
      <c r="AT150" s="205" t="s">
        <v>202</v>
      </c>
      <c r="AU150" s="205" t="s">
        <v>83</v>
      </c>
      <c r="AY150" s="18" t="s">
        <v>200</v>
      </c>
      <c r="BE150" s="206">
        <f>IF(N150="základní",J150,0)</f>
        <v>0</v>
      </c>
      <c r="BF150" s="206">
        <f>IF(N150="snížená",J150,0)</f>
        <v>0</v>
      </c>
      <c r="BG150" s="206">
        <f>IF(N150="zákl. přenesená",J150,0)</f>
        <v>0</v>
      </c>
      <c r="BH150" s="206">
        <f>IF(N150="sníž. přenesená",J150,0)</f>
        <v>0</v>
      </c>
      <c r="BI150" s="206">
        <f>IF(N150="nulová",J150,0)</f>
        <v>0</v>
      </c>
      <c r="BJ150" s="18" t="s">
        <v>83</v>
      </c>
      <c r="BK150" s="206">
        <f>ROUND(I150*H150,2)</f>
        <v>0</v>
      </c>
      <c r="BL150" s="18" t="s">
        <v>206</v>
      </c>
      <c r="BM150" s="205" t="s">
        <v>4058</v>
      </c>
    </row>
    <row r="151" spans="1:65" s="2" customFormat="1" ht="117" x14ac:dyDescent="0.2">
      <c r="A151" s="35"/>
      <c r="B151" s="36"/>
      <c r="C151" s="37"/>
      <c r="D151" s="209" t="s">
        <v>471</v>
      </c>
      <c r="E151" s="37"/>
      <c r="F151" s="240" t="s">
        <v>4059</v>
      </c>
      <c r="G151" s="37"/>
      <c r="H151" s="37"/>
      <c r="I151" s="241"/>
      <c r="J151" s="37"/>
      <c r="K151" s="37"/>
      <c r="L151" s="40"/>
      <c r="M151" s="242"/>
      <c r="N151" s="243"/>
      <c r="O151" s="72"/>
      <c r="P151" s="72"/>
      <c r="Q151" s="72"/>
      <c r="R151" s="72"/>
      <c r="S151" s="72"/>
      <c r="T151" s="73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T151" s="18" t="s">
        <v>471</v>
      </c>
      <c r="AU151" s="18" t="s">
        <v>83</v>
      </c>
    </row>
    <row r="152" spans="1:65" s="2" customFormat="1" ht="37.9" customHeight="1" x14ac:dyDescent="0.2">
      <c r="A152" s="35"/>
      <c r="B152" s="36"/>
      <c r="C152" s="193" t="s">
        <v>8</v>
      </c>
      <c r="D152" s="193" t="s">
        <v>202</v>
      </c>
      <c r="E152" s="194" t="s">
        <v>4060</v>
      </c>
      <c r="F152" s="195" t="s">
        <v>4061</v>
      </c>
      <c r="G152" s="196" t="s">
        <v>1567</v>
      </c>
      <c r="H152" s="197">
        <v>1</v>
      </c>
      <c r="I152" s="198"/>
      <c r="J152" s="199">
        <f>ROUND(I152*H152,2)</f>
        <v>0</v>
      </c>
      <c r="K152" s="200"/>
      <c r="L152" s="40"/>
      <c r="M152" s="201" t="s">
        <v>1</v>
      </c>
      <c r="N152" s="202" t="s">
        <v>41</v>
      </c>
      <c r="O152" s="72"/>
      <c r="P152" s="203">
        <f>O152*H152</f>
        <v>0</v>
      </c>
      <c r="Q152" s="203">
        <v>0</v>
      </c>
      <c r="R152" s="203">
        <f>Q152*H152</f>
        <v>0</v>
      </c>
      <c r="S152" s="203">
        <v>0</v>
      </c>
      <c r="T152" s="204">
        <f>S152*H152</f>
        <v>0</v>
      </c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R152" s="205" t="s">
        <v>206</v>
      </c>
      <c r="AT152" s="205" t="s">
        <v>202</v>
      </c>
      <c r="AU152" s="205" t="s">
        <v>83</v>
      </c>
      <c r="AY152" s="18" t="s">
        <v>200</v>
      </c>
      <c r="BE152" s="206">
        <f>IF(N152="základní",J152,0)</f>
        <v>0</v>
      </c>
      <c r="BF152" s="206">
        <f>IF(N152="snížená",J152,0)</f>
        <v>0</v>
      </c>
      <c r="BG152" s="206">
        <f>IF(N152="zákl. přenesená",J152,0)</f>
        <v>0</v>
      </c>
      <c r="BH152" s="206">
        <f>IF(N152="sníž. přenesená",J152,0)</f>
        <v>0</v>
      </c>
      <c r="BI152" s="206">
        <f>IF(N152="nulová",J152,0)</f>
        <v>0</v>
      </c>
      <c r="BJ152" s="18" t="s">
        <v>83</v>
      </c>
      <c r="BK152" s="206">
        <f>ROUND(I152*H152,2)</f>
        <v>0</v>
      </c>
      <c r="BL152" s="18" t="s">
        <v>206</v>
      </c>
      <c r="BM152" s="205" t="s">
        <v>4062</v>
      </c>
    </row>
    <row r="153" spans="1:65" s="2" customFormat="1" ht="55.5" customHeight="1" x14ac:dyDescent="0.2">
      <c r="A153" s="35"/>
      <c r="B153" s="36"/>
      <c r="C153" s="193" t="s">
        <v>258</v>
      </c>
      <c r="D153" s="193" t="s">
        <v>202</v>
      </c>
      <c r="E153" s="194" t="s">
        <v>4063</v>
      </c>
      <c r="F153" s="195" t="s">
        <v>4064</v>
      </c>
      <c r="G153" s="196" t="s">
        <v>1567</v>
      </c>
      <c r="H153" s="197">
        <v>1</v>
      </c>
      <c r="I153" s="198"/>
      <c r="J153" s="199">
        <f>ROUND(I153*H153,2)</f>
        <v>0</v>
      </c>
      <c r="K153" s="200"/>
      <c r="L153" s="40"/>
      <c r="M153" s="201" t="s">
        <v>1</v>
      </c>
      <c r="N153" s="202" t="s">
        <v>41</v>
      </c>
      <c r="O153" s="72"/>
      <c r="P153" s="203">
        <f>O153*H153</f>
        <v>0</v>
      </c>
      <c r="Q153" s="203">
        <v>0</v>
      </c>
      <c r="R153" s="203">
        <f>Q153*H153</f>
        <v>0</v>
      </c>
      <c r="S153" s="203">
        <v>0</v>
      </c>
      <c r="T153" s="204">
        <f>S153*H153</f>
        <v>0</v>
      </c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R153" s="205" t="s">
        <v>206</v>
      </c>
      <c r="AT153" s="205" t="s">
        <v>202</v>
      </c>
      <c r="AU153" s="205" t="s">
        <v>83</v>
      </c>
      <c r="AY153" s="18" t="s">
        <v>200</v>
      </c>
      <c r="BE153" s="206">
        <f>IF(N153="základní",J153,0)</f>
        <v>0</v>
      </c>
      <c r="BF153" s="206">
        <f>IF(N153="snížená",J153,0)</f>
        <v>0</v>
      </c>
      <c r="BG153" s="206">
        <f>IF(N153="zákl. přenesená",J153,0)</f>
        <v>0</v>
      </c>
      <c r="BH153" s="206">
        <f>IF(N153="sníž. přenesená",J153,0)</f>
        <v>0</v>
      </c>
      <c r="BI153" s="206">
        <f>IF(N153="nulová",J153,0)</f>
        <v>0</v>
      </c>
      <c r="BJ153" s="18" t="s">
        <v>83</v>
      </c>
      <c r="BK153" s="206">
        <f>ROUND(I153*H153,2)</f>
        <v>0</v>
      </c>
      <c r="BL153" s="18" t="s">
        <v>206</v>
      </c>
      <c r="BM153" s="205" t="s">
        <v>4065</v>
      </c>
    </row>
    <row r="154" spans="1:65" s="2" customFormat="1" ht="44.25" customHeight="1" x14ac:dyDescent="0.2">
      <c r="A154" s="35"/>
      <c r="B154" s="36"/>
      <c r="C154" s="193" t="s">
        <v>264</v>
      </c>
      <c r="D154" s="193" t="s">
        <v>202</v>
      </c>
      <c r="E154" s="194" t="s">
        <v>4066</v>
      </c>
      <c r="F154" s="195" t="s">
        <v>4067</v>
      </c>
      <c r="G154" s="196" t="s">
        <v>4068</v>
      </c>
      <c r="H154" s="197">
        <v>200</v>
      </c>
      <c r="I154" s="198"/>
      <c r="J154" s="199">
        <f>ROUND(I154*H154,2)</f>
        <v>0</v>
      </c>
      <c r="K154" s="200"/>
      <c r="L154" s="40"/>
      <c r="M154" s="270" t="s">
        <v>1</v>
      </c>
      <c r="N154" s="271" t="s">
        <v>41</v>
      </c>
      <c r="O154" s="272"/>
      <c r="P154" s="273">
        <f>O154*H154</f>
        <v>0</v>
      </c>
      <c r="Q154" s="273">
        <v>0</v>
      </c>
      <c r="R154" s="273">
        <f>Q154*H154</f>
        <v>0</v>
      </c>
      <c r="S154" s="273">
        <v>0</v>
      </c>
      <c r="T154" s="274">
        <f>S154*H154</f>
        <v>0</v>
      </c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R154" s="205" t="s">
        <v>206</v>
      </c>
      <c r="AT154" s="205" t="s">
        <v>202</v>
      </c>
      <c r="AU154" s="205" t="s">
        <v>83</v>
      </c>
      <c r="AY154" s="18" t="s">
        <v>200</v>
      </c>
      <c r="BE154" s="206">
        <f>IF(N154="základní",J154,0)</f>
        <v>0</v>
      </c>
      <c r="BF154" s="206">
        <f>IF(N154="snížená",J154,0)</f>
        <v>0</v>
      </c>
      <c r="BG154" s="206">
        <f>IF(N154="zákl. přenesená",J154,0)</f>
        <v>0</v>
      </c>
      <c r="BH154" s="206">
        <f>IF(N154="sníž. přenesená",J154,0)</f>
        <v>0</v>
      </c>
      <c r="BI154" s="206">
        <f>IF(N154="nulová",J154,0)</f>
        <v>0</v>
      </c>
      <c r="BJ154" s="18" t="s">
        <v>83</v>
      </c>
      <c r="BK154" s="206">
        <f>ROUND(I154*H154,2)</f>
        <v>0</v>
      </c>
      <c r="BL154" s="18" t="s">
        <v>206</v>
      </c>
      <c r="BM154" s="205" t="s">
        <v>4069</v>
      </c>
    </row>
    <row r="155" spans="1:65" s="2" customFormat="1" ht="6.95" customHeight="1" x14ac:dyDescent="0.2">
      <c r="A155" s="35"/>
      <c r="B155" s="55"/>
      <c r="C155" s="56"/>
      <c r="D155" s="56"/>
      <c r="E155" s="56"/>
      <c r="F155" s="56"/>
      <c r="G155" s="56"/>
      <c r="H155" s="56"/>
      <c r="I155" s="56"/>
      <c r="J155" s="56"/>
      <c r="K155" s="56"/>
      <c r="L155" s="40"/>
      <c r="M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</row>
  </sheetData>
  <sheetProtection algorithmName="SHA-512" hashValue="DshOd8ij3mUhhL377FtLoaxm2dJJWve/lSMXG1LPsvop015T1yL6t3BwsjrgC2Y1jAFB1YCPaNP3psT0DAJrzw==" saltValue="xo+4Q4zr99oHTJN31un/2/x/Uu6u9IRSkzkWUMBSQ/237x0M0xfkw0Wy/gdPK+8dbXcT1KGKTkDaogKV5GEnuA==" spinCount="100000" sheet="1" objects="1" scenarios="1" formatColumns="0" formatRows="0" autoFilter="0"/>
  <autoFilter ref="C122:K154" xr:uid="{00000000-0009-0000-0000-000019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25</vt:i4>
      </vt:variant>
      <vt:variant>
        <vt:lpstr>Pojmenované oblasti</vt:lpstr>
      </vt:variant>
      <vt:variant>
        <vt:i4>50</vt:i4>
      </vt:variant>
    </vt:vector>
  </HeadingPairs>
  <TitlesOfParts>
    <vt:vector size="75" baseType="lpstr">
      <vt:lpstr>Rekapitulace stavby</vt:lpstr>
      <vt:lpstr>D.1.1 - Architektonicko-s...</vt:lpstr>
      <vt:lpstr>D.1.2 - Stavebně konstruk...</vt:lpstr>
      <vt:lpstr>D.1.4.1 - Vytápění</vt:lpstr>
      <vt:lpstr>D.1.4.2 - Zdravotně techn...</vt:lpstr>
      <vt:lpstr>D.1.4.3 - Silnoproudá ele...</vt:lpstr>
      <vt:lpstr>D.1.4.4a - Strukturovaná ...</vt:lpstr>
      <vt:lpstr>D.1.4.4b - Kabelové trasy</vt:lpstr>
      <vt:lpstr>D.1.4.4c - Elektrická zab...</vt:lpstr>
      <vt:lpstr>D.1.4.4d - Elektrická kon...</vt:lpstr>
      <vt:lpstr>D.1.4.4e - Evakuační rozhlas</vt:lpstr>
      <vt:lpstr>D.1.4.4g - Domácí telefony</vt:lpstr>
      <vt:lpstr>D.1.4.4h - Aktivní prvky</vt:lpstr>
      <vt:lpstr>D.1.4.6 - Vzduchotechnika</vt:lpstr>
      <vt:lpstr>D.1.1 - Architektonicko-s..._01</vt:lpstr>
      <vt:lpstr>D.1.2 - Stavebně konstruk..._01</vt:lpstr>
      <vt:lpstr>D.1.3 - Požárně bezpečnos...</vt:lpstr>
      <vt:lpstr>D.1.4.2 - Zdravotně techn..._01</vt:lpstr>
      <vt:lpstr>D.1.4.3 - Silnoproudá ele..._01</vt:lpstr>
      <vt:lpstr>D.1.4.4a - Strukturovaná ..._01</vt:lpstr>
      <vt:lpstr>D.1.4.4b - Elektrická pož...</vt:lpstr>
      <vt:lpstr>D.1.4.4c - Kabelové trasy...</vt:lpstr>
      <vt:lpstr>D.1.4.4d - Grafická násta...</vt:lpstr>
      <vt:lpstr>D.1.4.6 - Vzduchotechnika_01</vt:lpstr>
      <vt:lpstr>VON - Vedlejší a ostatní ...</vt:lpstr>
      <vt:lpstr>'D.1.1 - Architektonicko-s...'!Názvy_tisku</vt:lpstr>
      <vt:lpstr>'D.1.1 - Architektonicko-s..._01'!Názvy_tisku</vt:lpstr>
      <vt:lpstr>'D.1.2 - Stavebně konstruk...'!Názvy_tisku</vt:lpstr>
      <vt:lpstr>'D.1.2 - Stavebně konstruk..._01'!Názvy_tisku</vt:lpstr>
      <vt:lpstr>'D.1.3 - Požárně bezpečnos...'!Názvy_tisku</vt:lpstr>
      <vt:lpstr>'D.1.4.1 - Vytápění'!Názvy_tisku</vt:lpstr>
      <vt:lpstr>'D.1.4.2 - Zdravotně techn...'!Názvy_tisku</vt:lpstr>
      <vt:lpstr>'D.1.4.2 - Zdravotně techn..._01'!Názvy_tisku</vt:lpstr>
      <vt:lpstr>'D.1.4.3 - Silnoproudá ele...'!Názvy_tisku</vt:lpstr>
      <vt:lpstr>'D.1.4.3 - Silnoproudá ele..._01'!Názvy_tisku</vt:lpstr>
      <vt:lpstr>'D.1.4.4a - Strukturovaná ...'!Názvy_tisku</vt:lpstr>
      <vt:lpstr>'D.1.4.4a - Strukturovaná ..._01'!Názvy_tisku</vt:lpstr>
      <vt:lpstr>'D.1.4.4b - Elektrická pož...'!Názvy_tisku</vt:lpstr>
      <vt:lpstr>'D.1.4.4b - Kabelové trasy'!Názvy_tisku</vt:lpstr>
      <vt:lpstr>'D.1.4.4c - Elektrická zab...'!Názvy_tisku</vt:lpstr>
      <vt:lpstr>'D.1.4.4c - Kabelové trasy...'!Názvy_tisku</vt:lpstr>
      <vt:lpstr>'D.1.4.4d - Elektrická kon...'!Názvy_tisku</vt:lpstr>
      <vt:lpstr>'D.1.4.4d - Grafická násta...'!Názvy_tisku</vt:lpstr>
      <vt:lpstr>'D.1.4.4e - Evakuační rozhlas'!Názvy_tisku</vt:lpstr>
      <vt:lpstr>'D.1.4.4g - Domácí telefony'!Názvy_tisku</vt:lpstr>
      <vt:lpstr>'D.1.4.4h - Aktivní prvky'!Názvy_tisku</vt:lpstr>
      <vt:lpstr>'D.1.4.6 - Vzduchotechnika'!Názvy_tisku</vt:lpstr>
      <vt:lpstr>'D.1.4.6 - Vzduchotechnika_01'!Názvy_tisku</vt:lpstr>
      <vt:lpstr>'Rekapitulace stavby'!Názvy_tisku</vt:lpstr>
      <vt:lpstr>'VON - Vedlejší a ostatní ...'!Názvy_tisku</vt:lpstr>
      <vt:lpstr>'D.1.1 - Architektonicko-s...'!Oblast_tisku</vt:lpstr>
      <vt:lpstr>'D.1.1 - Architektonicko-s..._01'!Oblast_tisku</vt:lpstr>
      <vt:lpstr>'D.1.2 - Stavebně konstruk...'!Oblast_tisku</vt:lpstr>
      <vt:lpstr>'D.1.2 - Stavebně konstruk..._01'!Oblast_tisku</vt:lpstr>
      <vt:lpstr>'D.1.3 - Požárně bezpečnos...'!Oblast_tisku</vt:lpstr>
      <vt:lpstr>'D.1.4.1 - Vytápění'!Oblast_tisku</vt:lpstr>
      <vt:lpstr>'D.1.4.2 - Zdravotně techn...'!Oblast_tisku</vt:lpstr>
      <vt:lpstr>'D.1.4.2 - Zdravotně techn..._01'!Oblast_tisku</vt:lpstr>
      <vt:lpstr>'D.1.4.3 - Silnoproudá ele...'!Oblast_tisku</vt:lpstr>
      <vt:lpstr>'D.1.4.3 - Silnoproudá ele..._01'!Oblast_tisku</vt:lpstr>
      <vt:lpstr>'D.1.4.4a - Strukturovaná ...'!Oblast_tisku</vt:lpstr>
      <vt:lpstr>'D.1.4.4a - Strukturovaná ..._01'!Oblast_tisku</vt:lpstr>
      <vt:lpstr>'D.1.4.4b - Elektrická pož...'!Oblast_tisku</vt:lpstr>
      <vt:lpstr>'D.1.4.4b - Kabelové trasy'!Oblast_tisku</vt:lpstr>
      <vt:lpstr>'D.1.4.4c - Elektrická zab...'!Oblast_tisku</vt:lpstr>
      <vt:lpstr>'D.1.4.4c - Kabelové trasy...'!Oblast_tisku</vt:lpstr>
      <vt:lpstr>'D.1.4.4d - Elektrická kon...'!Oblast_tisku</vt:lpstr>
      <vt:lpstr>'D.1.4.4d - Grafická násta...'!Oblast_tisku</vt:lpstr>
      <vt:lpstr>'D.1.4.4e - Evakuační rozhlas'!Oblast_tisku</vt:lpstr>
      <vt:lpstr>'D.1.4.4g - Domácí telefony'!Oblast_tisku</vt:lpstr>
      <vt:lpstr>'D.1.4.4h - Aktivní prvky'!Oblast_tisku</vt:lpstr>
      <vt:lpstr>'D.1.4.6 - Vzduchotechnika'!Oblast_tisku</vt:lpstr>
      <vt:lpstr>'D.1.4.6 - Vzduchotechnika_01'!Oblast_tisku</vt:lpstr>
      <vt:lpstr>'Rekapitulace stavby'!Oblast_tisku</vt:lpstr>
      <vt:lpstr>'VON - Vedlejší a ostatní ...'!Oblast_tisku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Provoz</dc:creator>
  <cp:lastModifiedBy>Badura Petr</cp:lastModifiedBy>
  <dcterms:created xsi:type="dcterms:W3CDTF">2025-06-04T08:36:38Z</dcterms:created>
  <dcterms:modified xsi:type="dcterms:W3CDTF">2025-06-04T12:10:49Z</dcterms:modified>
</cp:coreProperties>
</file>